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scritorio\Documents\Nueva carpeta\VALE\2023\4o Trimestre\FALTANTES\"/>
    </mc:Choice>
  </mc:AlternateContent>
  <bookViews>
    <workbookView xWindow="0" yWindow="0" windowWidth="20490" windowHeight="7665" firstSheet="4" activeTab="11"/>
  </bookViews>
  <sheets>
    <sheet name="Póliza Diaria enero" sheetId="1" r:id="rId1"/>
    <sheet name="FEBRERO" sheetId="4" r:id="rId2"/>
    <sheet name="marzo 2023" sheetId="3" r:id="rId3"/>
    <sheet name="ABRIL" sheetId="5" r:id="rId4"/>
    <sheet name="MAYO" sheetId="6" r:id="rId5"/>
    <sheet name="JUNIO" sheetId="7" r:id="rId6"/>
    <sheet name="JULIO" sheetId="8" r:id="rId7"/>
    <sheet name="AGOSTO" sheetId="9" r:id="rId8"/>
    <sheet name="SEP 2023" sheetId="11" r:id="rId9"/>
    <sheet name="OCT 2023" sheetId="12" r:id="rId10"/>
    <sheet name="NOV" sheetId="10" r:id="rId11"/>
    <sheet name="DICIEMBRE" sheetId="13" r:id="rId12"/>
    <sheet name="DATOS" sheetId="2" r:id="rId13"/>
  </sheets>
  <definedNames>
    <definedName name="_xlnm.Print_Area" localSheetId="0">'Póliza Diaria enero'!$A$1:$AP$48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1" i="13" l="1"/>
  <c r="AJ41" i="13" s="1"/>
  <c r="Y42" i="13"/>
  <c r="Y43" i="13"/>
  <c r="Y50" i="13"/>
  <c r="Y57" i="13"/>
  <c r="AJ57" i="13" s="1"/>
  <c r="Y58" i="13"/>
  <c r="Y59" i="13"/>
  <c r="Y66" i="13"/>
  <c r="Y67" i="13"/>
  <c r="AJ67" i="13" s="1"/>
  <c r="Y74" i="13"/>
  <c r="Y75" i="13"/>
  <c r="Y76" i="13"/>
  <c r="Y77" i="13"/>
  <c r="AJ77" i="13" s="1"/>
  <c r="Y78" i="13"/>
  <c r="Y79" i="13"/>
  <c r="Y80" i="13"/>
  <c r="Y81" i="13"/>
  <c r="AJ81" i="13" s="1"/>
  <c r="Y82" i="13"/>
  <c r="Y83" i="13"/>
  <c r="Y84" i="13"/>
  <c r="Y85" i="13"/>
  <c r="AJ85" i="13" s="1"/>
  <c r="Y86" i="13"/>
  <c r="Y87" i="13"/>
  <c r="Y88" i="13"/>
  <c r="Y89" i="13"/>
  <c r="AJ89" i="13" s="1"/>
  <c r="Y90" i="13"/>
  <c r="Y91" i="13"/>
  <c r="Y98" i="13"/>
  <c r="Y99" i="13"/>
  <c r="AJ99" i="13" s="1"/>
  <c r="Y100" i="13"/>
  <c r="Y101" i="13"/>
  <c r="Y102" i="13"/>
  <c r="Y103" i="13"/>
  <c r="AJ103" i="13" s="1"/>
  <c r="Y104" i="13"/>
  <c r="Y105" i="13"/>
  <c r="Y112" i="13"/>
  <c r="Y113" i="13"/>
  <c r="AJ113" i="13" s="1"/>
  <c r="Y114" i="13"/>
  <c r="Y115" i="13"/>
  <c r="Y116" i="13"/>
  <c r="Y117" i="13"/>
  <c r="AJ117" i="13" s="1"/>
  <c r="Y118" i="13"/>
  <c r="Y119" i="13"/>
  <c r="Y120" i="13"/>
  <c r="Y121" i="13"/>
  <c r="AJ121" i="13" s="1"/>
  <c r="Y122" i="13"/>
  <c r="Y123" i="13"/>
  <c r="Y124" i="13"/>
  <c r="Y125" i="13"/>
  <c r="AJ125" i="13" s="1"/>
  <c r="Y126" i="13"/>
  <c r="Y127" i="13"/>
  <c r="Y134" i="13"/>
  <c r="Y135" i="13"/>
  <c r="AJ135" i="13" s="1"/>
  <c r="Y136" i="13"/>
  <c r="Y137" i="13"/>
  <c r="Y138" i="13"/>
  <c r="Y139" i="13"/>
  <c r="AJ139" i="13" s="1"/>
  <c r="Y140" i="13"/>
  <c r="Y141" i="13"/>
  <c r="Y142" i="13"/>
  <c r="Y143" i="13"/>
  <c r="AJ143" i="13" s="1"/>
  <c r="Y144" i="13"/>
  <c r="Y145" i="13"/>
  <c r="Y152" i="13"/>
  <c r="Y153" i="13"/>
  <c r="AJ153" i="13" s="1"/>
  <c r="Y154" i="13"/>
  <c r="Y155" i="13"/>
  <c r="Y156" i="13"/>
  <c r="Y157" i="13"/>
  <c r="AJ157" i="13" s="1"/>
  <c r="Y158" i="13"/>
  <c r="Y165" i="13"/>
  <c r="Y166" i="13"/>
  <c r="Y167" i="13"/>
  <c r="AJ167" i="13" s="1"/>
  <c r="Y168" i="13"/>
  <c r="Y169" i="13"/>
  <c r="Y170" i="13"/>
  <c r="Y171" i="13"/>
  <c r="AJ171" i="13" s="1"/>
  <c r="Y172" i="13"/>
  <c r="Y173" i="13"/>
  <c r="Y174" i="13"/>
  <c r="Y175" i="13"/>
  <c r="AJ175" i="13" s="1"/>
  <c r="Y176" i="13"/>
  <c r="Y177" i="13"/>
  <c r="Y178" i="13"/>
  <c r="Y185" i="13"/>
  <c r="AJ185" i="13" s="1"/>
  <c r="Y186" i="13"/>
  <c r="Y187" i="13"/>
  <c r="Y188" i="13"/>
  <c r="Y189" i="13"/>
  <c r="AJ189" i="13" s="1"/>
  <c r="Y190" i="13"/>
  <c r="Y197" i="13"/>
  <c r="Y198" i="13"/>
  <c r="Y199" i="13"/>
  <c r="AJ199" i="13" s="1"/>
  <c r="Y200" i="13"/>
  <c r="Y201" i="13"/>
  <c r="Y202" i="13"/>
  <c r="Y203" i="13"/>
  <c r="AJ203" i="13" s="1"/>
  <c r="Y204" i="13"/>
  <c r="Y205" i="13"/>
  <c r="Y206" i="13"/>
  <c r="Y207" i="13"/>
  <c r="AJ207" i="13" s="1"/>
  <c r="Y208" i="13"/>
  <c r="Y209" i="13"/>
  <c r="Y216" i="13"/>
  <c r="Y217" i="13"/>
  <c r="AJ217" i="13" s="1"/>
  <c r="Y218" i="13"/>
  <c r="Y219" i="13"/>
  <c r="Y220" i="13"/>
  <c r="Y221" i="13"/>
  <c r="AJ221" i="13" s="1"/>
  <c r="Y222" i="13"/>
  <c r="Y223" i="13"/>
  <c r="Y224" i="13"/>
  <c r="Y225" i="13"/>
  <c r="AJ225" i="13" s="1"/>
  <c r="Y226" i="13"/>
  <c r="Y233" i="13"/>
  <c r="Y234" i="13"/>
  <c r="Y235" i="13"/>
  <c r="AJ235" i="13" s="1"/>
  <c r="Y236" i="13"/>
  <c r="Y237" i="13"/>
  <c r="Y238" i="13"/>
  <c r="Y239" i="13"/>
  <c r="AJ239" i="13" s="1"/>
  <c r="Y240" i="13"/>
  <c r="Y241" i="13"/>
  <c r="Y242" i="13"/>
  <c r="Y243" i="13"/>
  <c r="AJ243" i="13" s="1"/>
  <c r="Y244" i="13"/>
  <c r="Y245" i="13"/>
  <c r="Y246" i="13"/>
  <c r="Y247" i="13"/>
  <c r="AJ247" i="13" s="1"/>
  <c r="Y248" i="13"/>
  <c r="Y249" i="13"/>
  <c r="Y250" i="13"/>
  <c r="Y251" i="13"/>
  <c r="AJ251" i="13" s="1"/>
  <c r="Y252" i="13"/>
  <c r="Y253" i="13"/>
  <c r="Y260" i="13"/>
  <c r="Y261" i="13"/>
  <c r="AJ261" i="13" s="1"/>
  <c r="Y262" i="13"/>
  <c r="Y263" i="13"/>
  <c r="Y264" i="13"/>
  <c r="Y265" i="13"/>
  <c r="AJ265" i="13" s="1"/>
  <c r="Y266" i="13"/>
  <c r="Y273" i="13"/>
  <c r="Y274" i="13"/>
  <c r="Y275" i="13"/>
  <c r="AJ275" i="13" s="1"/>
  <c r="Y276" i="13"/>
  <c r="Y277" i="13"/>
  <c r="Y278" i="13"/>
  <c r="Y279" i="13"/>
  <c r="AJ279" i="13" s="1"/>
  <c r="Y280" i="13"/>
  <c r="Y287" i="13"/>
  <c r="Y288" i="13"/>
  <c r="Y289" i="13"/>
  <c r="AJ289" i="13" s="1"/>
  <c r="Y290" i="13"/>
  <c r="Y291" i="13"/>
  <c r="Y292" i="13"/>
  <c r="Y293" i="13"/>
  <c r="AJ293" i="13" s="1"/>
  <c r="Y294" i="13"/>
  <c r="Y295" i="13"/>
  <c r="Y296" i="13"/>
  <c r="Y297" i="13"/>
  <c r="AJ297" i="13" s="1"/>
  <c r="Y298" i="13"/>
  <c r="Y299" i="13"/>
  <c r="Y300" i="13"/>
  <c r="Y307" i="13"/>
  <c r="AJ307" i="13" s="1"/>
  <c r="AL307" i="13" s="1"/>
  <c r="Y308" i="13"/>
  <c r="Y309" i="13"/>
  <c r="Y310" i="13"/>
  <c r="Y311" i="13"/>
  <c r="AJ311" i="13" s="1"/>
  <c r="R311" i="13"/>
  <c r="R42" i="13"/>
  <c r="R43" i="13"/>
  <c r="R50" i="13"/>
  <c r="AJ50" i="13" s="1"/>
  <c r="R57" i="13"/>
  <c r="R58" i="13"/>
  <c r="R59" i="13"/>
  <c r="R66" i="13"/>
  <c r="AJ66" i="13" s="1"/>
  <c r="R67" i="13"/>
  <c r="R74" i="13"/>
  <c r="R75" i="13"/>
  <c r="R76" i="13"/>
  <c r="AJ76" i="13" s="1"/>
  <c r="R77" i="13"/>
  <c r="R78" i="13"/>
  <c r="R79" i="13"/>
  <c r="R80" i="13"/>
  <c r="AJ80" i="13" s="1"/>
  <c r="R81" i="13"/>
  <c r="R82" i="13"/>
  <c r="R83" i="13"/>
  <c r="R84" i="13"/>
  <c r="AJ84" i="13" s="1"/>
  <c r="R85" i="13"/>
  <c r="R86" i="13"/>
  <c r="R87" i="13"/>
  <c r="R88" i="13"/>
  <c r="AJ88" i="13" s="1"/>
  <c r="R89" i="13"/>
  <c r="R90" i="13"/>
  <c r="R91" i="13"/>
  <c r="R98" i="13"/>
  <c r="AJ98" i="13" s="1"/>
  <c r="R99" i="13"/>
  <c r="R100" i="13"/>
  <c r="R101" i="13"/>
  <c r="R102" i="13"/>
  <c r="AJ102" i="13" s="1"/>
  <c r="R103" i="13"/>
  <c r="R104" i="13"/>
  <c r="R105" i="13"/>
  <c r="R112" i="13"/>
  <c r="AJ112" i="13" s="1"/>
  <c r="R113" i="13"/>
  <c r="R114" i="13"/>
  <c r="R115" i="13"/>
  <c r="R116" i="13"/>
  <c r="AJ116" i="13" s="1"/>
  <c r="R117" i="13"/>
  <c r="R118" i="13"/>
  <c r="R119" i="13"/>
  <c r="R120" i="13"/>
  <c r="AJ120" i="13" s="1"/>
  <c r="R121" i="13"/>
  <c r="R122" i="13"/>
  <c r="R123" i="13"/>
  <c r="R124" i="13"/>
  <c r="AJ124" i="13" s="1"/>
  <c r="R125" i="13"/>
  <c r="R126" i="13"/>
  <c r="R127" i="13"/>
  <c r="R134" i="13"/>
  <c r="AJ134" i="13" s="1"/>
  <c r="R135" i="13"/>
  <c r="R136" i="13"/>
  <c r="R137" i="13"/>
  <c r="R138" i="13"/>
  <c r="AJ138" i="13" s="1"/>
  <c r="R139" i="13"/>
  <c r="R140" i="13"/>
  <c r="R141" i="13"/>
  <c r="R142" i="13"/>
  <c r="AJ142" i="13" s="1"/>
  <c r="R143" i="13"/>
  <c r="R144" i="13"/>
  <c r="R145" i="13"/>
  <c r="R152" i="13"/>
  <c r="AJ152" i="13" s="1"/>
  <c r="R153" i="13"/>
  <c r="R154" i="13"/>
  <c r="R155" i="13"/>
  <c r="R156" i="13"/>
  <c r="AJ156" i="13" s="1"/>
  <c r="R157" i="13"/>
  <c r="R158" i="13"/>
  <c r="R165" i="13"/>
  <c r="R166" i="13"/>
  <c r="AJ166" i="13" s="1"/>
  <c r="R167" i="13"/>
  <c r="R168" i="13"/>
  <c r="R169" i="13"/>
  <c r="R170" i="13"/>
  <c r="AJ170" i="13" s="1"/>
  <c r="R171" i="13"/>
  <c r="R172" i="13"/>
  <c r="R173" i="13"/>
  <c r="R174" i="13"/>
  <c r="AJ174" i="13" s="1"/>
  <c r="R175" i="13"/>
  <c r="R176" i="13"/>
  <c r="R177" i="13"/>
  <c r="R178" i="13"/>
  <c r="AJ178" i="13" s="1"/>
  <c r="R185" i="13"/>
  <c r="R186" i="13"/>
  <c r="R187" i="13"/>
  <c r="R188" i="13"/>
  <c r="AJ188" i="13" s="1"/>
  <c r="R189" i="13"/>
  <c r="R190" i="13"/>
  <c r="R197" i="13"/>
  <c r="R198" i="13"/>
  <c r="AJ198" i="13" s="1"/>
  <c r="R199" i="13"/>
  <c r="R200" i="13"/>
  <c r="R201" i="13"/>
  <c r="R202" i="13"/>
  <c r="AJ202" i="13" s="1"/>
  <c r="R203" i="13"/>
  <c r="R204" i="13"/>
  <c r="R205" i="13"/>
  <c r="R206" i="13"/>
  <c r="AJ206" i="13" s="1"/>
  <c r="R207" i="13"/>
  <c r="R208" i="13"/>
  <c r="R209" i="13"/>
  <c r="R216" i="13"/>
  <c r="AJ216" i="13" s="1"/>
  <c r="R217" i="13"/>
  <c r="R218" i="13"/>
  <c r="R219" i="13"/>
  <c r="R220" i="13"/>
  <c r="AJ220" i="13" s="1"/>
  <c r="R221" i="13"/>
  <c r="R222" i="13"/>
  <c r="R223" i="13"/>
  <c r="R224" i="13"/>
  <c r="AJ224" i="13" s="1"/>
  <c r="R225" i="13"/>
  <c r="R226" i="13"/>
  <c r="R233" i="13"/>
  <c r="R234" i="13"/>
  <c r="AJ234" i="13" s="1"/>
  <c r="R235" i="13"/>
  <c r="R236" i="13"/>
  <c r="R237" i="13"/>
  <c r="R238" i="13"/>
  <c r="AJ238" i="13" s="1"/>
  <c r="R239" i="13"/>
  <c r="R240" i="13"/>
  <c r="R241" i="13"/>
  <c r="R242" i="13"/>
  <c r="AJ242" i="13" s="1"/>
  <c r="R243" i="13"/>
  <c r="R244" i="13"/>
  <c r="R245" i="13"/>
  <c r="R246" i="13"/>
  <c r="AJ246" i="13" s="1"/>
  <c r="R247" i="13"/>
  <c r="R248" i="13"/>
  <c r="R249" i="13"/>
  <c r="R250" i="13"/>
  <c r="AJ250" i="13" s="1"/>
  <c r="R251" i="13"/>
  <c r="R252" i="13"/>
  <c r="R253" i="13"/>
  <c r="R260" i="13"/>
  <c r="AJ260" i="13" s="1"/>
  <c r="R261" i="13"/>
  <c r="R262" i="13"/>
  <c r="R263" i="13"/>
  <c r="R264" i="13"/>
  <c r="AJ264" i="13" s="1"/>
  <c r="R265" i="13"/>
  <c r="R266" i="13"/>
  <c r="R273" i="13"/>
  <c r="R274" i="13"/>
  <c r="AJ274" i="13" s="1"/>
  <c r="R275" i="13"/>
  <c r="R276" i="13"/>
  <c r="R277" i="13"/>
  <c r="R278" i="13"/>
  <c r="AJ278" i="13" s="1"/>
  <c r="R279" i="13"/>
  <c r="R280" i="13"/>
  <c r="R287" i="13"/>
  <c r="R288" i="13"/>
  <c r="AJ288" i="13" s="1"/>
  <c r="R289" i="13"/>
  <c r="R290" i="13"/>
  <c r="R291" i="13"/>
  <c r="R292" i="13"/>
  <c r="AJ292" i="13" s="1"/>
  <c r="R293" i="13"/>
  <c r="R294" i="13"/>
  <c r="R295" i="13"/>
  <c r="R296" i="13"/>
  <c r="AJ296" i="13" s="1"/>
  <c r="R297" i="13"/>
  <c r="R298" i="13"/>
  <c r="R299" i="13"/>
  <c r="R300" i="13"/>
  <c r="AJ300" i="13" s="1"/>
  <c r="R307" i="13"/>
  <c r="R308" i="13"/>
  <c r="R309" i="13"/>
  <c r="R310" i="13"/>
  <c r="AJ310" i="13" s="1"/>
  <c r="R41" i="13"/>
  <c r="AJ42" i="13"/>
  <c r="AJ43" i="13"/>
  <c r="AJ58" i="13"/>
  <c r="AJ59" i="13"/>
  <c r="AJ74" i="13"/>
  <c r="AJ75" i="13"/>
  <c r="AJ78" i="13"/>
  <c r="AJ79" i="13"/>
  <c r="AJ82" i="13"/>
  <c r="AJ83" i="13"/>
  <c r="AJ86" i="13"/>
  <c r="AJ87" i="13"/>
  <c r="AJ90" i="13"/>
  <c r="AJ91" i="13"/>
  <c r="AJ100" i="13"/>
  <c r="AJ101" i="13"/>
  <c r="AJ104" i="13"/>
  <c r="AJ105" i="13"/>
  <c r="AJ114" i="13"/>
  <c r="AJ115" i="13"/>
  <c r="AJ118" i="13"/>
  <c r="AJ119" i="13"/>
  <c r="AJ122" i="13"/>
  <c r="AJ123" i="13"/>
  <c r="AJ126" i="13"/>
  <c r="AJ127" i="13"/>
  <c r="AJ136" i="13"/>
  <c r="AJ137" i="13"/>
  <c r="AJ140" i="13"/>
  <c r="AJ141" i="13"/>
  <c r="AJ144" i="13"/>
  <c r="AJ145" i="13"/>
  <c r="AJ154" i="13"/>
  <c r="AJ155" i="13"/>
  <c r="AJ158" i="13"/>
  <c r="AJ165" i="13"/>
  <c r="AJ168" i="13"/>
  <c r="AJ169" i="13"/>
  <c r="AJ172" i="13"/>
  <c r="AJ173" i="13"/>
  <c r="AJ176" i="13"/>
  <c r="AJ177" i="13"/>
  <c r="AJ186" i="13"/>
  <c r="AJ187" i="13"/>
  <c r="AJ190" i="13"/>
  <c r="AJ197" i="13"/>
  <c r="AJ200" i="13"/>
  <c r="AJ201" i="13"/>
  <c r="AJ204" i="13"/>
  <c r="AJ205" i="13"/>
  <c r="AJ208" i="13"/>
  <c r="AJ209" i="13"/>
  <c r="AJ218" i="13"/>
  <c r="AJ219" i="13"/>
  <c r="AJ222" i="13"/>
  <c r="AJ223" i="13"/>
  <c r="AJ226" i="13"/>
  <c r="AJ233" i="13"/>
  <c r="AJ236" i="13"/>
  <c r="AJ237" i="13"/>
  <c r="AJ240" i="13"/>
  <c r="AJ241" i="13"/>
  <c r="AJ244" i="13"/>
  <c r="AJ245" i="13"/>
  <c r="AJ248" i="13"/>
  <c r="AJ249" i="13"/>
  <c r="AJ252" i="13"/>
  <c r="AJ253" i="13"/>
  <c r="AJ262" i="13"/>
  <c r="AJ263" i="13"/>
  <c r="AJ266" i="13"/>
  <c r="AJ273" i="13"/>
  <c r="AJ276" i="13"/>
  <c r="AJ277" i="13"/>
  <c r="AJ280" i="13"/>
  <c r="AJ287" i="13"/>
  <c r="AJ290" i="13"/>
  <c r="AJ291" i="13"/>
  <c r="AJ294" i="13"/>
  <c r="AJ295" i="13"/>
  <c r="AJ298" i="13"/>
  <c r="AJ299" i="13"/>
  <c r="AJ308" i="13"/>
  <c r="AJ309" i="13"/>
  <c r="Y40" i="13" l="1"/>
  <c r="R40" i="13"/>
  <c r="AJ40" i="13" s="1"/>
  <c r="Y39" i="13"/>
  <c r="R39" i="13"/>
  <c r="AJ39" i="13" s="1"/>
  <c r="Y32" i="13"/>
  <c r="R32" i="13"/>
  <c r="AJ32" i="13" s="1"/>
  <c r="Y31" i="13"/>
  <c r="R31" i="13"/>
  <c r="AJ31" i="13" s="1"/>
  <c r="Y30" i="13"/>
  <c r="R30" i="13"/>
  <c r="AJ30" i="13" s="1"/>
  <c r="Y29" i="13"/>
  <c r="R29" i="13"/>
  <c r="AJ29" i="13" s="1"/>
  <c r="Y22" i="13"/>
  <c r="R22" i="13"/>
  <c r="AJ22" i="13" s="1"/>
  <c r="Y21" i="13"/>
  <c r="R21" i="13"/>
  <c r="AJ21" i="13" s="1"/>
  <c r="Y20" i="13"/>
  <c r="R20" i="13"/>
  <c r="AJ20" i="13" s="1"/>
  <c r="Y19" i="13"/>
  <c r="R19" i="13"/>
  <c r="AJ19" i="13" s="1"/>
  <c r="Y12" i="13"/>
  <c r="R12" i="13"/>
  <c r="AJ12" i="13" s="1"/>
  <c r="Y11" i="13"/>
  <c r="R11" i="13"/>
  <c r="AJ11" i="13" s="1"/>
  <c r="Y10" i="13"/>
  <c r="R10" i="13"/>
  <c r="AJ10" i="13" s="1"/>
  <c r="Y9" i="13"/>
  <c r="R9" i="13"/>
  <c r="AJ9" i="13" s="1"/>
  <c r="Y8" i="13"/>
  <c r="R8" i="13"/>
  <c r="AJ8" i="13" s="1"/>
  <c r="Y7" i="13"/>
  <c r="R7" i="13"/>
  <c r="AJ7" i="13" s="1"/>
  <c r="Y6" i="13"/>
  <c r="R6" i="13"/>
  <c r="AJ6" i="13" s="1"/>
  <c r="R110" i="10" l="1"/>
  <c r="Y110" i="10"/>
  <c r="R111" i="10"/>
  <c r="Y111" i="10"/>
  <c r="R118" i="10"/>
  <c r="Y118" i="10"/>
  <c r="R125" i="10"/>
  <c r="Y125" i="10"/>
  <c r="R126" i="10"/>
  <c r="Y126" i="10"/>
  <c r="R127" i="10"/>
  <c r="Y127" i="10"/>
  <c r="R128" i="10"/>
  <c r="Y128" i="10"/>
  <c r="R129" i="10"/>
  <c r="Y129" i="10"/>
  <c r="R136" i="10"/>
  <c r="Y136" i="10"/>
  <c r="R137" i="10"/>
  <c r="Y137" i="10"/>
  <c r="R138" i="10"/>
  <c r="Y138" i="10"/>
  <c r="R145" i="10"/>
  <c r="Y145" i="10"/>
  <c r="R146" i="10"/>
  <c r="Y146" i="10"/>
  <c r="R147" i="10"/>
  <c r="Y147" i="10"/>
  <c r="R148" i="10"/>
  <c r="Y148" i="10"/>
  <c r="R155" i="10"/>
  <c r="Y155" i="10"/>
  <c r="R156" i="10"/>
  <c r="Y156" i="10"/>
  <c r="R157" i="10"/>
  <c r="Y157" i="10"/>
  <c r="R158" i="10"/>
  <c r="Y158" i="10"/>
  <c r="R159" i="10"/>
  <c r="Y159" i="10"/>
  <c r="R160" i="10"/>
  <c r="Y160" i="10"/>
  <c r="R161" i="10"/>
  <c r="Y161" i="10"/>
  <c r="R162" i="10"/>
  <c r="Y162" i="10"/>
  <c r="R163" i="10"/>
  <c r="Y163" i="10"/>
  <c r="R170" i="10"/>
  <c r="Y170" i="10"/>
  <c r="R171" i="10"/>
  <c r="Y171" i="10"/>
  <c r="R172" i="10"/>
  <c r="Y172" i="10"/>
  <c r="R173" i="10"/>
  <c r="Y173" i="10"/>
  <c r="R180" i="10"/>
  <c r="Y180" i="10"/>
  <c r="R181" i="10"/>
  <c r="Y181" i="10"/>
  <c r="R182" i="10"/>
  <c r="Y182" i="10"/>
  <c r="R183" i="10"/>
  <c r="Y183" i="10"/>
  <c r="R184" i="10"/>
  <c r="Y184" i="10"/>
  <c r="R185" i="10"/>
  <c r="Y185" i="10"/>
  <c r="R186" i="10"/>
  <c r="Y186" i="10"/>
  <c r="R187" i="10"/>
  <c r="Y187" i="10"/>
  <c r="R194" i="10"/>
  <c r="Y194" i="10"/>
  <c r="R195" i="10"/>
  <c r="Y195" i="10"/>
  <c r="R196" i="10"/>
  <c r="Y196" i="10"/>
  <c r="R197" i="10"/>
  <c r="Y197" i="10"/>
  <c r="R198" i="10"/>
  <c r="Y198" i="10"/>
  <c r="R199" i="10"/>
  <c r="Y199" i="10"/>
  <c r="R206" i="10"/>
  <c r="Y206" i="10"/>
  <c r="R207" i="10"/>
  <c r="Y207" i="10"/>
  <c r="R208" i="10"/>
  <c r="Y208" i="10"/>
  <c r="R209" i="10"/>
  <c r="Y209" i="10"/>
  <c r="R210" i="10"/>
  <c r="Y210" i="10"/>
  <c r="R217" i="10"/>
  <c r="Y217" i="10"/>
  <c r="R218" i="10"/>
  <c r="Y218" i="10"/>
  <c r="R219" i="10"/>
  <c r="Y219" i="10"/>
  <c r="R220" i="10"/>
  <c r="Y220" i="10"/>
  <c r="R227" i="10"/>
  <c r="Y227" i="10"/>
  <c r="R228" i="10"/>
  <c r="Y228" i="10"/>
  <c r="R229" i="10"/>
  <c r="Y229" i="10"/>
  <c r="R230" i="10"/>
  <c r="Y230" i="10"/>
  <c r="R231" i="10"/>
  <c r="Y231" i="10"/>
  <c r="R232" i="10"/>
  <c r="Y232" i="10"/>
  <c r="R233" i="10"/>
  <c r="Y233" i="10"/>
  <c r="R240" i="10"/>
  <c r="Y240" i="10"/>
  <c r="R241" i="10"/>
  <c r="Y241" i="10"/>
  <c r="R242" i="10"/>
  <c r="Y242" i="10"/>
  <c r="R243" i="10"/>
  <c r="Y243" i="10"/>
  <c r="R244" i="10"/>
  <c r="Y244" i="10"/>
  <c r="R245" i="10"/>
  <c r="Y245" i="10"/>
  <c r="R246" i="10"/>
  <c r="Y246" i="10"/>
  <c r="R247" i="10"/>
  <c r="Y247" i="10"/>
  <c r="R248" i="10"/>
  <c r="Y248" i="10"/>
  <c r="R255" i="10"/>
  <c r="Y255" i="10"/>
  <c r="R256" i="10"/>
  <c r="Y256" i="10"/>
  <c r="R257" i="10"/>
  <c r="Y257" i="10"/>
  <c r="R258" i="10"/>
  <c r="Y258" i="10"/>
  <c r="R20" i="10"/>
  <c r="Y20" i="10"/>
  <c r="R21" i="10"/>
  <c r="Y21" i="10"/>
  <c r="R22" i="10"/>
  <c r="Y22" i="10"/>
  <c r="R29" i="10"/>
  <c r="Y29" i="10"/>
  <c r="R30" i="10"/>
  <c r="Y30" i="10"/>
  <c r="R37" i="10"/>
  <c r="Y37" i="10"/>
  <c r="R38" i="10"/>
  <c r="Y38" i="10"/>
  <c r="R39" i="10"/>
  <c r="Y39" i="10"/>
  <c r="R40" i="10"/>
  <c r="Y40" i="10"/>
  <c r="R41" i="10"/>
  <c r="Y41" i="10"/>
  <c r="R42" i="10"/>
  <c r="Y42" i="10"/>
  <c r="R43" i="10"/>
  <c r="Y43" i="10"/>
  <c r="R44" i="10"/>
  <c r="Y44" i="10"/>
  <c r="R45" i="10"/>
  <c r="Y45" i="10"/>
  <c r="R46" i="10"/>
  <c r="Y46" i="10"/>
  <c r="R47" i="10"/>
  <c r="Y47" i="10"/>
  <c r="R48" i="10"/>
  <c r="Y48" i="10"/>
  <c r="R49" i="10"/>
  <c r="Y49" i="10"/>
  <c r="R50" i="10"/>
  <c r="Y50" i="10"/>
  <c r="R57" i="10"/>
  <c r="Y57" i="10"/>
  <c r="R58" i="10"/>
  <c r="Y58" i="10"/>
  <c r="R59" i="10"/>
  <c r="Y59" i="10"/>
  <c r="R60" i="10"/>
  <c r="Y60" i="10"/>
  <c r="R61" i="10"/>
  <c r="Y61" i="10"/>
  <c r="R62" i="10"/>
  <c r="Y62" i="10"/>
  <c r="R69" i="10"/>
  <c r="Y69" i="10"/>
  <c r="R70" i="10"/>
  <c r="Y70" i="10"/>
  <c r="R71" i="10"/>
  <c r="Y71" i="10"/>
  <c r="R72" i="10"/>
  <c r="Y72" i="10"/>
  <c r="R73" i="10"/>
  <c r="Y73" i="10"/>
  <c r="R74" i="10"/>
  <c r="Y74" i="10"/>
  <c r="R75" i="10"/>
  <c r="Y75" i="10"/>
  <c r="R76" i="10"/>
  <c r="Y76" i="10"/>
  <c r="R77" i="10"/>
  <c r="Y77" i="10"/>
  <c r="R78" i="10"/>
  <c r="Y78" i="10"/>
  <c r="R79" i="10"/>
  <c r="Y79" i="10"/>
  <c r="R86" i="10"/>
  <c r="Y86" i="10"/>
  <c r="R87" i="10"/>
  <c r="Y87" i="10"/>
  <c r="R88" i="10"/>
  <c r="Y88" i="10"/>
  <c r="R89" i="10"/>
  <c r="Y89" i="10"/>
  <c r="R90" i="10"/>
  <c r="Y90" i="10"/>
  <c r="R91" i="10"/>
  <c r="Y91" i="10"/>
  <c r="R92" i="10"/>
  <c r="Y92" i="10"/>
  <c r="R93" i="10"/>
  <c r="Y93" i="10"/>
  <c r="R94" i="10"/>
  <c r="Y94" i="10"/>
  <c r="R95" i="10"/>
  <c r="Y95" i="10"/>
  <c r="R96" i="10"/>
  <c r="Y96" i="10"/>
  <c r="R97" i="10"/>
  <c r="Y97" i="10"/>
  <c r="R98" i="10"/>
  <c r="Y98" i="10"/>
  <c r="R99" i="10"/>
  <c r="Y99" i="10"/>
  <c r="R106" i="10"/>
  <c r="Y106" i="10"/>
  <c r="R107" i="10"/>
  <c r="Y107" i="10"/>
  <c r="R108" i="10"/>
  <c r="Y108" i="10"/>
  <c r="R109" i="10"/>
  <c r="Y109" i="10"/>
  <c r="AJ246" i="10" l="1"/>
  <c r="AJ180" i="10"/>
  <c r="AJ146" i="10"/>
  <c r="AJ128" i="10"/>
  <c r="AJ118" i="10"/>
  <c r="AJ120" i="10" s="1"/>
  <c r="AJ110" i="10"/>
  <c r="AJ69" i="10"/>
  <c r="AJ41" i="10"/>
  <c r="AJ21" i="10"/>
  <c r="AJ255" i="10"/>
  <c r="AJ248" i="10"/>
  <c r="AJ247" i="10"/>
  <c r="AJ91" i="10"/>
  <c r="AJ77" i="10"/>
  <c r="AJ73" i="10"/>
  <c r="AJ71" i="10"/>
  <c r="AJ70" i="10"/>
  <c r="AJ208" i="10"/>
  <c r="AJ194" i="10"/>
  <c r="AJ184" i="10"/>
  <c r="AJ182" i="10"/>
  <c r="AJ181" i="10"/>
  <c r="AJ99" i="10"/>
  <c r="AJ95" i="10"/>
  <c r="AJ93" i="10"/>
  <c r="AJ92" i="10"/>
  <c r="AJ49" i="10"/>
  <c r="AJ45" i="10"/>
  <c r="AJ43" i="10"/>
  <c r="AJ42" i="10"/>
  <c r="AJ232" i="10"/>
  <c r="AJ228" i="10"/>
  <c r="AJ210" i="10"/>
  <c r="AJ209" i="10"/>
  <c r="AJ160" i="10"/>
  <c r="AJ156" i="10"/>
  <c r="AJ148" i="10"/>
  <c r="AJ147" i="10"/>
  <c r="AJ109" i="10"/>
  <c r="AJ107" i="10"/>
  <c r="AJ106" i="10"/>
  <c r="AJ87" i="10"/>
  <c r="AJ79" i="10"/>
  <c r="AJ78" i="10"/>
  <c r="AJ59" i="10"/>
  <c r="AJ57" i="10"/>
  <c r="AJ50" i="10"/>
  <c r="AJ37" i="10"/>
  <c r="AJ29" i="10"/>
  <c r="AJ22" i="10"/>
  <c r="AJ242" i="10"/>
  <c r="AJ240" i="10"/>
  <c r="AJ233" i="10"/>
  <c r="AJ198" i="10"/>
  <c r="AJ196" i="10"/>
  <c r="AJ195" i="10"/>
  <c r="AJ170" i="10"/>
  <c r="AJ162" i="10"/>
  <c r="AJ161" i="10"/>
  <c r="AJ138" i="10"/>
  <c r="AJ136" i="10"/>
  <c r="AJ129" i="10"/>
  <c r="AJ97" i="10"/>
  <c r="AJ96" i="10"/>
  <c r="AJ89" i="10"/>
  <c r="AJ88" i="10"/>
  <c r="AJ75" i="10"/>
  <c r="AJ74" i="10"/>
  <c r="AJ61" i="10"/>
  <c r="AJ60" i="10"/>
  <c r="AJ47" i="10"/>
  <c r="AJ46" i="10"/>
  <c r="AJ39" i="10"/>
  <c r="AJ38" i="10"/>
  <c r="AJ257" i="10"/>
  <c r="AJ256" i="10"/>
  <c r="AJ244" i="10"/>
  <c r="AJ243" i="10"/>
  <c r="AJ230" i="10"/>
  <c r="AJ229" i="10"/>
  <c r="AJ220" i="10"/>
  <c r="AJ218" i="10"/>
  <c r="AJ206" i="10"/>
  <c r="AJ199" i="10"/>
  <c r="AJ186" i="10"/>
  <c r="AJ185" i="10"/>
  <c r="AJ172" i="10"/>
  <c r="AJ171" i="10"/>
  <c r="AJ158" i="10"/>
  <c r="AJ157" i="10"/>
  <c r="AJ126" i="10"/>
  <c r="AJ125" i="10"/>
  <c r="AJ258" i="10"/>
  <c r="AJ245" i="10"/>
  <c r="AJ241" i="10"/>
  <c r="AJ231" i="10"/>
  <c r="AJ227" i="10"/>
  <c r="AJ219" i="10"/>
  <c r="AJ217" i="10"/>
  <c r="AJ207" i="10"/>
  <c r="AJ197" i="10"/>
  <c r="AJ187" i="10"/>
  <c r="AJ183" i="10"/>
  <c r="AJ173" i="10"/>
  <c r="AJ163" i="10"/>
  <c r="AJ159" i="10"/>
  <c r="AJ155" i="10"/>
  <c r="AJ108" i="10"/>
  <c r="AJ98" i="10"/>
  <c r="AJ94" i="10"/>
  <c r="AJ90" i="10"/>
  <c r="AJ86" i="10"/>
  <c r="AJ76" i="10"/>
  <c r="AJ72" i="10"/>
  <c r="AJ62" i="10"/>
  <c r="AJ58" i="10"/>
  <c r="AJ48" i="10"/>
  <c r="AJ44" i="10"/>
  <c r="AJ40" i="10"/>
  <c r="AJ30" i="10"/>
  <c r="AJ20" i="10"/>
  <c r="AJ145" i="10"/>
  <c r="AJ150" i="10" s="1"/>
  <c r="AJ137" i="10"/>
  <c r="AJ127" i="10"/>
  <c r="AJ111" i="10"/>
  <c r="AJ101" i="10" l="1"/>
  <c r="AJ165" i="10"/>
  <c r="AJ222" i="10"/>
  <c r="AJ235" i="10"/>
  <c r="AJ131" i="10"/>
  <c r="AJ250" i="10"/>
  <c r="AJ52" i="10"/>
  <c r="AJ64" i="10"/>
  <c r="AJ260" i="10"/>
  <c r="AJ189" i="10"/>
  <c r="AJ212" i="10"/>
  <c r="AJ140" i="10"/>
  <c r="AJ175" i="10"/>
  <c r="AJ32" i="10"/>
  <c r="AJ113" i="10"/>
  <c r="AJ201" i="10"/>
  <c r="AJ81" i="10"/>
  <c r="Y19" i="10"/>
  <c r="R19" i="10"/>
  <c r="Y18" i="10"/>
  <c r="R18" i="10"/>
  <c r="Y17" i="10"/>
  <c r="R17" i="10"/>
  <c r="Y16" i="10"/>
  <c r="R16" i="10"/>
  <c r="Y15" i="10"/>
  <c r="R15" i="10"/>
  <c r="Y14" i="10"/>
  <c r="R14" i="10"/>
  <c r="Y13" i="10"/>
  <c r="R13" i="10"/>
  <c r="Y12" i="10"/>
  <c r="R12" i="10"/>
  <c r="Y11" i="10"/>
  <c r="R11" i="10"/>
  <c r="Y10" i="10"/>
  <c r="R10" i="10"/>
  <c r="Y9" i="10"/>
  <c r="R9" i="10"/>
  <c r="Y8" i="10"/>
  <c r="R8" i="10"/>
  <c r="Y7" i="10"/>
  <c r="R7" i="10"/>
  <c r="Y6" i="10"/>
  <c r="R6" i="10"/>
  <c r="AJ6" i="10" l="1"/>
  <c r="AJ19" i="10"/>
  <c r="AJ7" i="10"/>
  <c r="AJ8" i="10"/>
  <c r="AJ9" i="10"/>
  <c r="AJ10" i="10"/>
  <c r="AJ11" i="10"/>
  <c r="AJ12" i="10"/>
  <c r="AJ13" i="10"/>
  <c r="AJ14" i="10"/>
  <c r="AJ15" i="10"/>
  <c r="AJ16" i="10"/>
  <c r="AJ17" i="10"/>
  <c r="AJ18" i="10"/>
  <c r="R276" i="12"/>
  <c r="Y276" i="12"/>
  <c r="AJ24" i="10" l="1"/>
  <c r="AJ276" i="12"/>
  <c r="Y12" i="12" l="1"/>
  <c r="Y13" i="12"/>
  <c r="Y14" i="12"/>
  <c r="Y15" i="12"/>
  <c r="Y16" i="12"/>
  <c r="Y17" i="12"/>
  <c r="Y18" i="12"/>
  <c r="Y19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45" i="12"/>
  <c r="Y46" i="12"/>
  <c r="Y47" i="12"/>
  <c r="Y48" i="12"/>
  <c r="Y49" i="12"/>
  <c r="Y50" i="12"/>
  <c r="Y57" i="12"/>
  <c r="Y64" i="12"/>
  <c r="Y65" i="12"/>
  <c r="Y66" i="12"/>
  <c r="Y67" i="12"/>
  <c r="Y68" i="12"/>
  <c r="Y69" i="12"/>
  <c r="Y70" i="12"/>
  <c r="Y71" i="12"/>
  <c r="Y78" i="12"/>
  <c r="Y79" i="12"/>
  <c r="Y80" i="12"/>
  <c r="Y81" i="12"/>
  <c r="Y88" i="12"/>
  <c r="Y89" i="12"/>
  <c r="Y90" i="12"/>
  <c r="Y91" i="12"/>
  <c r="Y92" i="12"/>
  <c r="Y99" i="12"/>
  <c r="Y100" i="12"/>
  <c r="Y101" i="12"/>
  <c r="Y102" i="12"/>
  <c r="Y103" i="12"/>
  <c r="Y104" i="12"/>
  <c r="Y111" i="12"/>
  <c r="Y112" i="12"/>
  <c r="Y113" i="12"/>
  <c r="Y114" i="12"/>
  <c r="Y115" i="12"/>
  <c r="Y116" i="12"/>
  <c r="Y123" i="12"/>
  <c r="Y124" i="12"/>
  <c r="Y125" i="12"/>
  <c r="Y126" i="12"/>
  <c r="Y127" i="12"/>
  <c r="Y128" i="12"/>
  <c r="Y129" i="12"/>
  <c r="Y130" i="12"/>
  <c r="Y131" i="12"/>
  <c r="Y132" i="12"/>
  <c r="Y133" i="12"/>
  <c r="Y140" i="12"/>
  <c r="Y141" i="12"/>
  <c r="Y142" i="12"/>
  <c r="Y149" i="12"/>
  <c r="Y150" i="12"/>
  <c r="Y151" i="12"/>
  <c r="Y152" i="12"/>
  <c r="Y153" i="12"/>
  <c r="Y154" i="12"/>
  <c r="Y155" i="12"/>
  <c r="Y162" i="12"/>
  <c r="Y163" i="12"/>
  <c r="Y164" i="12"/>
  <c r="Y165" i="12"/>
  <c r="Y166" i="12"/>
  <c r="Y167" i="12"/>
  <c r="Y168" i="12"/>
  <c r="Y169" i="12"/>
  <c r="Y176" i="12"/>
  <c r="Y177" i="12"/>
  <c r="Y178" i="12"/>
  <c r="Y179" i="12"/>
  <c r="Y180" i="12"/>
  <c r="Y181" i="12"/>
  <c r="Y188" i="12"/>
  <c r="Y189" i="12"/>
  <c r="Y190" i="12"/>
  <c r="Y191" i="12"/>
  <c r="Y192" i="12"/>
  <c r="Y193" i="12"/>
  <c r="Y194" i="12"/>
  <c r="Y195" i="12"/>
  <c r="Y202" i="12"/>
  <c r="Y209" i="12"/>
  <c r="Y210" i="12"/>
  <c r="Y211" i="12"/>
  <c r="Y212" i="12"/>
  <c r="Y213" i="12"/>
  <c r="Y220" i="12"/>
  <c r="Y221" i="12"/>
  <c r="Y222" i="12"/>
  <c r="Y229" i="12"/>
  <c r="Y230" i="12"/>
  <c r="Y231" i="12"/>
  <c r="Y238" i="12"/>
  <c r="Y239" i="12"/>
  <c r="Y240" i="12"/>
  <c r="Y241" i="12"/>
  <c r="Y242" i="12"/>
  <c r="Y243" i="12"/>
  <c r="Y244" i="12"/>
  <c r="Y245" i="12"/>
  <c r="Y246" i="12"/>
  <c r="Y253" i="12"/>
  <c r="Y254" i="12"/>
  <c r="Y255" i="12"/>
  <c r="Y256" i="12"/>
  <c r="Y257" i="12"/>
  <c r="Y258" i="12"/>
  <c r="Y259" i="12"/>
  <c r="Y260" i="12"/>
  <c r="Y261" i="12"/>
  <c r="Y262" i="12"/>
  <c r="Y269" i="12"/>
  <c r="Y277" i="12"/>
  <c r="Y8" i="12"/>
  <c r="Y9" i="12"/>
  <c r="Y10" i="12"/>
  <c r="Y11" i="12"/>
  <c r="Y7" i="12"/>
  <c r="R29" i="12"/>
  <c r="R30" i="12"/>
  <c r="R31" i="12"/>
  <c r="AJ31" i="12" s="1"/>
  <c r="R32" i="12"/>
  <c r="R33" i="12"/>
  <c r="R34" i="12"/>
  <c r="R35" i="12"/>
  <c r="AJ35" i="12" s="1"/>
  <c r="R36" i="12"/>
  <c r="R37" i="12"/>
  <c r="R38" i="12"/>
  <c r="R45" i="12"/>
  <c r="AJ45" i="12" s="1"/>
  <c r="R46" i="12"/>
  <c r="R47" i="12"/>
  <c r="R48" i="12"/>
  <c r="R49" i="12"/>
  <c r="AJ49" i="12" s="1"/>
  <c r="R50" i="12"/>
  <c r="R57" i="12"/>
  <c r="R64" i="12"/>
  <c r="R65" i="12"/>
  <c r="AJ65" i="12" s="1"/>
  <c r="R66" i="12"/>
  <c r="R67" i="12"/>
  <c r="R68" i="12"/>
  <c r="R69" i="12"/>
  <c r="AJ69" i="12" s="1"/>
  <c r="R70" i="12"/>
  <c r="R71" i="12"/>
  <c r="R78" i="12"/>
  <c r="R79" i="12"/>
  <c r="AJ79" i="12" s="1"/>
  <c r="R80" i="12"/>
  <c r="R81" i="12"/>
  <c r="R88" i="12"/>
  <c r="AJ88" i="12" s="1"/>
  <c r="R89" i="12"/>
  <c r="R90" i="12"/>
  <c r="R91" i="12"/>
  <c r="R92" i="12"/>
  <c r="AJ92" i="12" s="1"/>
  <c r="R99" i="12"/>
  <c r="R100" i="12"/>
  <c r="R101" i="12"/>
  <c r="R102" i="12"/>
  <c r="AJ102" i="12" s="1"/>
  <c r="R103" i="12"/>
  <c r="R104" i="12"/>
  <c r="R111" i="12"/>
  <c r="R112" i="12"/>
  <c r="AJ112" i="12" s="1"/>
  <c r="R113" i="12"/>
  <c r="R114" i="12"/>
  <c r="R115" i="12"/>
  <c r="R116" i="12"/>
  <c r="AJ116" i="12" s="1"/>
  <c r="R123" i="12"/>
  <c r="R124" i="12"/>
  <c r="R125" i="12"/>
  <c r="R126" i="12"/>
  <c r="AJ126" i="12" s="1"/>
  <c r="R127" i="12"/>
  <c r="R128" i="12"/>
  <c r="R129" i="12"/>
  <c r="R130" i="12"/>
  <c r="AJ130" i="12" s="1"/>
  <c r="R131" i="12"/>
  <c r="R132" i="12"/>
  <c r="R133" i="12"/>
  <c r="R140" i="12"/>
  <c r="AJ140" i="12" s="1"/>
  <c r="R141" i="12"/>
  <c r="R142" i="12"/>
  <c r="R149" i="12"/>
  <c r="R150" i="12"/>
  <c r="AJ150" i="12" s="1"/>
  <c r="R151" i="12"/>
  <c r="R152" i="12"/>
  <c r="R153" i="12"/>
  <c r="R154" i="12"/>
  <c r="AJ154" i="12" s="1"/>
  <c r="R155" i="12"/>
  <c r="R162" i="12"/>
  <c r="R163" i="12"/>
  <c r="R164" i="12"/>
  <c r="AJ164" i="12" s="1"/>
  <c r="R165" i="12"/>
  <c r="R166" i="12"/>
  <c r="R167" i="12"/>
  <c r="R168" i="12"/>
  <c r="AJ168" i="12" s="1"/>
  <c r="R169" i="12"/>
  <c r="R176" i="12"/>
  <c r="R177" i="12"/>
  <c r="R178" i="12"/>
  <c r="AJ178" i="12" s="1"/>
  <c r="R179" i="12"/>
  <c r="R180" i="12"/>
  <c r="R181" i="12"/>
  <c r="R188" i="12"/>
  <c r="AJ188" i="12" s="1"/>
  <c r="R189" i="12"/>
  <c r="R190" i="12"/>
  <c r="R191" i="12"/>
  <c r="R192" i="12"/>
  <c r="AJ192" i="12" s="1"/>
  <c r="R193" i="12"/>
  <c r="R194" i="12"/>
  <c r="R195" i="12"/>
  <c r="R202" i="12"/>
  <c r="AJ202" i="12" s="1"/>
  <c r="R209" i="12"/>
  <c r="R210" i="12"/>
  <c r="R211" i="12"/>
  <c r="R212" i="12"/>
  <c r="AJ212" i="12" s="1"/>
  <c r="R213" i="12"/>
  <c r="R220" i="12"/>
  <c r="R221" i="12"/>
  <c r="R222" i="12"/>
  <c r="AJ222" i="12" s="1"/>
  <c r="R229" i="12"/>
  <c r="R230" i="12"/>
  <c r="R231" i="12"/>
  <c r="R238" i="12"/>
  <c r="AJ238" i="12" s="1"/>
  <c r="R239" i="12"/>
  <c r="R240" i="12"/>
  <c r="R241" i="12"/>
  <c r="R242" i="12"/>
  <c r="AJ242" i="12" s="1"/>
  <c r="R243" i="12"/>
  <c r="R244" i="12"/>
  <c r="R245" i="12"/>
  <c r="R246" i="12"/>
  <c r="AJ246" i="12" s="1"/>
  <c r="R253" i="12"/>
  <c r="R254" i="12"/>
  <c r="R255" i="12"/>
  <c r="R256" i="12"/>
  <c r="AJ256" i="12" s="1"/>
  <c r="R257" i="12"/>
  <c r="R258" i="12"/>
  <c r="R259" i="12"/>
  <c r="R260" i="12"/>
  <c r="AJ260" i="12" s="1"/>
  <c r="R261" i="12"/>
  <c r="R262" i="12"/>
  <c r="R269" i="12"/>
  <c r="R277" i="12"/>
  <c r="R12" i="12"/>
  <c r="AJ12" i="12" s="1"/>
  <c r="R13" i="12"/>
  <c r="AJ13" i="12" s="1"/>
  <c r="R14" i="12"/>
  <c r="AJ14" i="12" s="1"/>
  <c r="R15" i="12"/>
  <c r="AJ15" i="12" s="1"/>
  <c r="R16" i="12"/>
  <c r="AJ16" i="12" s="1"/>
  <c r="R17" i="12"/>
  <c r="AJ17" i="12" s="1"/>
  <c r="R18" i="12"/>
  <c r="AJ18" i="12" s="1"/>
  <c r="R19" i="12"/>
  <c r="AJ19" i="12" s="1"/>
  <c r="R26" i="12"/>
  <c r="AJ26" i="12" s="1"/>
  <c r="R27" i="12"/>
  <c r="AJ27" i="12" s="1"/>
  <c r="R28" i="12"/>
  <c r="AJ28" i="12" s="1"/>
  <c r="AJ81" i="12" l="1"/>
  <c r="AJ67" i="12"/>
  <c r="AJ37" i="12"/>
  <c r="AJ254" i="12"/>
  <c r="AJ230" i="12"/>
  <c r="AJ210" i="12"/>
  <c r="AJ180" i="12"/>
  <c r="AJ162" i="12"/>
  <c r="AJ142" i="12"/>
  <c r="AJ132" i="12"/>
  <c r="AJ128" i="12"/>
  <c r="AJ124" i="12"/>
  <c r="AJ114" i="12"/>
  <c r="AJ104" i="12"/>
  <c r="AJ100" i="12"/>
  <c r="AJ90" i="12"/>
  <c r="AJ71" i="12"/>
  <c r="AJ57" i="12"/>
  <c r="AJ47" i="12"/>
  <c r="AJ33" i="12"/>
  <c r="AJ29" i="12"/>
  <c r="AJ262" i="12"/>
  <c r="AJ258" i="12"/>
  <c r="AJ244" i="12"/>
  <c r="AJ240" i="12"/>
  <c r="AJ220" i="12"/>
  <c r="AJ194" i="12"/>
  <c r="AJ190" i="12"/>
  <c r="AJ176" i="12"/>
  <c r="AJ166" i="12"/>
  <c r="AJ152" i="12"/>
  <c r="AJ277" i="12"/>
  <c r="AJ269" i="12"/>
  <c r="AJ261" i="12"/>
  <c r="AJ259" i="12"/>
  <c r="AJ257" i="12"/>
  <c r="AJ255" i="12"/>
  <c r="AJ253" i="12"/>
  <c r="AJ245" i="12"/>
  <c r="AJ243" i="12"/>
  <c r="AJ241" i="12"/>
  <c r="AJ239" i="12"/>
  <c r="AJ231" i="12"/>
  <c r="AJ229" i="12"/>
  <c r="AJ221" i="12"/>
  <c r="AJ213" i="12"/>
  <c r="AJ211" i="12"/>
  <c r="AJ209" i="12"/>
  <c r="AJ195" i="12"/>
  <c r="AJ193" i="12"/>
  <c r="AJ191" i="12"/>
  <c r="AJ189" i="12"/>
  <c r="AJ181" i="12"/>
  <c r="AJ179" i="12"/>
  <c r="AJ177" i="12"/>
  <c r="AJ169" i="12"/>
  <c r="AJ167" i="12"/>
  <c r="AJ165" i="12"/>
  <c r="AJ163" i="12"/>
  <c r="AJ155" i="12"/>
  <c r="AJ153" i="12"/>
  <c r="AJ151" i="12"/>
  <c r="AJ149" i="12"/>
  <c r="AJ141" i="12"/>
  <c r="AJ133" i="12"/>
  <c r="AJ131" i="12"/>
  <c r="AJ129" i="12"/>
  <c r="AJ127" i="12"/>
  <c r="AJ125" i="12"/>
  <c r="AJ123" i="12"/>
  <c r="AJ115" i="12"/>
  <c r="AJ113" i="12"/>
  <c r="AJ111" i="12"/>
  <c r="AJ103" i="12"/>
  <c r="AJ101" i="12"/>
  <c r="AJ99" i="12"/>
  <c r="AJ91" i="12"/>
  <c r="AJ89" i="12"/>
  <c r="AJ80" i="12"/>
  <c r="AJ78" i="12"/>
  <c r="AJ70" i="12"/>
  <c r="AJ68" i="12"/>
  <c r="AJ66" i="12"/>
  <c r="AJ64" i="12"/>
  <c r="AJ50" i="12"/>
  <c r="AJ48" i="12"/>
  <c r="AJ46" i="12"/>
  <c r="AJ38" i="12"/>
  <c r="AJ36" i="12"/>
  <c r="AJ34" i="12"/>
  <c r="AJ32" i="12"/>
  <c r="AJ30" i="12"/>
  <c r="R11" i="12"/>
  <c r="AJ11" i="12" s="1"/>
  <c r="R10" i="12"/>
  <c r="AJ10" i="12" s="1"/>
  <c r="R9" i="12"/>
  <c r="AJ9" i="12" s="1"/>
  <c r="R8" i="12"/>
  <c r="AJ8" i="12" s="1"/>
  <c r="R7" i="12"/>
  <c r="AJ7" i="12" s="1"/>
  <c r="Y6" i="12"/>
  <c r="R6" i="12"/>
  <c r="AJ6" i="12" l="1"/>
  <c r="AH294" i="11" l="1"/>
  <c r="AG294" i="11"/>
  <c r="AH280" i="11"/>
  <c r="AG280" i="11"/>
  <c r="AH266" i="11"/>
  <c r="AG266" i="11"/>
  <c r="AH252" i="11"/>
  <c r="AG252" i="11"/>
  <c r="AH237" i="11"/>
  <c r="AG237" i="11"/>
  <c r="AH221" i="11"/>
  <c r="AG221" i="11"/>
  <c r="AH213" i="11"/>
  <c r="AG213" i="11"/>
  <c r="AH204" i="11"/>
  <c r="AG204" i="11"/>
  <c r="AH194" i="11"/>
  <c r="AG194" i="11"/>
  <c r="AH184" i="11"/>
  <c r="AG184" i="11"/>
  <c r="AH172" i="11"/>
  <c r="AG172" i="11"/>
  <c r="AH162" i="11"/>
  <c r="AG162" i="11"/>
  <c r="AH153" i="11"/>
  <c r="AG153" i="11"/>
  <c r="AH142" i="11"/>
  <c r="AG142" i="11"/>
  <c r="AH131" i="11"/>
  <c r="AG131" i="11"/>
  <c r="AH116" i="11"/>
  <c r="AG116" i="11"/>
  <c r="AH105" i="11"/>
  <c r="AG105" i="11"/>
  <c r="AH89" i="11"/>
  <c r="AG89" i="11"/>
  <c r="AH74" i="11"/>
  <c r="AG74" i="11"/>
  <c r="AH48" i="11"/>
  <c r="AG48" i="11"/>
  <c r="AH35" i="11"/>
  <c r="AG35" i="11"/>
  <c r="AH20" i="11"/>
  <c r="AG20" i="11"/>
  <c r="AH12" i="11"/>
  <c r="AG12" i="11"/>
  <c r="R26" i="11" l="1"/>
  <c r="Y26" i="11"/>
  <c r="R27" i="11"/>
  <c r="Y27" i="11"/>
  <c r="AJ26" i="11" l="1"/>
  <c r="AJ27" i="11"/>
  <c r="R7" i="11" l="1"/>
  <c r="R8" i="11"/>
  <c r="R9" i="11"/>
  <c r="R10" i="11"/>
  <c r="R11" i="11"/>
  <c r="R18" i="11"/>
  <c r="R19" i="11"/>
  <c r="R28" i="11"/>
  <c r="R29" i="11"/>
  <c r="R30" i="11"/>
  <c r="R31" i="11"/>
  <c r="R32" i="11"/>
  <c r="R33" i="11"/>
  <c r="R34" i="11"/>
  <c r="R41" i="11"/>
  <c r="R42" i="11"/>
  <c r="R43" i="11"/>
  <c r="R44" i="11"/>
  <c r="R45" i="11"/>
  <c r="R46" i="11"/>
  <c r="R47" i="11"/>
  <c r="R54" i="11"/>
  <c r="R55" i="11"/>
  <c r="R56" i="11"/>
  <c r="R63" i="11"/>
  <c r="R64" i="11"/>
  <c r="R65" i="11"/>
  <c r="R66" i="11"/>
  <c r="R67" i="11"/>
  <c r="R68" i="11"/>
  <c r="R69" i="11"/>
  <c r="R70" i="11"/>
  <c r="R71" i="11"/>
  <c r="R72" i="11"/>
  <c r="R73" i="11"/>
  <c r="R80" i="11"/>
  <c r="R81" i="11"/>
  <c r="R82" i="11"/>
  <c r="R83" i="11"/>
  <c r="R84" i="11"/>
  <c r="R85" i="11"/>
  <c r="R86" i="11"/>
  <c r="R87" i="11"/>
  <c r="R88" i="11"/>
  <c r="R95" i="11"/>
  <c r="R96" i="11"/>
  <c r="R97" i="11"/>
  <c r="R98" i="11"/>
  <c r="R99" i="11"/>
  <c r="R100" i="11"/>
  <c r="R101" i="11"/>
  <c r="R102" i="11"/>
  <c r="R103" i="11"/>
  <c r="R104" i="11"/>
  <c r="R111" i="11"/>
  <c r="R112" i="11"/>
  <c r="R113" i="11"/>
  <c r="R114" i="11"/>
  <c r="R115" i="11"/>
  <c r="R122" i="11"/>
  <c r="R123" i="11"/>
  <c r="R124" i="11"/>
  <c r="R125" i="11"/>
  <c r="R126" i="11"/>
  <c r="R127" i="11"/>
  <c r="R128" i="11"/>
  <c r="R129" i="11"/>
  <c r="R130" i="11"/>
  <c r="R137" i="11"/>
  <c r="R138" i="11"/>
  <c r="R139" i="11"/>
  <c r="R140" i="11"/>
  <c r="R141" i="11"/>
  <c r="R148" i="11"/>
  <c r="R149" i="11"/>
  <c r="R150" i="11"/>
  <c r="R151" i="11"/>
  <c r="R152" i="11"/>
  <c r="R159" i="11"/>
  <c r="R160" i="11"/>
  <c r="R161" i="11"/>
  <c r="R168" i="11"/>
  <c r="R169" i="11"/>
  <c r="R170" i="11"/>
  <c r="R171" i="11"/>
  <c r="R178" i="11"/>
  <c r="R179" i="11"/>
  <c r="R180" i="11"/>
  <c r="R181" i="11"/>
  <c r="R182" i="11"/>
  <c r="R183" i="11"/>
  <c r="R190" i="11"/>
  <c r="R191" i="11"/>
  <c r="R192" i="11"/>
  <c r="R193" i="11"/>
  <c r="R200" i="11"/>
  <c r="R201" i="11"/>
  <c r="R202" i="11"/>
  <c r="R203" i="11"/>
  <c r="R210" i="11"/>
  <c r="R211" i="11"/>
  <c r="R212" i="11"/>
  <c r="R219" i="11"/>
  <c r="R220" i="11"/>
  <c r="R227" i="11"/>
  <c r="R228" i="11"/>
  <c r="R229" i="11"/>
  <c r="R230" i="11"/>
  <c r="R231" i="11"/>
  <c r="R232" i="11"/>
  <c r="R233" i="11"/>
  <c r="R234" i="11"/>
  <c r="R235" i="11"/>
  <c r="R236" i="11"/>
  <c r="R243" i="11"/>
  <c r="R244" i="11"/>
  <c r="R245" i="11"/>
  <c r="R246" i="11"/>
  <c r="R247" i="11"/>
  <c r="R248" i="11"/>
  <c r="R249" i="11"/>
  <c r="R250" i="11"/>
  <c r="R251" i="11"/>
  <c r="R258" i="11"/>
  <c r="R259" i="11"/>
  <c r="R260" i="11"/>
  <c r="R261" i="11"/>
  <c r="R262" i="11"/>
  <c r="R263" i="11"/>
  <c r="R264" i="11"/>
  <c r="R265" i="11"/>
  <c r="R272" i="11"/>
  <c r="R273" i="11"/>
  <c r="R274" i="11"/>
  <c r="R275" i="11"/>
  <c r="R276" i="11"/>
  <c r="R277" i="11"/>
  <c r="R278" i="11"/>
  <c r="R279" i="11"/>
  <c r="R286" i="11"/>
  <c r="R287" i="11"/>
  <c r="R288" i="11"/>
  <c r="R289" i="11"/>
  <c r="R290" i="11"/>
  <c r="R291" i="11"/>
  <c r="R292" i="11"/>
  <c r="R293" i="11"/>
  <c r="R6" i="11"/>
  <c r="Y7" i="11"/>
  <c r="Y8" i="11"/>
  <c r="Y9" i="11"/>
  <c r="Y10" i="11"/>
  <c r="Y11" i="11"/>
  <c r="Y18" i="11"/>
  <c r="Y19" i="11"/>
  <c r="Y28" i="11"/>
  <c r="Y29" i="11"/>
  <c r="Y30" i="11"/>
  <c r="Y31" i="11"/>
  <c r="Y32" i="11"/>
  <c r="Y33" i="11"/>
  <c r="Y34" i="11"/>
  <c r="Y41" i="11"/>
  <c r="Y42" i="11"/>
  <c r="Y43" i="11"/>
  <c r="Y44" i="11"/>
  <c r="Y45" i="11"/>
  <c r="Y46" i="11"/>
  <c r="Y47" i="11"/>
  <c r="Y54" i="11"/>
  <c r="Y55" i="11"/>
  <c r="Y56" i="11"/>
  <c r="Y63" i="11"/>
  <c r="Y64" i="11"/>
  <c r="Y65" i="11"/>
  <c r="Y66" i="11"/>
  <c r="Y67" i="11"/>
  <c r="Y68" i="11"/>
  <c r="Y69" i="11"/>
  <c r="Y70" i="11"/>
  <c r="Y71" i="11"/>
  <c r="Y72" i="11"/>
  <c r="Y73" i="11"/>
  <c r="Y80" i="11"/>
  <c r="Y81" i="11"/>
  <c r="Y82" i="11"/>
  <c r="Y83" i="11"/>
  <c r="Y84" i="11"/>
  <c r="Y85" i="11"/>
  <c r="Y86" i="11"/>
  <c r="Y87" i="11"/>
  <c r="Y88" i="11"/>
  <c r="Y95" i="11"/>
  <c r="Y96" i="11"/>
  <c r="Y97" i="11"/>
  <c r="Y98" i="11"/>
  <c r="Y99" i="11"/>
  <c r="Y100" i="11"/>
  <c r="Y101" i="11"/>
  <c r="Y102" i="11"/>
  <c r="Y103" i="11"/>
  <c r="Y104" i="11"/>
  <c r="Y111" i="11"/>
  <c r="Y112" i="11"/>
  <c r="Y113" i="11"/>
  <c r="Y114" i="11"/>
  <c r="Y115" i="11"/>
  <c r="Y122" i="11"/>
  <c r="Y123" i="11"/>
  <c r="Y124" i="11"/>
  <c r="Y125" i="11"/>
  <c r="Y126" i="11"/>
  <c r="Y127" i="11"/>
  <c r="Y128" i="11"/>
  <c r="Y129" i="11"/>
  <c r="Y130" i="11"/>
  <c r="Y137" i="11"/>
  <c r="Y138" i="11"/>
  <c r="Y139" i="11"/>
  <c r="Y140" i="11"/>
  <c r="Y141" i="11"/>
  <c r="Y148" i="11"/>
  <c r="Y149" i="11"/>
  <c r="Y150" i="11"/>
  <c r="Y151" i="11"/>
  <c r="Y152" i="11"/>
  <c r="Y159" i="11"/>
  <c r="Y160" i="11"/>
  <c r="Y161" i="11"/>
  <c r="Y168" i="11"/>
  <c r="Y169" i="11"/>
  <c r="Y170" i="11"/>
  <c r="Y171" i="11"/>
  <c r="Y178" i="11"/>
  <c r="Y179" i="11"/>
  <c r="Y180" i="11"/>
  <c r="Y181" i="11"/>
  <c r="Y182" i="11"/>
  <c r="Y183" i="11"/>
  <c r="Y190" i="11"/>
  <c r="Y191" i="11"/>
  <c r="Y192" i="11"/>
  <c r="Y193" i="11"/>
  <c r="Y200" i="11"/>
  <c r="Y201" i="11"/>
  <c r="Y202" i="11"/>
  <c r="Y203" i="11"/>
  <c r="Y210" i="11"/>
  <c r="Y211" i="11"/>
  <c r="Y212" i="11"/>
  <c r="Y219" i="11"/>
  <c r="Y220" i="11"/>
  <c r="Y227" i="11"/>
  <c r="Y228" i="11"/>
  <c r="Y229" i="11"/>
  <c r="Y230" i="11"/>
  <c r="Y231" i="11"/>
  <c r="Y232" i="11"/>
  <c r="Y233" i="11"/>
  <c r="Y234" i="11"/>
  <c r="Y235" i="11"/>
  <c r="Y236" i="11"/>
  <c r="Y243" i="11"/>
  <c r="Y244" i="11"/>
  <c r="Y245" i="11"/>
  <c r="Y246" i="11"/>
  <c r="Y247" i="11"/>
  <c r="Y248" i="11"/>
  <c r="Y249" i="11"/>
  <c r="Y250" i="11"/>
  <c r="Y251" i="11"/>
  <c r="Y258" i="11"/>
  <c r="Y259" i="11"/>
  <c r="Y260" i="11"/>
  <c r="Y261" i="11"/>
  <c r="Y262" i="11"/>
  <c r="Y263" i="11"/>
  <c r="Y264" i="11"/>
  <c r="Y265" i="11"/>
  <c r="Y272" i="11"/>
  <c r="Y273" i="11"/>
  <c r="Y274" i="11"/>
  <c r="Y275" i="11"/>
  <c r="Y276" i="11"/>
  <c r="Y277" i="11"/>
  <c r="Y278" i="11"/>
  <c r="Y279" i="11"/>
  <c r="Y286" i="11"/>
  <c r="Y287" i="11"/>
  <c r="Y288" i="11"/>
  <c r="Y289" i="11"/>
  <c r="Y290" i="11"/>
  <c r="Y291" i="11"/>
  <c r="Y292" i="11"/>
  <c r="Y293" i="11"/>
  <c r="Y6" i="11"/>
  <c r="AJ293" i="11" l="1"/>
  <c r="AJ291" i="11"/>
  <c r="AJ289" i="11"/>
  <c r="AJ287" i="11"/>
  <c r="AJ279" i="11"/>
  <c r="AJ277" i="11"/>
  <c r="AJ275" i="11"/>
  <c r="AJ273" i="11"/>
  <c r="AJ265" i="11"/>
  <c r="AJ263" i="11"/>
  <c r="AJ261" i="11"/>
  <c r="AJ259" i="11"/>
  <c r="AJ251" i="11"/>
  <c r="AJ249" i="11"/>
  <c r="AJ247" i="11"/>
  <c r="AJ245" i="11"/>
  <c r="AJ243" i="11"/>
  <c r="AJ235" i="11"/>
  <c r="AJ233" i="11"/>
  <c r="AJ231" i="11"/>
  <c r="AJ229" i="11"/>
  <c r="AJ227" i="11"/>
  <c r="AJ219" i="11"/>
  <c r="AJ211" i="11"/>
  <c r="AJ203" i="11"/>
  <c r="AJ201" i="11"/>
  <c r="AJ193" i="11"/>
  <c r="AJ191" i="11"/>
  <c r="AJ183" i="11"/>
  <c r="AJ181" i="11"/>
  <c r="AJ179" i="11"/>
  <c r="AJ171" i="11"/>
  <c r="AJ169" i="11"/>
  <c r="AJ161" i="11"/>
  <c r="AJ159" i="11"/>
  <c r="AJ151" i="11"/>
  <c r="AJ149" i="11"/>
  <c r="AJ141" i="11"/>
  <c r="AJ139" i="11"/>
  <c r="AJ137" i="11"/>
  <c r="AJ129" i="11"/>
  <c r="AJ127" i="11"/>
  <c r="AJ125" i="11"/>
  <c r="AJ6" i="11"/>
  <c r="AJ290" i="11"/>
  <c r="AJ278" i="11"/>
  <c r="AJ274" i="11"/>
  <c r="AJ264" i="11"/>
  <c r="AJ260" i="11"/>
  <c r="AJ258" i="11"/>
  <c r="AJ250" i="11"/>
  <c r="AJ248" i="11"/>
  <c r="AJ246" i="11"/>
  <c r="AJ244" i="11"/>
  <c r="AJ234" i="11"/>
  <c r="AJ232" i="11"/>
  <c r="AJ230" i="11"/>
  <c r="AJ228" i="11"/>
  <c r="AJ220" i="11"/>
  <c r="AJ212" i="11"/>
  <c r="AJ210" i="11"/>
  <c r="AJ202" i="11"/>
  <c r="AJ200" i="11"/>
  <c r="AJ192" i="11"/>
  <c r="AJ190" i="11"/>
  <c r="AJ182" i="11"/>
  <c r="AJ180" i="11"/>
  <c r="AJ178" i="11"/>
  <c r="AJ170" i="11"/>
  <c r="AJ168" i="11"/>
  <c r="AJ172" i="11" s="1"/>
  <c r="AJ160" i="11"/>
  <c r="AJ152" i="11"/>
  <c r="AJ150" i="11"/>
  <c r="AJ148" i="11"/>
  <c r="AJ153" i="11" s="1"/>
  <c r="AJ140" i="11"/>
  <c r="AJ138" i="11"/>
  <c r="AJ130" i="11"/>
  <c r="AJ128" i="11"/>
  <c r="AJ126" i="11"/>
  <c r="AJ124" i="11"/>
  <c r="AJ292" i="11"/>
  <c r="AJ288" i="11"/>
  <c r="AJ286" i="11"/>
  <c r="AJ276" i="11"/>
  <c r="AJ272" i="11"/>
  <c r="AJ262" i="11"/>
  <c r="AJ236" i="11"/>
  <c r="AJ123" i="11"/>
  <c r="AJ115" i="11"/>
  <c r="AJ113" i="11"/>
  <c r="AJ111" i="11"/>
  <c r="AJ103" i="11"/>
  <c r="AJ101" i="11"/>
  <c r="AJ99" i="11"/>
  <c r="AJ97" i="11"/>
  <c r="AJ95" i="11"/>
  <c r="AJ87" i="11"/>
  <c r="AJ85" i="11"/>
  <c r="AJ83" i="11"/>
  <c r="AJ81" i="11"/>
  <c r="AJ73" i="11"/>
  <c r="AJ71" i="11"/>
  <c r="AJ69" i="11"/>
  <c r="AJ67" i="11"/>
  <c r="AJ65" i="11"/>
  <c r="AJ63" i="11"/>
  <c r="AJ55" i="11"/>
  <c r="AJ46" i="11"/>
  <c r="AJ44" i="11"/>
  <c r="AJ42" i="11"/>
  <c r="AJ34" i="11"/>
  <c r="AJ32" i="11"/>
  <c r="AJ30" i="11"/>
  <c r="AJ28" i="11"/>
  <c r="AJ18" i="11"/>
  <c r="AJ10" i="11"/>
  <c r="AJ122" i="11"/>
  <c r="AJ114" i="11"/>
  <c r="AJ112" i="11"/>
  <c r="AJ104" i="11"/>
  <c r="AJ102" i="11"/>
  <c r="AJ100" i="11"/>
  <c r="AJ98" i="11"/>
  <c r="AJ96" i="11"/>
  <c r="AJ88" i="11"/>
  <c r="AJ86" i="11"/>
  <c r="AJ84" i="11"/>
  <c r="AJ82" i="11"/>
  <c r="AJ80" i="11"/>
  <c r="AJ72" i="11"/>
  <c r="AJ70" i="11"/>
  <c r="AJ68" i="11"/>
  <c r="AJ66" i="11"/>
  <c r="AJ64" i="11"/>
  <c r="AJ56" i="11"/>
  <c r="AJ54" i="11"/>
  <c r="AJ57" i="11" s="1"/>
  <c r="AJ47" i="11"/>
  <c r="AJ45" i="11"/>
  <c r="AJ43" i="11"/>
  <c r="AJ41" i="11"/>
  <c r="AJ33" i="11"/>
  <c r="AJ31" i="11"/>
  <c r="AJ29" i="11"/>
  <c r="AJ19" i="11"/>
  <c r="AJ11" i="11"/>
  <c r="AJ9" i="11"/>
  <c r="AJ7" i="11"/>
  <c r="AJ8" i="11"/>
  <c r="AJ35" i="11" l="1"/>
  <c r="AJ74" i="11"/>
  <c r="AJ266" i="11"/>
  <c r="AJ48" i="11"/>
  <c r="AJ105" i="11"/>
  <c r="AJ184" i="11"/>
  <c r="AJ12" i="11"/>
  <c r="AJ142" i="11"/>
  <c r="AJ20" i="11"/>
  <c r="AJ116" i="11"/>
  <c r="AJ294" i="11"/>
  <c r="AJ204" i="11"/>
  <c r="AJ162" i="11"/>
  <c r="AJ221" i="11"/>
  <c r="AJ237" i="11"/>
  <c r="AJ89" i="11"/>
  <c r="AJ131" i="11"/>
  <c r="AJ280" i="11"/>
  <c r="AJ194" i="11"/>
  <c r="AJ213" i="11"/>
  <c r="AJ252" i="11"/>
  <c r="T130" i="9" l="1"/>
  <c r="S130" i="9"/>
  <c r="L10" i="8" l="1"/>
  <c r="L13" i="7"/>
  <c r="Y306" i="9" l="1"/>
  <c r="R306" i="9"/>
  <c r="Y305" i="9"/>
  <c r="R305" i="9"/>
  <c r="Y304" i="9"/>
  <c r="R304" i="9"/>
  <c r="Y303" i="9"/>
  <c r="R303" i="9"/>
  <c r="Y302" i="9"/>
  <c r="R302" i="9"/>
  <c r="Y301" i="9"/>
  <c r="R301" i="9"/>
  <c r="Y294" i="9"/>
  <c r="R294" i="9"/>
  <c r="Y287" i="9"/>
  <c r="R287" i="9"/>
  <c r="Y286" i="9"/>
  <c r="R286" i="9"/>
  <c r="Y285" i="9"/>
  <c r="R285" i="9"/>
  <c r="Y278" i="9"/>
  <c r="R278" i="9"/>
  <c r="Y277" i="9"/>
  <c r="R277" i="9"/>
  <c r="Y276" i="9"/>
  <c r="R276" i="9"/>
  <c r="Y275" i="9"/>
  <c r="R275" i="9"/>
  <c r="Y268" i="9"/>
  <c r="R268" i="9"/>
  <c r="Y267" i="9"/>
  <c r="R267" i="9"/>
  <c r="Y266" i="9"/>
  <c r="R266" i="9"/>
  <c r="Y259" i="9"/>
  <c r="R259" i="9"/>
  <c r="Y258" i="9"/>
  <c r="R258" i="9"/>
  <c r="Y257" i="9"/>
  <c r="R257" i="9"/>
  <c r="Y256" i="9"/>
  <c r="R256" i="9"/>
  <c r="Y249" i="9"/>
  <c r="R249" i="9"/>
  <c r="Y248" i="9"/>
  <c r="R248" i="9"/>
  <c r="Y241" i="9"/>
  <c r="R241" i="9"/>
  <c r="Y240" i="9"/>
  <c r="R240" i="9"/>
  <c r="Y239" i="9"/>
  <c r="R239" i="9"/>
  <c r="Y238" i="9"/>
  <c r="R238" i="9"/>
  <c r="Y237" i="9"/>
  <c r="R237" i="9"/>
  <c r="Y230" i="9"/>
  <c r="R230" i="9"/>
  <c r="Y229" i="9"/>
  <c r="R229" i="9"/>
  <c r="Y228" i="9"/>
  <c r="R228" i="9"/>
  <c r="Y227" i="9"/>
  <c r="R227" i="9"/>
  <c r="Y226" i="9"/>
  <c r="R226" i="9"/>
  <c r="Y219" i="9"/>
  <c r="R219" i="9"/>
  <c r="Y218" i="9"/>
  <c r="R218" i="9"/>
  <c r="Y217" i="9"/>
  <c r="R217" i="9"/>
  <c r="Y216" i="9"/>
  <c r="R216" i="9"/>
  <c r="Y209" i="9"/>
  <c r="R209" i="9"/>
  <c r="Y208" i="9"/>
  <c r="R208" i="9"/>
  <c r="Y201" i="9"/>
  <c r="R201" i="9"/>
  <c r="Y200" i="9"/>
  <c r="R200" i="9"/>
  <c r="Y199" i="9"/>
  <c r="R199" i="9"/>
  <c r="Y198" i="9"/>
  <c r="R198" i="9"/>
  <c r="Y197" i="9"/>
  <c r="R197" i="9"/>
  <c r="Y196" i="9"/>
  <c r="R196" i="9"/>
  <c r="Y195" i="9"/>
  <c r="R195" i="9"/>
  <c r="Y194" i="9"/>
  <c r="R194" i="9"/>
  <c r="Y193" i="9"/>
  <c r="R193" i="9"/>
  <c r="Y192" i="9"/>
  <c r="R192" i="9"/>
  <c r="Y191" i="9"/>
  <c r="R191" i="9"/>
  <c r="Y190" i="9"/>
  <c r="R190" i="9"/>
  <c r="Y189" i="9"/>
  <c r="R189" i="9"/>
  <c r="Y182" i="9"/>
  <c r="R182" i="9"/>
  <c r="Y181" i="9"/>
  <c r="R181" i="9"/>
  <c r="Y180" i="9"/>
  <c r="R180" i="9"/>
  <c r="Y179" i="9"/>
  <c r="R179" i="9"/>
  <c r="Y178" i="9"/>
  <c r="R178" i="9"/>
  <c r="Y177" i="9"/>
  <c r="R177" i="9"/>
  <c r="Y176" i="9"/>
  <c r="R176" i="9"/>
  <c r="Y175" i="9"/>
  <c r="R175" i="9"/>
  <c r="Y168" i="9"/>
  <c r="R168" i="9"/>
  <c r="Y167" i="9"/>
  <c r="R167" i="9"/>
  <c r="Y166" i="9"/>
  <c r="R166" i="9"/>
  <c r="Y165" i="9"/>
  <c r="R165" i="9"/>
  <c r="Y164" i="9"/>
  <c r="R164" i="9"/>
  <c r="Y157" i="9"/>
  <c r="R157" i="9"/>
  <c r="Y156" i="9"/>
  <c r="R156" i="9"/>
  <c r="Y155" i="9"/>
  <c r="R155" i="9"/>
  <c r="Y154" i="9"/>
  <c r="R154" i="9"/>
  <c r="Y153" i="9"/>
  <c r="R153" i="9"/>
  <c r="Y152" i="9"/>
  <c r="R152" i="9"/>
  <c r="Y151" i="9"/>
  <c r="R151" i="9"/>
  <c r="Y150" i="9"/>
  <c r="R150" i="9"/>
  <c r="Y149" i="9"/>
  <c r="R149" i="9"/>
  <c r="Y148" i="9"/>
  <c r="R148" i="9"/>
  <c r="Y147" i="9"/>
  <c r="R147" i="9"/>
  <c r="Y146" i="9"/>
  <c r="R146" i="9"/>
  <c r="Y145" i="9"/>
  <c r="R145" i="9"/>
  <c r="Y144" i="9"/>
  <c r="R144" i="9"/>
  <c r="Y137" i="9"/>
  <c r="R137" i="9"/>
  <c r="Y136" i="9"/>
  <c r="R136" i="9"/>
  <c r="Y129" i="9"/>
  <c r="R129" i="9"/>
  <c r="Y128" i="9"/>
  <c r="R128" i="9"/>
  <c r="Y127" i="9"/>
  <c r="R127" i="9"/>
  <c r="Y126" i="9"/>
  <c r="R126" i="9"/>
  <c r="Y125" i="9"/>
  <c r="R125" i="9"/>
  <c r="Y124" i="9"/>
  <c r="R124" i="9"/>
  <c r="Y117" i="9"/>
  <c r="R117" i="9"/>
  <c r="Y110" i="9"/>
  <c r="R110" i="9"/>
  <c r="Y109" i="9"/>
  <c r="R109" i="9"/>
  <c r="Y108" i="9"/>
  <c r="R108" i="9"/>
  <c r="Y107" i="9"/>
  <c r="R107" i="9"/>
  <c r="Y106" i="9"/>
  <c r="R106" i="9"/>
  <c r="Y105" i="9"/>
  <c r="R105" i="9"/>
  <c r="Y98" i="9"/>
  <c r="R98" i="9"/>
  <c r="Y97" i="9"/>
  <c r="R97" i="9"/>
  <c r="Y90" i="9"/>
  <c r="R90" i="9"/>
  <c r="Y89" i="9"/>
  <c r="R89" i="9"/>
  <c r="Y88" i="9"/>
  <c r="R88" i="9"/>
  <c r="Y87" i="9"/>
  <c r="R87" i="9"/>
  <c r="Y86" i="9"/>
  <c r="R86" i="9"/>
  <c r="Y79" i="9"/>
  <c r="R79" i="9"/>
  <c r="Y78" i="9"/>
  <c r="R78" i="9"/>
  <c r="Y77" i="9"/>
  <c r="R77" i="9"/>
  <c r="Y76" i="9"/>
  <c r="R76" i="9"/>
  <c r="Y69" i="9"/>
  <c r="R69" i="9"/>
  <c r="Y68" i="9"/>
  <c r="R68" i="9"/>
  <c r="Y67" i="9"/>
  <c r="R67" i="9"/>
  <c r="Y66" i="9"/>
  <c r="R66" i="9"/>
  <c r="Y65" i="9"/>
  <c r="R65" i="9"/>
  <c r="Y64" i="9"/>
  <c r="R64" i="9"/>
  <c r="Y63" i="9"/>
  <c r="R63" i="9"/>
  <c r="Y62" i="9"/>
  <c r="R62" i="9"/>
  <c r="Y55" i="9"/>
  <c r="R55" i="9"/>
  <c r="Y54" i="9"/>
  <c r="R54" i="9"/>
  <c r="Y53" i="9"/>
  <c r="R53" i="9"/>
  <c r="Y46" i="9"/>
  <c r="R46" i="9"/>
  <c r="Y45" i="9"/>
  <c r="R45" i="9"/>
  <c r="Y44" i="9"/>
  <c r="R44" i="9"/>
  <c r="Y37" i="9"/>
  <c r="R37" i="9"/>
  <c r="Y36" i="9"/>
  <c r="R36" i="9"/>
  <c r="Y35" i="9"/>
  <c r="R35" i="9"/>
  <c r="Y34" i="9"/>
  <c r="R34" i="9"/>
  <c r="Y33" i="9"/>
  <c r="R33" i="9"/>
  <c r="Y26" i="9"/>
  <c r="R26" i="9"/>
  <c r="Y25" i="9"/>
  <c r="R25" i="9"/>
  <c r="Y24" i="9"/>
  <c r="R24" i="9"/>
  <c r="Y23" i="9"/>
  <c r="R23" i="9"/>
  <c r="Y22" i="9"/>
  <c r="R22" i="9"/>
  <c r="Y21" i="9"/>
  <c r="R21" i="9"/>
  <c r="Y20" i="9"/>
  <c r="R20" i="9"/>
  <c r="Y19" i="9"/>
  <c r="R19" i="9"/>
  <c r="Y18" i="9"/>
  <c r="R18" i="9"/>
  <c r="Y17" i="9"/>
  <c r="R17" i="9"/>
  <c r="Y16" i="9"/>
  <c r="R16" i="9"/>
  <c r="Y15" i="9"/>
  <c r="R15" i="9"/>
  <c r="Y14" i="9"/>
  <c r="R14" i="9"/>
  <c r="Y13" i="9"/>
  <c r="R13" i="9"/>
  <c r="Y12" i="9"/>
  <c r="R12" i="9"/>
  <c r="Y11" i="9"/>
  <c r="R11" i="9"/>
  <c r="Y10" i="9"/>
  <c r="R10" i="9"/>
  <c r="Y9" i="9"/>
  <c r="R9" i="9"/>
  <c r="Y8" i="9"/>
  <c r="R8" i="9"/>
  <c r="Y7" i="9"/>
  <c r="R7" i="9"/>
  <c r="Y6" i="9"/>
  <c r="R6" i="9"/>
  <c r="AJ6" i="9" l="1"/>
  <c r="AJ7" i="9"/>
  <c r="AJ8" i="9"/>
  <c r="AJ10" i="9"/>
  <c r="AJ11" i="9"/>
  <c r="AJ12" i="9"/>
  <c r="AJ14" i="9"/>
  <c r="AJ15" i="9"/>
  <c r="AJ16" i="9"/>
  <c r="AJ18" i="9"/>
  <c r="AJ19" i="9"/>
  <c r="AJ20" i="9"/>
  <c r="AJ22" i="9"/>
  <c r="AJ23" i="9"/>
  <c r="AJ24" i="9"/>
  <c r="AJ26" i="9"/>
  <c r="AJ33" i="9"/>
  <c r="AJ34" i="9"/>
  <c r="AJ36" i="9"/>
  <c r="AJ37" i="9"/>
  <c r="AJ44" i="9"/>
  <c r="AJ46" i="9"/>
  <c r="AJ53" i="9"/>
  <c r="AJ54" i="9"/>
  <c r="AJ62" i="9"/>
  <c r="AJ63" i="9"/>
  <c r="AJ64" i="9"/>
  <c r="AJ66" i="9"/>
  <c r="AJ67" i="9"/>
  <c r="AJ68" i="9"/>
  <c r="AJ76" i="9"/>
  <c r="AJ77" i="9"/>
  <c r="AJ78" i="9"/>
  <c r="AJ86" i="9"/>
  <c r="AJ91" i="9" s="1"/>
  <c r="AJ87" i="9"/>
  <c r="AJ88" i="9"/>
  <c r="AJ90" i="9"/>
  <c r="AJ97" i="9"/>
  <c r="AJ99" i="9" s="1"/>
  <c r="AJ98" i="9"/>
  <c r="AJ106" i="9"/>
  <c r="AJ107" i="9"/>
  <c r="AJ108" i="9"/>
  <c r="AJ110" i="9"/>
  <c r="AJ117" i="9"/>
  <c r="AJ118" i="9" s="1"/>
  <c r="AJ124" i="9"/>
  <c r="AJ126" i="9"/>
  <c r="AJ127" i="9"/>
  <c r="AJ128" i="9"/>
  <c r="AJ136" i="9"/>
  <c r="AJ137" i="9"/>
  <c r="AJ145" i="9"/>
  <c r="AJ146" i="9"/>
  <c r="AJ147" i="9"/>
  <c r="AJ149" i="9"/>
  <c r="AJ150" i="9"/>
  <c r="AJ151" i="9"/>
  <c r="AJ153" i="9"/>
  <c r="AJ154" i="9"/>
  <c r="AJ155" i="9"/>
  <c r="AJ157" i="9"/>
  <c r="AJ164" i="9"/>
  <c r="AJ165" i="9"/>
  <c r="AJ167" i="9"/>
  <c r="AJ168" i="9"/>
  <c r="AJ175" i="9"/>
  <c r="AJ177" i="9"/>
  <c r="AJ178" i="9"/>
  <c r="AJ179" i="9"/>
  <c r="AJ181" i="9"/>
  <c r="AJ182" i="9"/>
  <c r="AJ190" i="9"/>
  <c r="AJ191" i="9"/>
  <c r="AJ192" i="9"/>
  <c r="AJ194" i="9"/>
  <c r="AJ195" i="9"/>
  <c r="AJ196" i="9"/>
  <c r="AJ198" i="9"/>
  <c r="AJ199" i="9"/>
  <c r="AJ200" i="9"/>
  <c r="AJ208" i="9"/>
  <c r="AJ210" i="9" s="1"/>
  <c r="AJ209" i="9"/>
  <c r="AJ216" i="9"/>
  <c r="AJ220" i="9" s="1"/>
  <c r="AJ218" i="9"/>
  <c r="AJ219" i="9"/>
  <c r="AJ226" i="9"/>
  <c r="AJ228" i="9"/>
  <c r="AJ229" i="9"/>
  <c r="AJ230" i="9"/>
  <c r="AJ238" i="9"/>
  <c r="AJ239" i="9"/>
  <c r="AJ240" i="9"/>
  <c r="AJ248" i="9"/>
  <c r="AJ250" i="9" s="1"/>
  <c r="AJ249" i="9"/>
  <c r="AJ256" i="9"/>
  <c r="AJ260" i="9" s="1"/>
  <c r="AJ258" i="9"/>
  <c r="AJ259" i="9"/>
  <c r="AJ266" i="9"/>
  <c r="AJ267" i="9"/>
  <c r="AJ268" i="9"/>
  <c r="AJ275" i="9"/>
  <c r="AJ276" i="9"/>
  <c r="AJ277" i="9"/>
  <c r="AJ278" i="9"/>
  <c r="AJ285" i="9"/>
  <c r="AJ286" i="9"/>
  <c r="AJ287" i="9"/>
  <c r="AJ294" i="9"/>
  <c r="AJ295" i="9" s="1"/>
  <c r="AJ301" i="9"/>
  <c r="AJ302" i="9"/>
  <c r="AJ303" i="9"/>
  <c r="AJ304" i="9"/>
  <c r="AJ305" i="9"/>
  <c r="AJ306" i="9"/>
  <c r="AJ9" i="9"/>
  <c r="AJ13" i="9"/>
  <c r="AJ17" i="9"/>
  <c r="AJ21" i="9"/>
  <c r="AJ25" i="9"/>
  <c r="AJ35" i="9"/>
  <c r="AJ45" i="9"/>
  <c r="AJ55" i="9"/>
  <c r="AJ65" i="9"/>
  <c r="AJ69" i="9"/>
  <c r="AJ79" i="9"/>
  <c r="AJ89" i="9"/>
  <c r="AJ105" i="9"/>
  <c r="AJ111" i="9" s="1"/>
  <c r="AJ109" i="9"/>
  <c r="AJ125" i="9"/>
  <c r="AJ129" i="9"/>
  <c r="AJ144" i="9"/>
  <c r="AJ158" i="9" s="1"/>
  <c r="AJ148" i="9"/>
  <c r="AJ152" i="9"/>
  <c r="AJ156" i="9"/>
  <c r="AJ166" i="9"/>
  <c r="AJ176" i="9"/>
  <c r="AJ180" i="9"/>
  <c r="AJ189" i="9"/>
  <c r="AJ193" i="9"/>
  <c r="AJ197" i="9"/>
  <c r="AJ201" i="9"/>
  <c r="AJ217" i="9"/>
  <c r="AJ227" i="9"/>
  <c r="AJ237" i="9"/>
  <c r="AJ241" i="9"/>
  <c r="AJ257" i="9"/>
  <c r="AJ307" i="9" l="1"/>
  <c r="AJ288" i="9"/>
  <c r="AJ279" i="9"/>
  <c r="AJ242" i="9"/>
  <c r="AJ80" i="9"/>
  <c r="AJ56" i="9"/>
  <c r="AJ202" i="9"/>
  <c r="AJ269" i="9"/>
  <c r="AJ231" i="9"/>
  <c r="AJ183" i="9"/>
  <c r="AJ169" i="9"/>
  <c r="AJ138" i="9"/>
  <c r="AJ130" i="9"/>
  <c r="AJ70" i="9"/>
  <c r="AJ47" i="9"/>
  <c r="AJ38" i="9"/>
  <c r="AJ27" i="9"/>
  <c r="Y16" i="8"/>
  <c r="Y17" i="8"/>
  <c r="Y24" i="8"/>
  <c r="Y31" i="8"/>
  <c r="Y32" i="8"/>
  <c r="Y33" i="8"/>
  <c r="Y34" i="8"/>
  <c r="Y35" i="8"/>
  <c r="Y36" i="8"/>
  <c r="Y37" i="8"/>
  <c r="Y38" i="8"/>
  <c r="Y39" i="8"/>
  <c r="Y46" i="8"/>
  <c r="Y47" i="8"/>
  <c r="Y48" i="8"/>
  <c r="Y49" i="8"/>
  <c r="Y50" i="8"/>
  <c r="Y51" i="8"/>
  <c r="Y52" i="8"/>
  <c r="Y59" i="8"/>
  <c r="Y60" i="8"/>
  <c r="Y61" i="8"/>
  <c r="Y68" i="8"/>
  <c r="Y69" i="8"/>
  <c r="Y70" i="8"/>
  <c r="Y71" i="8"/>
  <c r="Y72" i="8"/>
  <c r="Y73" i="8"/>
  <c r="Y80" i="8"/>
  <c r="Y81" i="8"/>
  <c r="Y82" i="8"/>
  <c r="Y83" i="8"/>
  <c r="Y90" i="8"/>
  <c r="Y91" i="8"/>
  <c r="Y92" i="8"/>
  <c r="Y93" i="8"/>
  <c r="Y94" i="8"/>
  <c r="Y95" i="8"/>
  <c r="Y102" i="8"/>
  <c r="Y103" i="8"/>
  <c r="Y104" i="8"/>
  <c r="Y105" i="8"/>
  <c r="Y106" i="8"/>
  <c r="Y107" i="8"/>
  <c r="Y108" i="8"/>
  <c r="Y109" i="8"/>
  <c r="Y116" i="8"/>
  <c r="Y117" i="8"/>
  <c r="Y118" i="8"/>
  <c r="Y125" i="8"/>
  <c r="Y126" i="8"/>
  <c r="Y133" i="8"/>
  <c r="Y134" i="8"/>
  <c r="Y135" i="8"/>
  <c r="Y136" i="8"/>
  <c r="Y137" i="8"/>
  <c r="Y138" i="8"/>
  <c r="Y139" i="8"/>
  <c r="Y140" i="8"/>
  <c r="Y141" i="8"/>
  <c r="Y142" i="8"/>
  <c r="Y143" i="8"/>
  <c r="Y144" i="8"/>
  <c r="Y145" i="8"/>
  <c r="Y146" i="8"/>
  <c r="Y147" i="8"/>
  <c r="Y148" i="8"/>
  <c r="Y149" i="8"/>
  <c r="Y150" i="8"/>
  <c r="Y151" i="8"/>
  <c r="Y152" i="8"/>
  <c r="Y159" i="8"/>
  <c r="Y160" i="8"/>
  <c r="Y167" i="8"/>
  <c r="Y168" i="8"/>
  <c r="Y169" i="8"/>
  <c r="Y170" i="8"/>
  <c r="Y171" i="8"/>
  <c r="Y172" i="8"/>
  <c r="Y173" i="8"/>
  <c r="Y174" i="8"/>
  <c r="Y181" i="8"/>
  <c r="Y182" i="8"/>
  <c r="Y183" i="8"/>
  <c r="Y184" i="8"/>
  <c r="Y191" i="8"/>
  <c r="Y192" i="8"/>
  <c r="Y199" i="8"/>
  <c r="Y200" i="8"/>
  <c r="Y201" i="8"/>
  <c r="Y202" i="8"/>
  <c r="Y209" i="8"/>
  <c r="Y210" i="8"/>
  <c r="Y211" i="8"/>
  <c r="Y212" i="8"/>
  <c r="Y213" i="8"/>
  <c r="Y214" i="8"/>
  <c r="Y215" i="8"/>
  <c r="Y216" i="8"/>
  <c r="Y217" i="8"/>
  <c r="Y218" i="8"/>
  <c r="Y219" i="8"/>
  <c r="Y220" i="8"/>
  <c r="Y227" i="8"/>
  <c r="Y228" i="8"/>
  <c r="Y229" i="8"/>
  <c r="Y236" i="8"/>
  <c r="Y237" i="8"/>
  <c r="Y238" i="8"/>
  <c r="Y245" i="8"/>
  <c r="Y246" i="8"/>
  <c r="Y247" i="8"/>
  <c r="Y248" i="8"/>
  <c r="Y249" i="8"/>
  <c r="Y250" i="8"/>
  <c r="Y257" i="8"/>
  <c r="Y258" i="8"/>
  <c r="Y259" i="8"/>
  <c r="Y260" i="8"/>
  <c r="Y267" i="8"/>
  <c r="Y268" i="8"/>
  <c r="Y269" i="8"/>
  <c r="Y270" i="8"/>
  <c r="Y271" i="8"/>
  <c r="Y272" i="8"/>
  <c r="Y273" i="8"/>
  <c r="Y274" i="8"/>
  <c r="Y275" i="8"/>
  <c r="Y276" i="8"/>
  <c r="Y283" i="8"/>
  <c r="Y284" i="8"/>
  <c r="Y285" i="8"/>
  <c r="Y286" i="8"/>
  <c r="Y293" i="8"/>
  <c r="Y294" i="8"/>
  <c r="Y295" i="8"/>
  <c r="Y296" i="8"/>
  <c r="Y297" i="8"/>
  <c r="Y298" i="8"/>
  <c r="Y299" i="8"/>
  <c r="Y300" i="8"/>
  <c r="Y301" i="8"/>
  <c r="Y302" i="8"/>
  <c r="Y303" i="8"/>
  <c r="Y304" i="8"/>
  <c r="Y305" i="8"/>
  <c r="R16" i="8"/>
  <c r="R17" i="8"/>
  <c r="AJ17" i="8" s="1"/>
  <c r="R24" i="8"/>
  <c r="AJ24" i="8" s="1"/>
  <c r="AJ25" i="8" s="1"/>
  <c r="R31" i="8"/>
  <c r="AJ31" i="8" s="1"/>
  <c r="R32" i="8"/>
  <c r="R33" i="8"/>
  <c r="AJ33" i="8" s="1"/>
  <c r="R34" i="8"/>
  <c r="AJ34" i="8" s="1"/>
  <c r="R35" i="8"/>
  <c r="AJ35" i="8" s="1"/>
  <c r="R36" i="8"/>
  <c r="R37" i="8"/>
  <c r="AJ37" i="8" s="1"/>
  <c r="R38" i="8"/>
  <c r="AJ38" i="8" s="1"/>
  <c r="R39" i="8"/>
  <c r="AJ39" i="8" s="1"/>
  <c r="R46" i="8"/>
  <c r="R47" i="8"/>
  <c r="AJ47" i="8" s="1"/>
  <c r="R48" i="8"/>
  <c r="AJ48" i="8" s="1"/>
  <c r="R49" i="8"/>
  <c r="AJ49" i="8" s="1"/>
  <c r="R50" i="8"/>
  <c r="R51" i="8"/>
  <c r="AJ51" i="8" s="1"/>
  <c r="R52" i="8"/>
  <c r="AJ52" i="8" s="1"/>
  <c r="R59" i="8"/>
  <c r="AJ59" i="8" s="1"/>
  <c r="R60" i="8"/>
  <c r="R61" i="8"/>
  <c r="AJ61" i="8" s="1"/>
  <c r="R68" i="8"/>
  <c r="AJ68" i="8" s="1"/>
  <c r="R69" i="8"/>
  <c r="AJ69" i="8" s="1"/>
  <c r="R70" i="8"/>
  <c r="R71" i="8"/>
  <c r="AJ71" i="8" s="1"/>
  <c r="R72" i="8"/>
  <c r="AJ72" i="8" s="1"/>
  <c r="R73" i="8"/>
  <c r="AJ73" i="8" s="1"/>
  <c r="R80" i="8"/>
  <c r="R81" i="8"/>
  <c r="AJ81" i="8" s="1"/>
  <c r="R82" i="8"/>
  <c r="AJ82" i="8" s="1"/>
  <c r="R83" i="8"/>
  <c r="AJ83" i="8" s="1"/>
  <c r="R90" i="8"/>
  <c r="R91" i="8"/>
  <c r="AJ91" i="8" s="1"/>
  <c r="R92" i="8"/>
  <c r="AJ92" i="8" s="1"/>
  <c r="R93" i="8"/>
  <c r="AJ93" i="8" s="1"/>
  <c r="R94" i="8"/>
  <c r="R95" i="8"/>
  <c r="AJ95" i="8" s="1"/>
  <c r="R102" i="8"/>
  <c r="AJ102" i="8" s="1"/>
  <c r="R103" i="8"/>
  <c r="AJ103" i="8" s="1"/>
  <c r="R104" i="8"/>
  <c r="R105" i="8"/>
  <c r="AJ105" i="8" s="1"/>
  <c r="R106" i="8"/>
  <c r="AJ106" i="8" s="1"/>
  <c r="R107" i="8"/>
  <c r="AJ107" i="8" s="1"/>
  <c r="R108" i="8"/>
  <c r="R109" i="8"/>
  <c r="AJ109" i="8" s="1"/>
  <c r="R116" i="8"/>
  <c r="AJ116" i="8" s="1"/>
  <c r="R117" i="8"/>
  <c r="AJ117" i="8" s="1"/>
  <c r="R118" i="8"/>
  <c r="R125" i="8"/>
  <c r="AJ125" i="8" s="1"/>
  <c r="R126" i="8"/>
  <c r="AJ126" i="8" s="1"/>
  <c r="R133" i="8"/>
  <c r="AJ133" i="8" s="1"/>
  <c r="R134" i="8"/>
  <c r="R135" i="8"/>
  <c r="AJ135" i="8" s="1"/>
  <c r="R136" i="8"/>
  <c r="AJ136" i="8" s="1"/>
  <c r="R137" i="8"/>
  <c r="AJ137" i="8" s="1"/>
  <c r="R138" i="8"/>
  <c r="R139" i="8"/>
  <c r="AJ139" i="8" s="1"/>
  <c r="R140" i="8"/>
  <c r="AJ140" i="8" s="1"/>
  <c r="R141" i="8"/>
  <c r="AJ141" i="8" s="1"/>
  <c r="R142" i="8"/>
  <c r="R143" i="8"/>
  <c r="AJ143" i="8" s="1"/>
  <c r="R144" i="8"/>
  <c r="AJ144" i="8" s="1"/>
  <c r="R145" i="8"/>
  <c r="AJ145" i="8" s="1"/>
  <c r="R146" i="8"/>
  <c r="R147" i="8"/>
  <c r="AJ147" i="8" s="1"/>
  <c r="R148" i="8"/>
  <c r="AJ148" i="8" s="1"/>
  <c r="R149" i="8"/>
  <c r="AJ149" i="8" s="1"/>
  <c r="R150" i="8"/>
  <c r="R151" i="8"/>
  <c r="AJ151" i="8" s="1"/>
  <c r="R152" i="8"/>
  <c r="AJ152" i="8" s="1"/>
  <c r="R159" i="8"/>
  <c r="AJ159" i="8" s="1"/>
  <c r="R160" i="8"/>
  <c r="R167" i="8"/>
  <c r="AJ167" i="8" s="1"/>
  <c r="R168" i="8"/>
  <c r="AJ168" i="8" s="1"/>
  <c r="R169" i="8"/>
  <c r="AJ169" i="8" s="1"/>
  <c r="R170" i="8"/>
  <c r="R171" i="8"/>
  <c r="AJ171" i="8" s="1"/>
  <c r="R172" i="8"/>
  <c r="AJ172" i="8" s="1"/>
  <c r="R173" i="8"/>
  <c r="AJ173" i="8" s="1"/>
  <c r="R174" i="8"/>
  <c r="R181" i="8"/>
  <c r="AJ181" i="8" s="1"/>
  <c r="R182" i="8"/>
  <c r="AJ182" i="8" s="1"/>
  <c r="R183" i="8"/>
  <c r="AJ183" i="8" s="1"/>
  <c r="R184" i="8"/>
  <c r="R191" i="8"/>
  <c r="AJ191" i="8" s="1"/>
  <c r="R192" i="8"/>
  <c r="AJ192" i="8" s="1"/>
  <c r="R199" i="8"/>
  <c r="AJ199" i="8" s="1"/>
  <c r="R200" i="8"/>
  <c r="R201" i="8"/>
  <c r="AJ201" i="8" s="1"/>
  <c r="R202" i="8"/>
  <c r="AJ202" i="8" s="1"/>
  <c r="R209" i="8"/>
  <c r="AJ209" i="8" s="1"/>
  <c r="R210" i="8"/>
  <c r="R211" i="8"/>
  <c r="AJ211" i="8" s="1"/>
  <c r="R212" i="8"/>
  <c r="AJ212" i="8" s="1"/>
  <c r="R213" i="8"/>
  <c r="AJ213" i="8" s="1"/>
  <c r="R214" i="8"/>
  <c r="R215" i="8"/>
  <c r="AJ215" i="8" s="1"/>
  <c r="R216" i="8"/>
  <c r="AJ216" i="8" s="1"/>
  <c r="R217" i="8"/>
  <c r="AJ217" i="8" s="1"/>
  <c r="R218" i="8"/>
  <c r="R219" i="8"/>
  <c r="AJ219" i="8" s="1"/>
  <c r="R220" i="8"/>
  <c r="AJ220" i="8" s="1"/>
  <c r="R227" i="8"/>
  <c r="AJ227" i="8" s="1"/>
  <c r="R228" i="8"/>
  <c r="R229" i="8"/>
  <c r="AJ229" i="8" s="1"/>
  <c r="R236" i="8"/>
  <c r="AJ236" i="8" s="1"/>
  <c r="R237" i="8"/>
  <c r="AJ237" i="8" s="1"/>
  <c r="R238" i="8"/>
  <c r="R245" i="8"/>
  <c r="AJ245" i="8" s="1"/>
  <c r="R246" i="8"/>
  <c r="AJ246" i="8" s="1"/>
  <c r="R247" i="8"/>
  <c r="AJ247" i="8" s="1"/>
  <c r="R248" i="8"/>
  <c r="R249" i="8"/>
  <c r="AJ249" i="8" s="1"/>
  <c r="R250" i="8"/>
  <c r="AJ250" i="8" s="1"/>
  <c r="R257" i="8"/>
  <c r="AJ257" i="8" s="1"/>
  <c r="R258" i="8"/>
  <c r="R259" i="8"/>
  <c r="AJ259" i="8" s="1"/>
  <c r="R260" i="8"/>
  <c r="AJ260" i="8" s="1"/>
  <c r="R267" i="8"/>
  <c r="AJ267" i="8" s="1"/>
  <c r="R268" i="8"/>
  <c r="R269" i="8"/>
  <c r="AJ269" i="8" s="1"/>
  <c r="R270" i="8"/>
  <c r="AJ270" i="8" s="1"/>
  <c r="R271" i="8"/>
  <c r="AJ271" i="8" s="1"/>
  <c r="R272" i="8"/>
  <c r="R273" i="8"/>
  <c r="AJ273" i="8" s="1"/>
  <c r="R274" i="8"/>
  <c r="AJ274" i="8" s="1"/>
  <c r="R275" i="8"/>
  <c r="AJ275" i="8" s="1"/>
  <c r="R276" i="8"/>
  <c r="R283" i="8"/>
  <c r="AJ283" i="8" s="1"/>
  <c r="R284" i="8"/>
  <c r="AJ284" i="8" s="1"/>
  <c r="R285" i="8"/>
  <c r="AJ285" i="8" s="1"/>
  <c r="R286" i="8"/>
  <c r="R293" i="8"/>
  <c r="AJ293" i="8" s="1"/>
  <c r="R294" i="8"/>
  <c r="AJ294" i="8" s="1"/>
  <c r="R295" i="8"/>
  <c r="AJ295" i="8" s="1"/>
  <c r="R296" i="8"/>
  <c r="R297" i="8"/>
  <c r="AJ297" i="8" s="1"/>
  <c r="R298" i="8"/>
  <c r="AJ298" i="8" s="1"/>
  <c r="R299" i="8"/>
  <c r="AJ299" i="8" s="1"/>
  <c r="R300" i="8"/>
  <c r="R301" i="8"/>
  <c r="AJ301" i="8" s="1"/>
  <c r="R302" i="8"/>
  <c r="AJ302" i="8" s="1"/>
  <c r="R303" i="8"/>
  <c r="AJ303" i="8" s="1"/>
  <c r="R304" i="8"/>
  <c r="R305" i="8"/>
  <c r="AJ305" i="8" s="1"/>
  <c r="AJ110" i="8" l="1"/>
  <c r="AJ304" i="8"/>
  <c r="AJ300" i="8"/>
  <c r="AJ306" i="8" s="1"/>
  <c r="AJ296" i="8"/>
  <c r="AJ286" i="8"/>
  <c r="AJ287" i="8" s="1"/>
  <c r="AJ276" i="8"/>
  <c r="AJ272" i="8"/>
  <c r="AJ268" i="8"/>
  <c r="AJ258" i="8"/>
  <c r="AJ261" i="8" s="1"/>
  <c r="AJ248" i="8"/>
  <c r="AJ238" i="8"/>
  <c r="AJ228" i="8"/>
  <c r="AJ218" i="8"/>
  <c r="AJ214" i="8"/>
  <c r="AJ210" i="8"/>
  <c r="AJ221" i="8" s="1"/>
  <c r="AJ200" i="8"/>
  <c r="AJ184" i="8"/>
  <c r="AJ185" i="8" s="1"/>
  <c r="AJ174" i="8"/>
  <c r="AJ170" i="8"/>
  <c r="AJ160" i="8"/>
  <c r="AJ150" i="8"/>
  <c r="AJ146" i="8"/>
  <c r="AJ142" i="8"/>
  <c r="AJ138" i="8"/>
  <c r="AJ134" i="8"/>
  <c r="AJ118" i="8"/>
  <c r="AJ119" i="8" s="1"/>
  <c r="AJ108" i="8"/>
  <c r="AJ104" i="8"/>
  <c r="AJ94" i="8"/>
  <c r="AJ90" i="8"/>
  <c r="AJ80" i="8"/>
  <c r="AJ84" i="8" s="1"/>
  <c r="AJ70" i="8"/>
  <c r="AJ60" i="8"/>
  <c r="AJ62" i="8" s="1"/>
  <c r="AJ50" i="8"/>
  <c r="AJ46" i="8"/>
  <c r="AJ53" i="8" s="1"/>
  <c r="AJ36" i="8"/>
  <c r="AJ32" i="8"/>
  <c r="AJ40" i="8" s="1"/>
  <c r="AJ16" i="8"/>
  <c r="AJ18" i="8" s="1"/>
  <c r="AJ277" i="8"/>
  <c r="AJ230" i="8"/>
  <c r="AJ203" i="8"/>
  <c r="AJ161" i="8"/>
  <c r="AJ153" i="8"/>
  <c r="AJ239" i="8"/>
  <c r="AJ74" i="8"/>
  <c r="AJ251" i="8"/>
  <c r="AJ193" i="8"/>
  <c r="AJ175" i="8"/>
  <c r="AJ127" i="8"/>
  <c r="R6" i="8"/>
  <c r="R7" i="8"/>
  <c r="R8" i="8"/>
  <c r="R9" i="8"/>
  <c r="Y9" i="8"/>
  <c r="Y8" i="8"/>
  <c r="Y7" i="8"/>
  <c r="Y6" i="8"/>
  <c r="AJ96" i="8" l="1"/>
  <c r="AJ8" i="8"/>
  <c r="AJ9" i="8"/>
  <c r="AJ7" i="8"/>
  <c r="AJ6" i="8"/>
  <c r="M139" i="7"/>
  <c r="N139" i="7"/>
  <c r="O139" i="7"/>
  <c r="P139" i="7"/>
  <c r="Q139" i="7"/>
  <c r="S139" i="7"/>
  <c r="T139" i="7"/>
  <c r="U139" i="7"/>
  <c r="V139" i="7"/>
  <c r="W139" i="7"/>
  <c r="X139" i="7"/>
  <c r="Z139" i="7"/>
  <c r="AA139" i="7"/>
  <c r="AB139" i="7"/>
  <c r="AC139" i="7"/>
  <c r="AD139" i="7"/>
  <c r="AE139" i="7"/>
  <c r="AF139" i="7"/>
  <c r="AG139" i="7"/>
  <c r="AH139" i="7"/>
  <c r="AI139" i="7"/>
  <c r="L139" i="7"/>
  <c r="AD131" i="7"/>
  <c r="AH124" i="7"/>
  <c r="AI124" i="7"/>
  <c r="AG124" i="7"/>
  <c r="M124" i="7"/>
  <c r="N124" i="7"/>
  <c r="O124" i="7"/>
  <c r="P124" i="7"/>
  <c r="Q124" i="7"/>
  <c r="S124" i="7"/>
  <c r="T124" i="7"/>
  <c r="U124" i="7"/>
  <c r="V124" i="7"/>
  <c r="W124" i="7"/>
  <c r="X124" i="7"/>
  <c r="L124" i="7"/>
  <c r="AH115" i="7"/>
  <c r="AI115" i="7"/>
  <c r="AG115" i="7"/>
  <c r="AH108" i="7"/>
  <c r="AI108" i="7"/>
  <c r="AG108" i="7"/>
  <c r="AH100" i="7"/>
  <c r="AG100" i="7"/>
  <c r="AH93" i="7"/>
  <c r="AI93" i="7"/>
  <c r="AG93" i="7"/>
  <c r="AH85" i="7"/>
  <c r="AI85" i="7"/>
  <c r="AG85" i="7"/>
  <c r="U93" i="7"/>
  <c r="V93" i="7"/>
  <c r="W93" i="7"/>
  <c r="X93" i="7"/>
  <c r="S85" i="7"/>
  <c r="T85" i="7"/>
  <c r="U85" i="7"/>
  <c r="V85" i="7"/>
  <c r="W85" i="7"/>
  <c r="X85" i="7"/>
  <c r="M93" i="7"/>
  <c r="N93" i="7"/>
  <c r="O93" i="7"/>
  <c r="P93" i="7"/>
  <c r="Q93" i="7"/>
  <c r="S93" i="7"/>
  <c r="T93" i="7"/>
  <c r="L93" i="7"/>
  <c r="M85" i="7"/>
  <c r="N85" i="7"/>
  <c r="O85" i="7"/>
  <c r="P85" i="7"/>
  <c r="Q85" i="7"/>
  <c r="L85" i="7"/>
  <c r="AJ10" i="8" l="1"/>
  <c r="AH60" i="7"/>
  <c r="AI60" i="7"/>
  <c r="AG60" i="7"/>
  <c r="S60" i="7"/>
  <c r="T60" i="7"/>
  <c r="U60" i="7"/>
  <c r="V60" i="7"/>
  <c r="W60" i="7"/>
  <c r="X60" i="7"/>
  <c r="M60" i="7"/>
  <c r="N60" i="7"/>
  <c r="O60" i="7"/>
  <c r="P60" i="7"/>
  <c r="Q60" i="7"/>
  <c r="L60" i="7"/>
  <c r="AH53" i="7"/>
  <c r="AI53" i="7"/>
  <c r="AG53" i="7"/>
  <c r="M53" i="7"/>
  <c r="N53" i="7"/>
  <c r="O53" i="7"/>
  <c r="P53" i="7"/>
  <c r="Q53" i="7"/>
  <c r="S53" i="7"/>
  <c r="T53" i="7"/>
  <c r="U53" i="7"/>
  <c r="V53" i="7"/>
  <c r="W53" i="7"/>
  <c r="X53" i="7"/>
  <c r="L53" i="7"/>
  <c r="AH45" i="7"/>
  <c r="AI45" i="7"/>
  <c r="AG45" i="7"/>
  <c r="AD45" i="7"/>
  <c r="M45" i="7"/>
  <c r="N45" i="7"/>
  <c r="O45" i="7"/>
  <c r="P45" i="7"/>
  <c r="Q45" i="7"/>
  <c r="S45" i="7"/>
  <c r="T45" i="7"/>
  <c r="U45" i="7"/>
  <c r="V45" i="7"/>
  <c r="W45" i="7"/>
  <c r="X45" i="7"/>
  <c r="L45" i="7"/>
  <c r="AH37" i="7"/>
  <c r="AI37" i="7"/>
  <c r="AG37" i="7"/>
  <c r="M37" i="7"/>
  <c r="N37" i="7"/>
  <c r="O37" i="7"/>
  <c r="P37" i="7"/>
  <c r="Q37" i="7"/>
  <c r="S37" i="7"/>
  <c r="T37" i="7"/>
  <c r="U37" i="7"/>
  <c r="V37" i="7"/>
  <c r="W37" i="7"/>
  <c r="X37" i="7"/>
  <c r="L37" i="7"/>
  <c r="AH30" i="7"/>
  <c r="AI30" i="7"/>
  <c r="AG30" i="7"/>
  <c r="X30" i="7"/>
  <c r="W30" i="7"/>
  <c r="V30" i="7"/>
  <c r="U30" i="7"/>
  <c r="T30" i="7"/>
  <c r="S30" i="7"/>
  <c r="Q30" i="7"/>
  <c r="P30" i="7"/>
  <c r="O30" i="7"/>
  <c r="N30" i="7"/>
  <c r="M30" i="7"/>
  <c r="L30" i="7"/>
  <c r="AH22" i="7"/>
  <c r="AI22" i="7"/>
  <c r="AG22" i="7"/>
  <c r="T22" i="7"/>
  <c r="U22" i="7"/>
  <c r="V22" i="7"/>
  <c r="W22" i="7"/>
  <c r="X22" i="7"/>
  <c r="S22" i="7"/>
  <c r="M22" i="7"/>
  <c r="N22" i="7"/>
  <c r="O22" i="7"/>
  <c r="P22" i="7"/>
  <c r="Q22" i="7"/>
  <c r="L22" i="7"/>
  <c r="AH13" i="7" l="1"/>
  <c r="AI13" i="7"/>
  <c r="AG13" i="7"/>
  <c r="T13" i="7"/>
  <c r="U13" i="7"/>
  <c r="V13" i="7"/>
  <c r="W13" i="7"/>
  <c r="X13" i="7"/>
  <c r="S13" i="7"/>
  <c r="M13" i="7"/>
  <c r="N13" i="7"/>
  <c r="O13" i="7"/>
  <c r="P13" i="7"/>
  <c r="Q13" i="7"/>
  <c r="Y10" i="7"/>
  <c r="Y11" i="7"/>
  <c r="Y12" i="7"/>
  <c r="Y19" i="7"/>
  <c r="Y20" i="7"/>
  <c r="Y21" i="7"/>
  <c r="Y28" i="7"/>
  <c r="Y29" i="7"/>
  <c r="Y36" i="7"/>
  <c r="Y37" i="7" s="1"/>
  <c r="Y43" i="7"/>
  <c r="Y45" i="7" s="1"/>
  <c r="Y44" i="7"/>
  <c r="Y51" i="7"/>
  <c r="Y53" i="7" s="1"/>
  <c r="Y52" i="7"/>
  <c r="Y59" i="7"/>
  <c r="Y60" i="7" s="1"/>
  <c r="Y66" i="7"/>
  <c r="Y67" i="7"/>
  <c r="Y68" i="7"/>
  <c r="Y75" i="7"/>
  <c r="Y76" i="7"/>
  <c r="Y83" i="7"/>
  <c r="Y85" i="7" s="1"/>
  <c r="Y84" i="7"/>
  <c r="Y91" i="7"/>
  <c r="Y93" i="7" s="1"/>
  <c r="Y92" i="7"/>
  <c r="Y99" i="7"/>
  <c r="Y106" i="7"/>
  <c r="Y107" i="7"/>
  <c r="Y114" i="7"/>
  <c r="Y121" i="7"/>
  <c r="Y124" i="7" s="1"/>
  <c r="Y122" i="7"/>
  <c r="Y123" i="7"/>
  <c r="Y130" i="7"/>
  <c r="Y137" i="7"/>
  <c r="Y139" i="7" s="1"/>
  <c r="Y138" i="7"/>
  <c r="R10" i="7"/>
  <c r="AJ10" i="7" s="1"/>
  <c r="R11" i="7"/>
  <c r="R12" i="7"/>
  <c r="AJ12" i="7" s="1"/>
  <c r="R19" i="7"/>
  <c r="R20" i="7"/>
  <c r="AJ20" i="7" s="1"/>
  <c r="R21" i="7"/>
  <c r="R28" i="7"/>
  <c r="R29" i="7"/>
  <c r="R36" i="7"/>
  <c r="R43" i="7"/>
  <c r="R44" i="7"/>
  <c r="AJ44" i="7" s="1"/>
  <c r="R51" i="7"/>
  <c r="R52" i="7"/>
  <c r="AJ52" i="7" s="1"/>
  <c r="R59" i="7"/>
  <c r="R60" i="7" s="1"/>
  <c r="R66" i="7"/>
  <c r="AJ66" i="7" s="1"/>
  <c r="R67" i="7"/>
  <c r="R68" i="7"/>
  <c r="AJ68" i="7" s="1"/>
  <c r="R75" i="7"/>
  <c r="R76" i="7"/>
  <c r="AJ76" i="7" s="1"/>
  <c r="R83" i="7"/>
  <c r="R84" i="7"/>
  <c r="AJ84" i="7" s="1"/>
  <c r="R91" i="7"/>
  <c r="R92" i="7"/>
  <c r="AJ92" i="7" s="1"/>
  <c r="R99" i="7"/>
  <c r="R106" i="7"/>
  <c r="AJ106" i="7" s="1"/>
  <c r="R107" i="7"/>
  <c r="R114" i="7"/>
  <c r="AJ114" i="7" s="1"/>
  <c r="AJ115" i="7" s="1"/>
  <c r="R121" i="7"/>
  <c r="R122" i="7"/>
  <c r="AJ122" i="7" s="1"/>
  <c r="R123" i="7"/>
  <c r="R130" i="7"/>
  <c r="AJ130" i="7" s="1"/>
  <c r="R137" i="7"/>
  <c r="R138" i="7"/>
  <c r="AJ138" i="7" s="1"/>
  <c r="R139" i="7" l="1"/>
  <c r="R124" i="7"/>
  <c r="AJ36" i="7"/>
  <c r="AJ37" i="7" s="1"/>
  <c r="R37" i="7"/>
  <c r="AJ28" i="7"/>
  <c r="R30" i="7"/>
  <c r="Y22" i="7"/>
  <c r="R93" i="7"/>
  <c r="R85" i="7"/>
  <c r="R53" i="7"/>
  <c r="R45" i="7"/>
  <c r="R22" i="7"/>
  <c r="Y30" i="7"/>
  <c r="AJ137" i="7"/>
  <c r="AJ139" i="7" s="1"/>
  <c r="AJ123" i="7"/>
  <c r="AJ121" i="7"/>
  <c r="AJ124" i="7" s="1"/>
  <c r="AJ107" i="7"/>
  <c r="AJ108" i="7" s="1"/>
  <c r="AJ99" i="7"/>
  <c r="AJ100" i="7" s="1"/>
  <c r="AJ91" i="7"/>
  <c r="AJ93" i="7" s="1"/>
  <c r="AJ83" i="7"/>
  <c r="AJ85" i="7" s="1"/>
  <c r="AJ75" i="7"/>
  <c r="AJ77" i="7" s="1"/>
  <c r="AJ67" i="7"/>
  <c r="AJ59" i="7"/>
  <c r="AJ60" i="7" s="1"/>
  <c r="AJ51" i="7"/>
  <c r="AJ53" i="7" s="1"/>
  <c r="AJ43" i="7"/>
  <c r="AJ45" i="7" s="1"/>
  <c r="AJ29" i="7"/>
  <c r="AJ21" i="7"/>
  <c r="AJ19" i="7"/>
  <c r="AJ11" i="7"/>
  <c r="AJ30" i="7" l="1"/>
  <c r="AJ22" i="7"/>
  <c r="Y9" i="7"/>
  <c r="R9" i="7"/>
  <c r="Y8" i="7"/>
  <c r="R8" i="7"/>
  <c r="Y7" i="7"/>
  <c r="R7" i="7"/>
  <c r="Y6" i="7"/>
  <c r="Y13" i="7" s="1"/>
  <c r="R6" i="7"/>
  <c r="R13" i="7" s="1"/>
  <c r="AJ6" i="7" l="1"/>
  <c r="AJ7" i="7"/>
  <c r="AJ8" i="7"/>
  <c r="AJ9" i="7"/>
  <c r="M216" i="6"/>
  <c r="N216" i="6"/>
  <c r="O216" i="6"/>
  <c r="P216" i="6"/>
  <c r="Q216" i="6"/>
  <c r="S216" i="6"/>
  <c r="T216" i="6"/>
  <c r="U216" i="6"/>
  <c r="V216" i="6"/>
  <c r="W216" i="6"/>
  <c r="X216" i="6"/>
  <c r="Z216" i="6"/>
  <c r="AA216" i="6"/>
  <c r="AB216" i="6"/>
  <c r="AC216" i="6"/>
  <c r="AD216" i="6"/>
  <c r="AE216" i="6"/>
  <c r="AF216" i="6"/>
  <c r="AG216" i="6"/>
  <c r="AH216" i="6"/>
  <c r="AI216" i="6"/>
  <c r="L216" i="6"/>
  <c r="M207" i="6"/>
  <c r="N207" i="6"/>
  <c r="O207" i="6"/>
  <c r="P207" i="6"/>
  <c r="Q207" i="6"/>
  <c r="S207" i="6"/>
  <c r="T207" i="6"/>
  <c r="U207" i="6"/>
  <c r="V207" i="6"/>
  <c r="W207" i="6"/>
  <c r="X207" i="6"/>
  <c r="Z207" i="6"/>
  <c r="AA207" i="6"/>
  <c r="AB207" i="6"/>
  <c r="AC207" i="6"/>
  <c r="AD207" i="6"/>
  <c r="AE207" i="6"/>
  <c r="AF207" i="6"/>
  <c r="AG207" i="6"/>
  <c r="AH207" i="6"/>
  <c r="AI207" i="6"/>
  <c r="L207" i="6"/>
  <c r="M198" i="6"/>
  <c r="N198" i="6"/>
  <c r="O198" i="6"/>
  <c r="P198" i="6"/>
  <c r="Q198" i="6"/>
  <c r="S198" i="6"/>
  <c r="T198" i="6"/>
  <c r="U198" i="6"/>
  <c r="V198" i="6"/>
  <c r="W198" i="6"/>
  <c r="X198" i="6"/>
  <c r="Z198" i="6"/>
  <c r="AA198" i="6"/>
  <c r="AB198" i="6"/>
  <c r="AC198" i="6"/>
  <c r="AD198" i="6"/>
  <c r="AE198" i="6"/>
  <c r="AF198" i="6"/>
  <c r="AG198" i="6"/>
  <c r="AH198" i="6"/>
  <c r="AI198" i="6"/>
  <c r="L198" i="6"/>
  <c r="M188" i="6"/>
  <c r="N188" i="6"/>
  <c r="O188" i="6"/>
  <c r="P188" i="6"/>
  <c r="Q188" i="6"/>
  <c r="S188" i="6"/>
  <c r="T188" i="6"/>
  <c r="U188" i="6"/>
  <c r="V188" i="6"/>
  <c r="W188" i="6"/>
  <c r="X188" i="6"/>
  <c r="Z188" i="6"/>
  <c r="AA188" i="6"/>
  <c r="AB188" i="6"/>
  <c r="AC188" i="6"/>
  <c r="AD188" i="6"/>
  <c r="AE188" i="6"/>
  <c r="AF188" i="6"/>
  <c r="AG188" i="6"/>
  <c r="AH188" i="6"/>
  <c r="AI188" i="6"/>
  <c r="L188" i="6"/>
  <c r="M181" i="6"/>
  <c r="N181" i="6"/>
  <c r="O181" i="6"/>
  <c r="P181" i="6"/>
  <c r="Q181" i="6"/>
  <c r="S181" i="6"/>
  <c r="T181" i="6"/>
  <c r="U181" i="6"/>
  <c r="V181" i="6"/>
  <c r="W181" i="6"/>
  <c r="X181" i="6"/>
  <c r="Z181" i="6"/>
  <c r="AA181" i="6"/>
  <c r="AB181" i="6"/>
  <c r="AC181" i="6"/>
  <c r="AD181" i="6"/>
  <c r="AE181" i="6"/>
  <c r="AF181" i="6"/>
  <c r="AG181" i="6"/>
  <c r="AH181" i="6"/>
  <c r="AI181" i="6"/>
  <c r="L181" i="6"/>
  <c r="M174" i="6"/>
  <c r="N174" i="6"/>
  <c r="O174" i="6"/>
  <c r="P174" i="6"/>
  <c r="Q174" i="6"/>
  <c r="S174" i="6"/>
  <c r="T174" i="6"/>
  <c r="U174" i="6"/>
  <c r="V174" i="6"/>
  <c r="W174" i="6"/>
  <c r="X174" i="6"/>
  <c r="Z174" i="6"/>
  <c r="AA174" i="6"/>
  <c r="AB174" i="6"/>
  <c r="AC174" i="6"/>
  <c r="AD174" i="6"/>
  <c r="AE174" i="6"/>
  <c r="AF174" i="6"/>
  <c r="AG174" i="6"/>
  <c r="AH174" i="6"/>
  <c r="AI174" i="6"/>
  <c r="L174" i="6"/>
  <c r="M167" i="6"/>
  <c r="N167" i="6"/>
  <c r="O167" i="6"/>
  <c r="P167" i="6"/>
  <c r="Q167" i="6"/>
  <c r="S167" i="6"/>
  <c r="T167" i="6"/>
  <c r="U167" i="6"/>
  <c r="V167" i="6"/>
  <c r="W167" i="6"/>
  <c r="X167" i="6"/>
  <c r="Z167" i="6"/>
  <c r="AA167" i="6"/>
  <c r="AB167" i="6"/>
  <c r="AC167" i="6"/>
  <c r="AD167" i="6"/>
  <c r="AE167" i="6"/>
  <c r="AF167" i="6"/>
  <c r="AG167" i="6"/>
  <c r="AH167" i="6"/>
  <c r="AI167" i="6"/>
  <c r="L167" i="6"/>
  <c r="M159" i="6"/>
  <c r="N159" i="6"/>
  <c r="O159" i="6"/>
  <c r="P159" i="6"/>
  <c r="Q159" i="6"/>
  <c r="S159" i="6"/>
  <c r="T159" i="6"/>
  <c r="U159" i="6"/>
  <c r="V159" i="6"/>
  <c r="W159" i="6"/>
  <c r="X159" i="6"/>
  <c r="Z159" i="6"/>
  <c r="AA159" i="6"/>
  <c r="AB159" i="6"/>
  <c r="AC159" i="6"/>
  <c r="AD159" i="6"/>
  <c r="AE159" i="6"/>
  <c r="AF159" i="6"/>
  <c r="AG159" i="6"/>
  <c r="AH159" i="6"/>
  <c r="AI159" i="6"/>
  <c r="L159" i="6"/>
  <c r="M148" i="6"/>
  <c r="N148" i="6"/>
  <c r="O148" i="6"/>
  <c r="P148" i="6"/>
  <c r="Q148" i="6"/>
  <c r="S148" i="6"/>
  <c r="T148" i="6"/>
  <c r="U148" i="6"/>
  <c r="V148" i="6"/>
  <c r="W148" i="6"/>
  <c r="X148" i="6"/>
  <c r="Z148" i="6"/>
  <c r="AA148" i="6"/>
  <c r="AB148" i="6"/>
  <c r="AC148" i="6"/>
  <c r="AD148" i="6"/>
  <c r="AE148" i="6"/>
  <c r="AF148" i="6"/>
  <c r="AG148" i="6"/>
  <c r="AH148" i="6"/>
  <c r="AI148" i="6"/>
  <c r="L148" i="6"/>
  <c r="M134" i="6"/>
  <c r="N134" i="6"/>
  <c r="O134" i="6"/>
  <c r="P134" i="6"/>
  <c r="Q134" i="6"/>
  <c r="S134" i="6"/>
  <c r="T134" i="6"/>
  <c r="U134" i="6"/>
  <c r="V134" i="6"/>
  <c r="W134" i="6"/>
  <c r="X134" i="6"/>
  <c r="Z134" i="6"/>
  <c r="AA134" i="6"/>
  <c r="AB134" i="6"/>
  <c r="AC134" i="6"/>
  <c r="AD134" i="6"/>
  <c r="AE134" i="6"/>
  <c r="AF134" i="6"/>
  <c r="AG134" i="6"/>
  <c r="AH134" i="6"/>
  <c r="AI134" i="6"/>
  <c r="L134" i="6"/>
  <c r="M121" i="6"/>
  <c r="N121" i="6"/>
  <c r="O121" i="6"/>
  <c r="P121" i="6"/>
  <c r="Q121" i="6"/>
  <c r="S121" i="6"/>
  <c r="T121" i="6"/>
  <c r="U121" i="6"/>
  <c r="V121" i="6"/>
  <c r="W121" i="6"/>
  <c r="X121" i="6"/>
  <c r="Z121" i="6"/>
  <c r="AA121" i="6"/>
  <c r="AB121" i="6"/>
  <c r="AC121" i="6"/>
  <c r="AD121" i="6"/>
  <c r="AE121" i="6"/>
  <c r="AF121" i="6"/>
  <c r="AG121" i="6"/>
  <c r="AH121" i="6"/>
  <c r="AI121" i="6"/>
  <c r="L121" i="6"/>
  <c r="M111" i="6"/>
  <c r="N111" i="6"/>
  <c r="O111" i="6"/>
  <c r="P111" i="6"/>
  <c r="Q111" i="6"/>
  <c r="S111" i="6"/>
  <c r="T111" i="6"/>
  <c r="U111" i="6"/>
  <c r="V111" i="6"/>
  <c r="W111" i="6"/>
  <c r="X111" i="6"/>
  <c r="Z111" i="6"/>
  <c r="AA111" i="6"/>
  <c r="AB111" i="6"/>
  <c r="AC111" i="6"/>
  <c r="AD111" i="6"/>
  <c r="AE111" i="6"/>
  <c r="AF111" i="6"/>
  <c r="AG111" i="6"/>
  <c r="AH111" i="6"/>
  <c r="AI111" i="6"/>
  <c r="L111" i="6"/>
  <c r="M101" i="6"/>
  <c r="N101" i="6"/>
  <c r="O101" i="6"/>
  <c r="P101" i="6"/>
  <c r="Q101" i="6"/>
  <c r="S101" i="6"/>
  <c r="T101" i="6"/>
  <c r="U101" i="6"/>
  <c r="V101" i="6"/>
  <c r="W101" i="6"/>
  <c r="X101" i="6"/>
  <c r="Z101" i="6"/>
  <c r="AA101" i="6"/>
  <c r="AB101" i="6"/>
  <c r="AC101" i="6"/>
  <c r="AD101" i="6"/>
  <c r="AE101" i="6"/>
  <c r="AF101" i="6"/>
  <c r="AG101" i="6"/>
  <c r="AH101" i="6"/>
  <c r="AI101" i="6"/>
  <c r="L101" i="6"/>
  <c r="L83" i="6"/>
  <c r="M226" i="6"/>
  <c r="N226" i="6"/>
  <c r="O226" i="6"/>
  <c r="P226" i="6"/>
  <c r="Q226" i="6"/>
  <c r="S226" i="6"/>
  <c r="T226" i="6"/>
  <c r="U226" i="6"/>
  <c r="V226" i="6"/>
  <c r="W226" i="6"/>
  <c r="X226" i="6"/>
  <c r="Z226" i="6"/>
  <c r="AA226" i="6"/>
  <c r="AB226" i="6"/>
  <c r="AC226" i="6"/>
  <c r="AD226" i="6"/>
  <c r="AE226" i="6"/>
  <c r="AF226" i="6"/>
  <c r="AG226" i="6"/>
  <c r="AH226" i="6"/>
  <c r="AI226" i="6"/>
  <c r="L226" i="6"/>
  <c r="M236" i="6"/>
  <c r="N236" i="6"/>
  <c r="O236" i="6"/>
  <c r="P236" i="6"/>
  <c r="Q236" i="6"/>
  <c r="S236" i="6"/>
  <c r="T236" i="6"/>
  <c r="U236" i="6"/>
  <c r="V236" i="6"/>
  <c r="W236" i="6"/>
  <c r="X236" i="6"/>
  <c r="Z236" i="6"/>
  <c r="AA236" i="6"/>
  <c r="AB236" i="6"/>
  <c r="AC236" i="6"/>
  <c r="AD236" i="6"/>
  <c r="AE236" i="6"/>
  <c r="AF236" i="6"/>
  <c r="AG236" i="6"/>
  <c r="AH236" i="6"/>
  <c r="AI236" i="6"/>
  <c r="L236" i="6"/>
  <c r="M245" i="6"/>
  <c r="N245" i="6"/>
  <c r="O245" i="6"/>
  <c r="P245" i="6"/>
  <c r="Q245" i="6"/>
  <c r="S245" i="6"/>
  <c r="T245" i="6"/>
  <c r="U245" i="6"/>
  <c r="V245" i="6"/>
  <c r="W245" i="6"/>
  <c r="X245" i="6"/>
  <c r="AD245" i="6"/>
  <c r="AE245" i="6"/>
  <c r="AF245" i="6"/>
  <c r="AG245" i="6"/>
  <c r="AH245" i="6"/>
  <c r="AI245" i="6"/>
  <c r="L245" i="6"/>
  <c r="M254" i="6"/>
  <c r="N254" i="6"/>
  <c r="O254" i="6"/>
  <c r="P254" i="6"/>
  <c r="Q254" i="6"/>
  <c r="S254" i="6"/>
  <c r="T254" i="6"/>
  <c r="U254" i="6"/>
  <c r="V254" i="6"/>
  <c r="W254" i="6"/>
  <c r="X254" i="6"/>
  <c r="AG254" i="6"/>
  <c r="AH254" i="6"/>
  <c r="AI254" i="6"/>
  <c r="L254" i="6"/>
  <c r="M264" i="6"/>
  <c r="N264" i="6"/>
  <c r="O264" i="6"/>
  <c r="P264" i="6"/>
  <c r="Q264" i="6"/>
  <c r="S264" i="6"/>
  <c r="T264" i="6"/>
  <c r="U264" i="6"/>
  <c r="V264" i="6"/>
  <c r="W264" i="6"/>
  <c r="X264" i="6"/>
  <c r="AG264" i="6"/>
  <c r="AH264" i="6"/>
  <c r="AI264" i="6"/>
  <c r="L264" i="6"/>
  <c r="R263" i="6"/>
  <c r="M83" i="6"/>
  <c r="N83" i="6"/>
  <c r="O83" i="6"/>
  <c r="P83" i="6"/>
  <c r="Q83" i="6"/>
  <c r="S83" i="6"/>
  <c r="T83" i="6"/>
  <c r="U83" i="6"/>
  <c r="V83" i="6"/>
  <c r="W83" i="6"/>
  <c r="X83" i="6"/>
  <c r="AH83" i="6"/>
  <c r="AI83" i="6"/>
  <c r="AG83" i="6"/>
  <c r="AH74" i="6"/>
  <c r="AI74" i="6"/>
  <c r="AG74" i="6"/>
  <c r="M74" i="6"/>
  <c r="N74" i="6"/>
  <c r="O74" i="6"/>
  <c r="P74" i="6"/>
  <c r="Q74" i="6"/>
  <c r="S74" i="6"/>
  <c r="T74" i="6"/>
  <c r="U74" i="6"/>
  <c r="V74" i="6"/>
  <c r="W74" i="6"/>
  <c r="X74" i="6"/>
  <c r="L74" i="6"/>
  <c r="AH61" i="6"/>
  <c r="AI61" i="6"/>
  <c r="AG61" i="6"/>
  <c r="M61" i="6"/>
  <c r="N61" i="6"/>
  <c r="O61" i="6"/>
  <c r="P61" i="6"/>
  <c r="Q61" i="6"/>
  <c r="S61" i="6"/>
  <c r="T61" i="6"/>
  <c r="U61" i="6"/>
  <c r="V61" i="6"/>
  <c r="W61" i="6"/>
  <c r="X61" i="6"/>
  <c r="L61" i="6"/>
  <c r="AH53" i="6"/>
  <c r="AI53" i="6"/>
  <c r="AG53" i="6"/>
  <c r="M53" i="6"/>
  <c r="N53" i="6"/>
  <c r="O53" i="6"/>
  <c r="P53" i="6"/>
  <c r="Q53" i="6"/>
  <c r="S53" i="6"/>
  <c r="T53" i="6"/>
  <c r="U53" i="6"/>
  <c r="V53" i="6"/>
  <c r="W53" i="6"/>
  <c r="X53" i="6"/>
  <c r="L53" i="6"/>
  <c r="M40" i="6"/>
  <c r="N40" i="6"/>
  <c r="O40" i="6"/>
  <c r="P40" i="6"/>
  <c r="Q40" i="6"/>
  <c r="S40" i="6"/>
  <c r="T40" i="6"/>
  <c r="U40" i="6"/>
  <c r="V40" i="6"/>
  <c r="W40" i="6"/>
  <c r="X40" i="6"/>
  <c r="AD40" i="6"/>
  <c r="AE40" i="6"/>
  <c r="AG40" i="6"/>
  <c r="AH40" i="6"/>
  <c r="AI40" i="6"/>
  <c r="L40" i="6"/>
  <c r="R67" i="6"/>
  <c r="Y67" i="6"/>
  <c r="R68" i="6"/>
  <c r="Y68" i="6"/>
  <c r="AJ13" i="7" l="1"/>
  <c r="AJ67" i="6"/>
  <c r="AJ68" i="6"/>
  <c r="Y22" i="6"/>
  <c r="Y23" i="6"/>
  <c r="Y24" i="6"/>
  <c r="Y25" i="6"/>
  <c r="Y26" i="6"/>
  <c r="Y27" i="6"/>
  <c r="Y28" i="6"/>
  <c r="Y29" i="6"/>
  <c r="Y30" i="6"/>
  <c r="Y31" i="6"/>
  <c r="Y32" i="6"/>
  <c r="Y33" i="6"/>
  <c r="Y34" i="6"/>
  <c r="Y35" i="6"/>
  <c r="Y36" i="6"/>
  <c r="Y37" i="6"/>
  <c r="Y38" i="6"/>
  <c r="Y39" i="6"/>
  <c r="Y46" i="6"/>
  <c r="Y47" i="6"/>
  <c r="Y48" i="6"/>
  <c r="Y49" i="6"/>
  <c r="Y50" i="6"/>
  <c r="Y51" i="6"/>
  <c r="Y52" i="6"/>
  <c r="Y59" i="6"/>
  <c r="Y60" i="6"/>
  <c r="Y69" i="6"/>
  <c r="Y70" i="6"/>
  <c r="Y71" i="6"/>
  <c r="Y72" i="6"/>
  <c r="Y73" i="6"/>
  <c r="Y80" i="6"/>
  <c r="Y81" i="6"/>
  <c r="Y82" i="6"/>
  <c r="Y89" i="6"/>
  <c r="Y90" i="6"/>
  <c r="Y91" i="6"/>
  <c r="Y92" i="6"/>
  <c r="Y93" i="6"/>
  <c r="Y94" i="6"/>
  <c r="Y95" i="6"/>
  <c r="Y96" i="6"/>
  <c r="Y97" i="6"/>
  <c r="Y98" i="6"/>
  <c r="Y99" i="6"/>
  <c r="Y100" i="6"/>
  <c r="Y107" i="6"/>
  <c r="Y108" i="6"/>
  <c r="Y109" i="6"/>
  <c r="Y110" i="6"/>
  <c r="Y117" i="6"/>
  <c r="Y118" i="6"/>
  <c r="Y119" i="6"/>
  <c r="Y120" i="6"/>
  <c r="Y127" i="6"/>
  <c r="Y128" i="6"/>
  <c r="Y129" i="6"/>
  <c r="Y130" i="6"/>
  <c r="Y131" i="6"/>
  <c r="Y132" i="6"/>
  <c r="Y133" i="6"/>
  <c r="Y140" i="6"/>
  <c r="Y141" i="6"/>
  <c r="Y142" i="6"/>
  <c r="Y143" i="6"/>
  <c r="Y144" i="6"/>
  <c r="Y145" i="6"/>
  <c r="Y146" i="6"/>
  <c r="Y147" i="6"/>
  <c r="Y154" i="6"/>
  <c r="Y155" i="6"/>
  <c r="Y156" i="6"/>
  <c r="Y157" i="6"/>
  <c r="Y158" i="6"/>
  <c r="Y165" i="6"/>
  <c r="Y166" i="6"/>
  <c r="Y173" i="6"/>
  <c r="Y174" i="6" s="1"/>
  <c r="Y180" i="6"/>
  <c r="Y181" i="6" s="1"/>
  <c r="Y187" i="6"/>
  <c r="Y188" i="6" s="1"/>
  <c r="Y194" i="6"/>
  <c r="Y195" i="6"/>
  <c r="Y196" i="6"/>
  <c r="Y197" i="6"/>
  <c r="Y204" i="6"/>
  <c r="Y205" i="6"/>
  <c r="Y206" i="6"/>
  <c r="Y213" i="6"/>
  <c r="Y214" i="6"/>
  <c r="Y215" i="6"/>
  <c r="Y222" i="6"/>
  <c r="Y223" i="6"/>
  <c r="Y224" i="6"/>
  <c r="Y225" i="6"/>
  <c r="Y232" i="6"/>
  <c r="Y233" i="6"/>
  <c r="Y234" i="6"/>
  <c r="Y235" i="6"/>
  <c r="Y242" i="6"/>
  <c r="Y243" i="6"/>
  <c r="Y244" i="6"/>
  <c r="Y251" i="6"/>
  <c r="Y252" i="6"/>
  <c r="Y253" i="6"/>
  <c r="Y260" i="6"/>
  <c r="Y261" i="6"/>
  <c r="Y262" i="6"/>
  <c r="Y263" i="6"/>
  <c r="AJ263" i="6" s="1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6" i="6"/>
  <c r="R47" i="6"/>
  <c r="R48" i="6"/>
  <c r="R49" i="6"/>
  <c r="R50" i="6"/>
  <c r="R51" i="6"/>
  <c r="R52" i="6"/>
  <c r="R59" i="6"/>
  <c r="R60" i="6"/>
  <c r="R69" i="6"/>
  <c r="R70" i="6"/>
  <c r="R71" i="6"/>
  <c r="R72" i="6"/>
  <c r="R73" i="6"/>
  <c r="R80" i="6"/>
  <c r="R81" i="6"/>
  <c r="R82" i="6"/>
  <c r="R89" i="6"/>
  <c r="R90" i="6"/>
  <c r="R91" i="6"/>
  <c r="R92" i="6"/>
  <c r="R93" i="6"/>
  <c r="R94" i="6"/>
  <c r="R95" i="6"/>
  <c r="R96" i="6"/>
  <c r="R97" i="6"/>
  <c r="R98" i="6"/>
  <c r="R99" i="6"/>
  <c r="R100" i="6"/>
  <c r="R107" i="6"/>
  <c r="R108" i="6"/>
  <c r="R109" i="6"/>
  <c r="R110" i="6"/>
  <c r="R117" i="6"/>
  <c r="R118" i="6"/>
  <c r="R119" i="6"/>
  <c r="R120" i="6"/>
  <c r="R127" i="6"/>
  <c r="R128" i="6"/>
  <c r="R129" i="6"/>
  <c r="R130" i="6"/>
  <c r="R131" i="6"/>
  <c r="R132" i="6"/>
  <c r="R133" i="6"/>
  <c r="R140" i="6"/>
  <c r="R141" i="6"/>
  <c r="R142" i="6"/>
  <c r="R143" i="6"/>
  <c r="R144" i="6"/>
  <c r="R145" i="6"/>
  <c r="R146" i="6"/>
  <c r="R147" i="6"/>
  <c r="R154" i="6"/>
  <c r="R155" i="6"/>
  <c r="R156" i="6"/>
  <c r="R157" i="6"/>
  <c r="R158" i="6"/>
  <c r="R165" i="6"/>
  <c r="R166" i="6"/>
  <c r="R173" i="6"/>
  <c r="R174" i="6" s="1"/>
  <c r="R180" i="6"/>
  <c r="R181" i="6" s="1"/>
  <c r="R187" i="6"/>
  <c r="R188" i="6" s="1"/>
  <c r="R194" i="6"/>
  <c r="R195" i="6"/>
  <c r="R196" i="6"/>
  <c r="R197" i="6"/>
  <c r="R204" i="6"/>
  <c r="R205" i="6"/>
  <c r="R206" i="6"/>
  <c r="R213" i="6"/>
  <c r="R214" i="6"/>
  <c r="R215" i="6"/>
  <c r="R222" i="6"/>
  <c r="R223" i="6"/>
  <c r="R224" i="6"/>
  <c r="R225" i="6"/>
  <c r="R232" i="6"/>
  <c r="R233" i="6"/>
  <c r="R234" i="6"/>
  <c r="R235" i="6"/>
  <c r="R242" i="6"/>
  <c r="R243" i="6"/>
  <c r="R244" i="6"/>
  <c r="R251" i="6"/>
  <c r="R252" i="6"/>
  <c r="R253" i="6"/>
  <c r="R260" i="6"/>
  <c r="R261" i="6"/>
  <c r="R262" i="6"/>
  <c r="R167" i="6" l="1"/>
  <c r="Y167" i="6"/>
  <c r="R216" i="6"/>
  <c r="R134" i="6"/>
  <c r="R121" i="6"/>
  <c r="R111" i="6"/>
  <c r="Y216" i="6"/>
  <c r="Y134" i="6"/>
  <c r="Y121" i="6"/>
  <c r="Y111" i="6"/>
  <c r="R207" i="6"/>
  <c r="R198" i="6"/>
  <c r="R159" i="6"/>
  <c r="R148" i="6"/>
  <c r="R101" i="6"/>
  <c r="Y207" i="6"/>
  <c r="Y198" i="6"/>
  <c r="Y159" i="6"/>
  <c r="Y148" i="6"/>
  <c r="Y101" i="6"/>
  <c r="Y236" i="6"/>
  <c r="Y226" i="6"/>
  <c r="R236" i="6"/>
  <c r="R226" i="6"/>
  <c r="R264" i="6"/>
  <c r="R245" i="6"/>
  <c r="R254" i="6"/>
  <c r="Y264" i="6"/>
  <c r="Y245" i="6"/>
  <c r="Y254" i="6"/>
  <c r="AJ260" i="6"/>
  <c r="Y74" i="6"/>
  <c r="R61" i="6"/>
  <c r="R74" i="6"/>
  <c r="Y83" i="6"/>
  <c r="Y53" i="6"/>
  <c r="R83" i="6"/>
  <c r="R53" i="6"/>
  <c r="Y61" i="6"/>
  <c r="AJ261" i="6"/>
  <c r="AJ253" i="6"/>
  <c r="AJ251" i="6"/>
  <c r="AJ243" i="6"/>
  <c r="AJ235" i="6"/>
  <c r="AJ233" i="6"/>
  <c r="AJ225" i="6"/>
  <c r="AJ223" i="6"/>
  <c r="AJ215" i="6"/>
  <c r="AJ213" i="6"/>
  <c r="AJ205" i="6"/>
  <c r="AJ197" i="6"/>
  <c r="AJ195" i="6"/>
  <c r="AJ187" i="6"/>
  <c r="AJ188" i="6" s="1"/>
  <c r="AJ173" i="6"/>
  <c r="AJ174" i="6" s="1"/>
  <c r="AJ165" i="6"/>
  <c r="AJ157" i="6"/>
  <c r="AJ155" i="6"/>
  <c r="AJ147" i="6"/>
  <c r="AJ145" i="6"/>
  <c r="AJ143" i="6"/>
  <c r="AJ141" i="6"/>
  <c r="AJ133" i="6"/>
  <c r="AJ131" i="6"/>
  <c r="AJ129" i="6"/>
  <c r="AJ127" i="6"/>
  <c r="AJ119" i="6"/>
  <c r="AJ117" i="6"/>
  <c r="AJ109" i="6"/>
  <c r="AJ107" i="6"/>
  <c r="AJ99" i="6"/>
  <c r="AJ97" i="6"/>
  <c r="AJ95" i="6"/>
  <c r="AJ93" i="6"/>
  <c r="AJ91" i="6"/>
  <c r="AJ89" i="6"/>
  <c r="AJ81" i="6"/>
  <c r="AJ73" i="6"/>
  <c r="AJ71" i="6"/>
  <c r="AJ69" i="6"/>
  <c r="AJ59" i="6"/>
  <c r="AJ51" i="6"/>
  <c r="AJ49" i="6"/>
  <c r="AJ47" i="6"/>
  <c r="AJ38" i="6"/>
  <c r="AJ36" i="6"/>
  <c r="AJ34" i="6"/>
  <c r="AJ32" i="6"/>
  <c r="AJ30" i="6"/>
  <c r="AJ28" i="6"/>
  <c r="AJ26" i="6"/>
  <c r="AJ24" i="6"/>
  <c r="AJ22" i="6"/>
  <c r="AJ262" i="6"/>
  <c r="AJ252" i="6"/>
  <c r="AJ244" i="6"/>
  <c r="AJ242" i="6"/>
  <c r="AJ234" i="6"/>
  <c r="AJ232" i="6"/>
  <c r="AJ224" i="6"/>
  <c r="AJ222" i="6"/>
  <c r="AJ214" i="6"/>
  <c r="AJ206" i="6"/>
  <c r="AJ204" i="6"/>
  <c r="AJ196" i="6"/>
  <c r="AJ194" i="6"/>
  <c r="AJ180" i="6"/>
  <c r="AJ181" i="6" s="1"/>
  <c r="AJ166" i="6"/>
  <c r="AJ158" i="6"/>
  <c r="AJ156" i="6"/>
  <c r="AJ154" i="6"/>
  <c r="AJ159" i="6" s="1"/>
  <c r="AJ146" i="6"/>
  <c r="AJ144" i="6"/>
  <c r="AJ142" i="6"/>
  <c r="AJ140" i="6"/>
  <c r="AJ132" i="6"/>
  <c r="AJ130" i="6"/>
  <c r="AJ128" i="6"/>
  <c r="AJ120" i="6"/>
  <c r="AJ118" i="6"/>
  <c r="AJ110" i="6"/>
  <c r="AJ108" i="6"/>
  <c r="AJ100" i="6"/>
  <c r="AJ98" i="6"/>
  <c r="AJ96" i="6"/>
  <c r="AJ94" i="6"/>
  <c r="AJ92" i="6"/>
  <c r="AJ90" i="6"/>
  <c r="AJ82" i="6"/>
  <c r="AJ80" i="6"/>
  <c r="AJ72" i="6"/>
  <c r="AJ70" i="6"/>
  <c r="AJ60" i="6"/>
  <c r="AJ52" i="6"/>
  <c r="AJ50" i="6"/>
  <c r="AJ48" i="6"/>
  <c r="AJ46" i="6"/>
  <c r="AJ39" i="6"/>
  <c r="AJ37" i="6"/>
  <c r="AJ35" i="6"/>
  <c r="AJ33" i="6"/>
  <c r="AJ31" i="6"/>
  <c r="AJ29" i="6"/>
  <c r="AJ27" i="6"/>
  <c r="AJ25" i="6"/>
  <c r="AJ23" i="6"/>
  <c r="Y21" i="6"/>
  <c r="R21" i="6"/>
  <c r="Y20" i="6"/>
  <c r="R20" i="6"/>
  <c r="Y19" i="6"/>
  <c r="R19" i="6"/>
  <c r="Y18" i="6"/>
  <c r="R18" i="6"/>
  <c r="Y17" i="6"/>
  <c r="R17" i="6"/>
  <c r="Y16" i="6"/>
  <c r="R16" i="6"/>
  <c r="Y15" i="6"/>
  <c r="R15" i="6"/>
  <c r="Y14" i="6"/>
  <c r="R14" i="6"/>
  <c r="Y13" i="6"/>
  <c r="R13" i="6"/>
  <c r="Y12" i="6"/>
  <c r="R12" i="6"/>
  <c r="Y11" i="6"/>
  <c r="R11" i="6"/>
  <c r="Y10" i="6"/>
  <c r="R10" i="6"/>
  <c r="Y9" i="6"/>
  <c r="R9" i="6"/>
  <c r="Y8" i="6"/>
  <c r="R8" i="6"/>
  <c r="Y7" i="6"/>
  <c r="R7" i="6"/>
  <c r="Y6" i="6"/>
  <c r="R6" i="6"/>
  <c r="Q124" i="5"/>
  <c r="S124" i="5"/>
  <c r="T124" i="5"/>
  <c r="U124" i="5"/>
  <c r="V124" i="5"/>
  <c r="W124" i="5"/>
  <c r="X124" i="5"/>
  <c r="Z124" i="5"/>
  <c r="AA124" i="5"/>
  <c r="AB124" i="5"/>
  <c r="AC124" i="5"/>
  <c r="AD124" i="5"/>
  <c r="AE124" i="5"/>
  <c r="AF124" i="5"/>
  <c r="AG124" i="5"/>
  <c r="AH124" i="5"/>
  <c r="AI124" i="5"/>
  <c r="AP124" i="5"/>
  <c r="V116" i="5"/>
  <c r="W116" i="5"/>
  <c r="X116" i="5"/>
  <c r="Z116" i="5"/>
  <c r="AA116" i="5"/>
  <c r="AB116" i="5"/>
  <c r="AC116" i="5"/>
  <c r="AD116" i="5"/>
  <c r="AE116" i="5"/>
  <c r="AF116" i="5"/>
  <c r="AG116" i="5"/>
  <c r="AH116" i="5"/>
  <c r="AI116" i="5"/>
  <c r="AP116" i="5"/>
  <c r="M124" i="5"/>
  <c r="N124" i="5"/>
  <c r="O124" i="5"/>
  <c r="P124" i="5"/>
  <c r="M116" i="5"/>
  <c r="N116" i="5"/>
  <c r="O116" i="5"/>
  <c r="P116" i="5"/>
  <c r="Q116" i="5"/>
  <c r="S116" i="5"/>
  <c r="T116" i="5"/>
  <c r="U116" i="5"/>
  <c r="L124" i="5"/>
  <c r="L116" i="5"/>
  <c r="M105" i="5"/>
  <c r="N105" i="5"/>
  <c r="O105" i="5"/>
  <c r="P105" i="5"/>
  <c r="Q105" i="5"/>
  <c r="S105" i="5"/>
  <c r="T105" i="5"/>
  <c r="U105" i="5"/>
  <c r="V105" i="5"/>
  <c r="W105" i="5"/>
  <c r="X105" i="5"/>
  <c r="Z105" i="5"/>
  <c r="AA105" i="5"/>
  <c r="AB105" i="5"/>
  <c r="AC105" i="5"/>
  <c r="AD105" i="5"/>
  <c r="AE105" i="5"/>
  <c r="AF105" i="5"/>
  <c r="AG105" i="5"/>
  <c r="AH105" i="5"/>
  <c r="AI105" i="5"/>
  <c r="AP105" i="5"/>
  <c r="L105" i="5"/>
  <c r="M97" i="5"/>
  <c r="N97" i="5"/>
  <c r="O97" i="5"/>
  <c r="P97" i="5"/>
  <c r="Q97" i="5"/>
  <c r="S97" i="5"/>
  <c r="T97" i="5"/>
  <c r="U97" i="5"/>
  <c r="V97" i="5"/>
  <c r="W97" i="5"/>
  <c r="X97" i="5"/>
  <c r="Z97" i="5"/>
  <c r="AA97" i="5"/>
  <c r="AB97" i="5"/>
  <c r="AC97" i="5"/>
  <c r="AD97" i="5"/>
  <c r="AE97" i="5"/>
  <c r="AF97" i="5"/>
  <c r="AG97" i="5"/>
  <c r="AH97" i="5"/>
  <c r="AI97" i="5"/>
  <c r="AP97" i="5"/>
  <c r="L97" i="5"/>
  <c r="M87" i="5"/>
  <c r="N87" i="5"/>
  <c r="O87" i="5"/>
  <c r="P87" i="5"/>
  <c r="Q87" i="5"/>
  <c r="S87" i="5"/>
  <c r="T87" i="5"/>
  <c r="U87" i="5"/>
  <c r="V87" i="5"/>
  <c r="W87" i="5"/>
  <c r="X87" i="5"/>
  <c r="Z87" i="5"/>
  <c r="AA87" i="5"/>
  <c r="AB87" i="5"/>
  <c r="AC87" i="5"/>
  <c r="AD87" i="5"/>
  <c r="AE87" i="5"/>
  <c r="AF87" i="5"/>
  <c r="AG87" i="5"/>
  <c r="AH87" i="5"/>
  <c r="AI87" i="5"/>
  <c r="AP87" i="5"/>
  <c r="L87" i="5"/>
  <c r="M78" i="5"/>
  <c r="N78" i="5"/>
  <c r="O78" i="5"/>
  <c r="P78" i="5"/>
  <c r="Q78" i="5"/>
  <c r="S78" i="5"/>
  <c r="T78" i="5"/>
  <c r="U78" i="5"/>
  <c r="V78" i="5"/>
  <c r="W78" i="5"/>
  <c r="X78" i="5"/>
  <c r="Z78" i="5"/>
  <c r="AA78" i="5"/>
  <c r="AB78" i="5"/>
  <c r="AC78" i="5"/>
  <c r="AD78" i="5"/>
  <c r="AE78" i="5"/>
  <c r="AF78" i="5"/>
  <c r="AG78" i="5"/>
  <c r="AH78" i="5"/>
  <c r="AI78" i="5"/>
  <c r="AP78" i="5"/>
  <c r="L78" i="5"/>
  <c r="M68" i="5"/>
  <c r="N68" i="5"/>
  <c r="O68" i="5"/>
  <c r="P68" i="5"/>
  <c r="Q68" i="5"/>
  <c r="S68" i="5"/>
  <c r="T68" i="5"/>
  <c r="U68" i="5"/>
  <c r="V68" i="5"/>
  <c r="W68" i="5"/>
  <c r="X68" i="5"/>
  <c r="Z68" i="5"/>
  <c r="AA68" i="5"/>
  <c r="AB68" i="5"/>
  <c r="AC68" i="5"/>
  <c r="AD68" i="5"/>
  <c r="AE68" i="5"/>
  <c r="AF68" i="5"/>
  <c r="AG68" i="5"/>
  <c r="AH68" i="5"/>
  <c r="AI68" i="5"/>
  <c r="AP68" i="5"/>
  <c r="L68" i="5"/>
  <c r="M50" i="5"/>
  <c r="N50" i="5"/>
  <c r="O50" i="5"/>
  <c r="P50" i="5"/>
  <c r="Q50" i="5"/>
  <c r="S50" i="5"/>
  <c r="T50" i="5"/>
  <c r="U50" i="5"/>
  <c r="V50" i="5"/>
  <c r="W50" i="5"/>
  <c r="X50" i="5"/>
  <c r="Z50" i="5"/>
  <c r="AA50" i="5"/>
  <c r="AB50" i="5"/>
  <c r="AC50" i="5"/>
  <c r="AD50" i="5"/>
  <c r="AE50" i="5"/>
  <c r="AF50" i="5"/>
  <c r="AG50" i="5"/>
  <c r="AH50" i="5"/>
  <c r="AI50" i="5"/>
  <c r="AP50" i="5"/>
  <c r="L50" i="5"/>
  <c r="M39" i="5"/>
  <c r="N39" i="5"/>
  <c r="O39" i="5"/>
  <c r="P39" i="5"/>
  <c r="Q39" i="5"/>
  <c r="S39" i="5"/>
  <c r="T39" i="5"/>
  <c r="U39" i="5"/>
  <c r="V39" i="5"/>
  <c r="W39" i="5"/>
  <c r="X39" i="5"/>
  <c r="Z39" i="5"/>
  <c r="AA39" i="5"/>
  <c r="AB39" i="5"/>
  <c r="AC39" i="5"/>
  <c r="AD39" i="5"/>
  <c r="AE39" i="5"/>
  <c r="AF39" i="5"/>
  <c r="AG39" i="5"/>
  <c r="AH39" i="5"/>
  <c r="AI39" i="5"/>
  <c r="AP39" i="5"/>
  <c r="L39" i="5"/>
  <c r="M21" i="5"/>
  <c r="N21" i="5"/>
  <c r="O21" i="5"/>
  <c r="P21" i="5"/>
  <c r="Q21" i="5"/>
  <c r="S21" i="5"/>
  <c r="T21" i="5"/>
  <c r="U21" i="5"/>
  <c r="V21" i="5"/>
  <c r="W21" i="5"/>
  <c r="X21" i="5"/>
  <c r="Z21" i="5"/>
  <c r="AA21" i="5"/>
  <c r="AB21" i="5"/>
  <c r="AC21" i="5"/>
  <c r="AD21" i="5"/>
  <c r="AE21" i="5"/>
  <c r="AF21" i="5"/>
  <c r="AG21" i="5"/>
  <c r="AH21" i="5"/>
  <c r="AI21" i="5"/>
  <c r="AP21" i="5"/>
  <c r="L21" i="5"/>
  <c r="Y13" i="5"/>
  <c r="Y14" i="5"/>
  <c r="Y15" i="5"/>
  <c r="Y16" i="5"/>
  <c r="Y17" i="5"/>
  <c r="Y18" i="5"/>
  <c r="Y19" i="5"/>
  <c r="Y20" i="5"/>
  <c r="Y27" i="5"/>
  <c r="Y28" i="5"/>
  <c r="Y29" i="5"/>
  <c r="Y30" i="5"/>
  <c r="Y31" i="5"/>
  <c r="Y32" i="5"/>
  <c r="Y33" i="5"/>
  <c r="Y34" i="5"/>
  <c r="Y35" i="5"/>
  <c r="Y36" i="5"/>
  <c r="Y37" i="5"/>
  <c r="Y38" i="5"/>
  <c r="Y45" i="5"/>
  <c r="Y46" i="5"/>
  <c r="Y47" i="5"/>
  <c r="Y48" i="5"/>
  <c r="Y49" i="5"/>
  <c r="Y56" i="5"/>
  <c r="Y57" i="5"/>
  <c r="Y58" i="5"/>
  <c r="Y59" i="5"/>
  <c r="Y60" i="5"/>
  <c r="Y61" i="5"/>
  <c r="Y62" i="5"/>
  <c r="Y63" i="5"/>
  <c r="Y64" i="5"/>
  <c r="Y65" i="5"/>
  <c r="Y66" i="5"/>
  <c r="Y67" i="5"/>
  <c r="Y74" i="5"/>
  <c r="Y75" i="5"/>
  <c r="Y76" i="5"/>
  <c r="Y77" i="5"/>
  <c r="Y84" i="5"/>
  <c r="Y85" i="5"/>
  <c r="Y86" i="5"/>
  <c r="Y93" i="5"/>
  <c r="Y94" i="5"/>
  <c r="Y95" i="5"/>
  <c r="Y96" i="5"/>
  <c r="Y103" i="5"/>
  <c r="Y104" i="5"/>
  <c r="Y111" i="5"/>
  <c r="Y112" i="5"/>
  <c r="Y113" i="5"/>
  <c r="Y114" i="5"/>
  <c r="Y115" i="5"/>
  <c r="Y122" i="5"/>
  <c r="Y123" i="5"/>
  <c r="R13" i="5"/>
  <c r="R14" i="5"/>
  <c r="R15" i="5"/>
  <c r="R16" i="5"/>
  <c r="R17" i="5"/>
  <c r="R18" i="5"/>
  <c r="R19" i="5"/>
  <c r="R20" i="5"/>
  <c r="R27" i="5"/>
  <c r="R28" i="5"/>
  <c r="R29" i="5"/>
  <c r="R30" i="5"/>
  <c r="R31" i="5"/>
  <c r="R32" i="5"/>
  <c r="R33" i="5"/>
  <c r="R34" i="5"/>
  <c r="R35" i="5"/>
  <c r="R36" i="5"/>
  <c r="R37" i="5"/>
  <c r="R38" i="5"/>
  <c r="R45" i="5"/>
  <c r="R46" i="5"/>
  <c r="R47" i="5"/>
  <c r="R48" i="5"/>
  <c r="R49" i="5"/>
  <c r="R56" i="5"/>
  <c r="R57" i="5"/>
  <c r="R58" i="5"/>
  <c r="R59" i="5"/>
  <c r="R60" i="5"/>
  <c r="R61" i="5"/>
  <c r="R62" i="5"/>
  <c r="R63" i="5"/>
  <c r="R64" i="5"/>
  <c r="R65" i="5"/>
  <c r="R66" i="5"/>
  <c r="R67" i="5"/>
  <c r="R74" i="5"/>
  <c r="R75" i="5"/>
  <c r="R76" i="5"/>
  <c r="R77" i="5"/>
  <c r="R84" i="5"/>
  <c r="R85" i="5"/>
  <c r="R86" i="5"/>
  <c r="R93" i="5"/>
  <c r="R94" i="5"/>
  <c r="R95" i="5"/>
  <c r="R96" i="5"/>
  <c r="R103" i="5"/>
  <c r="R104" i="5"/>
  <c r="R111" i="5"/>
  <c r="R112" i="5"/>
  <c r="R113" i="5"/>
  <c r="R114" i="5"/>
  <c r="R115" i="5"/>
  <c r="R122" i="5"/>
  <c r="R123" i="5"/>
  <c r="Y12" i="5"/>
  <c r="R12" i="5"/>
  <c r="Y11" i="5"/>
  <c r="R11" i="5"/>
  <c r="Y10" i="5"/>
  <c r="R10" i="5"/>
  <c r="Y9" i="5"/>
  <c r="R9" i="5"/>
  <c r="Y8" i="5"/>
  <c r="R8" i="5"/>
  <c r="Y7" i="5"/>
  <c r="R7" i="5"/>
  <c r="Y6" i="5"/>
  <c r="R6" i="5"/>
  <c r="Y40" i="6" l="1"/>
  <c r="AJ148" i="6"/>
  <c r="R40" i="6"/>
  <c r="AJ198" i="6"/>
  <c r="AJ207" i="6"/>
  <c r="AJ111" i="6"/>
  <c r="AJ121" i="6"/>
  <c r="AJ134" i="6"/>
  <c r="AJ167" i="6"/>
  <c r="AJ216" i="6"/>
  <c r="AJ101" i="6"/>
  <c r="AJ226" i="6"/>
  <c r="AJ236" i="6"/>
  <c r="AJ245" i="6"/>
  <c r="AJ254" i="6"/>
  <c r="AJ264" i="6"/>
  <c r="AJ53" i="6"/>
  <c r="AJ74" i="6"/>
  <c r="AJ83" i="6"/>
  <c r="AJ61" i="6"/>
  <c r="AJ6" i="6"/>
  <c r="AJ7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R124" i="5"/>
  <c r="AJ6" i="5"/>
  <c r="R116" i="5"/>
  <c r="R105" i="5"/>
  <c r="Y124" i="5"/>
  <c r="Y116" i="5"/>
  <c r="Y21" i="5"/>
  <c r="Y105" i="5"/>
  <c r="Y87" i="5"/>
  <c r="R97" i="5"/>
  <c r="R87" i="5"/>
  <c r="R78" i="5"/>
  <c r="R68" i="5"/>
  <c r="R50" i="5"/>
  <c r="R39" i="5"/>
  <c r="Y97" i="5"/>
  <c r="Y78" i="5"/>
  <c r="Y68" i="5"/>
  <c r="Y39" i="5"/>
  <c r="Y50" i="5"/>
  <c r="R21" i="5"/>
  <c r="AJ123" i="5"/>
  <c r="AJ115" i="5"/>
  <c r="AJ113" i="5"/>
  <c r="AJ111" i="5"/>
  <c r="AJ103" i="5"/>
  <c r="AJ95" i="5"/>
  <c r="AJ93" i="5"/>
  <c r="AJ85" i="5"/>
  <c r="AJ76" i="5"/>
  <c r="AJ74" i="5"/>
  <c r="AJ67" i="5"/>
  <c r="AJ65" i="5"/>
  <c r="AJ63" i="5"/>
  <c r="AJ61" i="5"/>
  <c r="AJ59" i="5"/>
  <c r="AJ57" i="5"/>
  <c r="AJ48" i="5"/>
  <c r="AJ46" i="5"/>
  <c r="AJ38" i="5"/>
  <c r="AJ36" i="5"/>
  <c r="AJ34" i="5"/>
  <c r="AJ32" i="5"/>
  <c r="AJ30" i="5"/>
  <c r="AJ28" i="5"/>
  <c r="AJ20" i="5"/>
  <c r="AJ19" i="5"/>
  <c r="AJ17" i="5"/>
  <c r="AJ15" i="5"/>
  <c r="AJ13" i="5"/>
  <c r="AJ122" i="5"/>
  <c r="AJ114" i="5"/>
  <c r="AJ112" i="5"/>
  <c r="AJ104" i="5"/>
  <c r="AJ96" i="5"/>
  <c r="AJ94" i="5"/>
  <c r="AJ86" i="5"/>
  <c r="AJ84" i="5"/>
  <c r="AJ77" i="5"/>
  <c r="AJ75" i="5"/>
  <c r="AJ66" i="5"/>
  <c r="AJ64" i="5"/>
  <c r="AJ62" i="5"/>
  <c r="AJ60" i="5"/>
  <c r="AJ58" i="5"/>
  <c r="AJ56" i="5"/>
  <c r="AJ49" i="5"/>
  <c r="AJ47" i="5"/>
  <c r="AJ45" i="5"/>
  <c r="AJ37" i="5"/>
  <c r="AJ35" i="5"/>
  <c r="AJ33" i="5"/>
  <c r="AJ31" i="5"/>
  <c r="AJ29" i="5"/>
  <c r="AJ27" i="5"/>
  <c r="AJ18" i="5"/>
  <c r="AJ16" i="5"/>
  <c r="AJ14" i="5"/>
  <c r="AJ7" i="5"/>
  <c r="AJ8" i="5"/>
  <c r="AJ9" i="5"/>
  <c r="AJ10" i="5"/>
  <c r="AJ11" i="5"/>
  <c r="AJ12" i="5"/>
  <c r="Y163" i="4"/>
  <c r="R163" i="4"/>
  <c r="AJ163" i="4" s="1"/>
  <c r="AG162" i="4"/>
  <c r="Y162" i="4"/>
  <c r="R162" i="4"/>
  <c r="AG161" i="4"/>
  <c r="Y161" i="4"/>
  <c r="AJ161" i="4" s="1"/>
  <c r="R161" i="4"/>
  <c r="AG160" i="4"/>
  <c r="Y160" i="4"/>
  <c r="R160" i="4"/>
  <c r="AG153" i="4"/>
  <c r="Y153" i="4"/>
  <c r="R153" i="4"/>
  <c r="AH152" i="4"/>
  <c r="AG152" i="4"/>
  <c r="Y152" i="4"/>
  <c r="R152" i="4"/>
  <c r="AH145" i="4"/>
  <c r="AG145" i="4"/>
  <c r="Y145" i="4"/>
  <c r="R145" i="4"/>
  <c r="AH144" i="4"/>
  <c r="AG144" i="4"/>
  <c r="Y144" i="4"/>
  <c r="R144" i="4"/>
  <c r="AG143" i="4"/>
  <c r="Y143" i="4"/>
  <c r="R143" i="4"/>
  <c r="AH142" i="4"/>
  <c r="AG142" i="4"/>
  <c r="Y142" i="4"/>
  <c r="R142" i="4"/>
  <c r="AG141" i="4"/>
  <c r="Y141" i="4"/>
  <c r="AJ141" i="4" s="1"/>
  <c r="R141" i="4"/>
  <c r="AH140" i="4"/>
  <c r="AG140" i="4"/>
  <c r="Y140" i="4"/>
  <c r="R140" i="4"/>
  <c r="AG133" i="4"/>
  <c r="Y133" i="4"/>
  <c r="R133" i="4"/>
  <c r="AJ133" i="4" s="1"/>
  <c r="AG132" i="4"/>
  <c r="Y132" i="4"/>
  <c r="R132" i="4"/>
  <c r="AJ132" i="4" s="1"/>
  <c r="AG131" i="4"/>
  <c r="Y131" i="4"/>
  <c r="R131" i="4"/>
  <c r="AG130" i="4"/>
  <c r="Y130" i="4"/>
  <c r="R130" i="4"/>
  <c r="AH129" i="4"/>
  <c r="AG129" i="4"/>
  <c r="Y129" i="4"/>
  <c r="R129" i="4"/>
  <c r="AH122" i="4"/>
  <c r="AG122" i="4"/>
  <c r="Y122" i="4"/>
  <c r="R122" i="4"/>
  <c r="AG115" i="4"/>
  <c r="Y115" i="4"/>
  <c r="R115" i="4"/>
  <c r="AJ115" i="4" s="1"/>
  <c r="AH108" i="4"/>
  <c r="AG108" i="4"/>
  <c r="Y108" i="4"/>
  <c r="R108" i="4"/>
  <c r="AJ108" i="4" s="1"/>
  <c r="AH107" i="4"/>
  <c r="AG107" i="4"/>
  <c r="Y107" i="4"/>
  <c r="R107" i="4"/>
  <c r="AJ107" i="4" s="1"/>
  <c r="AG100" i="4"/>
  <c r="Y100" i="4"/>
  <c r="R100" i="4"/>
  <c r="AJ100" i="4" s="1"/>
  <c r="AH99" i="4"/>
  <c r="AG99" i="4"/>
  <c r="Y99" i="4"/>
  <c r="R99" i="4"/>
  <c r="AG92" i="4"/>
  <c r="Y92" i="4"/>
  <c r="R92" i="4"/>
  <c r="AG91" i="4"/>
  <c r="Y91" i="4"/>
  <c r="AJ91" i="4" s="1"/>
  <c r="R91" i="4"/>
  <c r="Y90" i="4"/>
  <c r="R90" i="4"/>
  <c r="AJ90" i="4" s="1"/>
  <c r="AG83" i="4"/>
  <c r="Y83" i="4"/>
  <c r="R83" i="4"/>
  <c r="AG76" i="4"/>
  <c r="Y76" i="4"/>
  <c r="R76" i="4"/>
  <c r="AH75" i="4"/>
  <c r="AG75" i="4"/>
  <c r="Y75" i="4"/>
  <c r="R75" i="4"/>
  <c r="AH74" i="4"/>
  <c r="Y74" i="4"/>
  <c r="R74" i="4"/>
  <c r="AG67" i="4"/>
  <c r="Y67" i="4"/>
  <c r="R67" i="4"/>
  <c r="Y66" i="4"/>
  <c r="R66" i="4"/>
  <c r="AI59" i="4"/>
  <c r="AH59" i="4"/>
  <c r="AG59" i="4"/>
  <c r="Y59" i="4"/>
  <c r="R59" i="4"/>
  <c r="AH58" i="4"/>
  <c r="Y58" i="4"/>
  <c r="R58" i="4"/>
  <c r="AH57" i="4"/>
  <c r="AG57" i="4"/>
  <c r="Y57" i="4"/>
  <c r="R57" i="4"/>
  <c r="Y56" i="4"/>
  <c r="R56" i="4"/>
  <c r="AJ56" i="4" s="1"/>
  <c r="AG55" i="4"/>
  <c r="Y55" i="4"/>
  <c r="R55" i="4"/>
  <c r="AH54" i="4"/>
  <c r="AG54" i="4"/>
  <c r="Y54" i="4"/>
  <c r="R54" i="4"/>
  <c r="AH53" i="4"/>
  <c r="AG53" i="4"/>
  <c r="Y53" i="4"/>
  <c r="R53" i="4"/>
  <c r="AH52" i="4"/>
  <c r="AG52" i="4"/>
  <c r="Y52" i="4"/>
  <c r="R52" i="4"/>
  <c r="AI45" i="4"/>
  <c r="AG45" i="4"/>
  <c r="Y45" i="4"/>
  <c r="R45" i="4"/>
  <c r="AG44" i="4"/>
  <c r="Y44" i="4"/>
  <c r="R44" i="4"/>
  <c r="AG43" i="4"/>
  <c r="Y43" i="4"/>
  <c r="R43" i="4"/>
  <c r="AJ43" i="4" s="1"/>
  <c r="AG42" i="4"/>
  <c r="Y42" i="4"/>
  <c r="R42" i="4"/>
  <c r="AJ42" i="4" s="1"/>
  <c r="AG35" i="4"/>
  <c r="Y35" i="4"/>
  <c r="R35" i="4"/>
  <c r="AG34" i="4"/>
  <c r="Y34" i="4"/>
  <c r="R34" i="4"/>
  <c r="AG33" i="4"/>
  <c r="Y33" i="4"/>
  <c r="R33" i="4"/>
  <c r="AJ33" i="4" s="1"/>
  <c r="AG26" i="4"/>
  <c r="Y26" i="4"/>
  <c r="R26" i="4"/>
  <c r="AJ26" i="4" s="1"/>
  <c r="AG19" i="4"/>
  <c r="Y19" i="4"/>
  <c r="R19" i="4"/>
  <c r="AG18" i="4"/>
  <c r="Y18" i="4"/>
  <c r="R18" i="4"/>
  <c r="AG17" i="4"/>
  <c r="Y17" i="4"/>
  <c r="R17" i="4"/>
  <c r="AJ17" i="4" s="1"/>
  <c r="AG16" i="4"/>
  <c r="Y16" i="4"/>
  <c r="R16" i="4"/>
  <c r="AJ16" i="4" s="1"/>
  <c r="AG9" i="4"/>
  <c r="Y9" i="4"/>
  <c r="R9" i="4"/>
  <c r="AG8" i="4"/>
  <c r="Y8" i="4"/>
  <c r="R8" i="4"/>
  <c r="AH7" i="4"/>
  <c r="AG7" i="4"/>
  <c r="Y7" i="4"/>
  <c r="R7" i="4"/>
  <c r="AG6" i="4"/>
  <c r="Y6" i="4"/>
  <c r="R6" i="4"/>
  <c r="AJ6" i="4" l="1"/>
  <c r="AJ7" i="4"/>
  <c r="AJ8" i="4"/>
  <c r="AJ18" i="4"/>
  <c r="AJ34" i="4"/>
  <c r="AJ44" i="4"/>
  <c r="AJ57" i="4"/>
  <c r="AJ58" i="4"/>
  <c r="AJ66" i="4"/>
  <c r="AJ75" i="4"/>
  <c r="AJ76" i="4"/>
  <c r="AJ92" i="4"/>
  <c r="AJ122" i="4"/>
  <c r="AJ129" i="4"/>
  <c r="AJ130" i="4"/>
  <c r="AJ140" i="4"/>
  <c r="AJ162" i="4"/>
  <c r="AJ74" i="4"/>
  <c r="AJ144" i="4"/>
  <c r="AJ145" i="4"/>
  <c r="AJ152" i="4"/>
  <c r="AJ160" i="4"/>
  <c r="AJ99" i="4"/>
  <c r="AJ9" i="4"/>
  <c r="AJ19" i="4"/>
  <c r="AJ35" i="4"/>
  <c r="AJ45" i="4"/>
  <c r="AJ52" i="4"/>
  <c r="AJ53" i="4"/>
  <c r="AJ54" i="4"/>
  <c r="AJ55" i="4"/>
  <c r="AJ59" i="4"/>
  <c r="AJ67" i="4"/>
  <c r="AJ83" i="4"/>
  <c r="AJ131" i="4"/>
  <c r="AJ142" i="4"/>
  <c r="AJ143" i="4"/>
  <c r="AJ153" i="4"/>
  <c r="AJ40" i="6"/>
  <c r="AJ124" i="5"/>
  <c r="AJ116" i="5"/>
  <c r="AJ105" i="5"/>
  <c r="AJ68" i="5"/>
  <c r="AJ78" i="5"/>
  <c r="AJ97" i="5"/>
  <c r="AJ39" i="5"/>
  <c r="AJ50" i="5"/>
  <c r="AJ87" i="5"/>
  <c r="AJ21" i="5"/>
  <c r="M146" i="3"/>
  <c r="N146" i="3"/>
  <c r="O146" i="3"/>
  <c r="P146" i="3"/>
  <c r="Q146" i="3"/>
  <c r="S146" i="3"/>
  <c r="T146" i="3"/>
  <c r="U146" i="3"/>
  <c r="V146" i="3"/>
  <c r="W146" i="3"/>
  <c r="X146" i="3"/>
  <c r="Z146" i="3"/>
  <c r="AA146" i="3"/>
  <c r="AB146" i="3"/>
  <c r="AC146" i="3"/>
  <c r="AD146" i="3"/>
  <c r="AE146" i="3"/>
  <c r="AF146" i="3"/>
  <c r="AG146" i="3"/>
  <c r="AH146" i="3"/>
  <c r="AI146" i="3"/>
  <c r="AP146" i="3"/>
  <c r="L146" i="3"/>
  <c r="M131" i="3"/>
  <c r="N131" i="3"/>
  <c r="O131" i="3"/>
  <c r="P131" i="3"/>
  <c r="Q131" i="3"/>
  <c r="S131" i="3"/>
  <c r="T131" i="3"/>
  <c r="U131" i="3"/>
  <c r="V131" i="3"/>
  <c r="W131" i="3"/>
  <c r="X131" i="3"/>
  <c r="Z131" i="3"/>
  <c r="AA131" i="3"/>
  <c r="AB131" i="3"/>
  <c r="AC131" i="3"/>
  <c r="AD131" i="3"/>
  <c r="AE131" i="3"/>
  <c r="AF131" i="3"/>
  <c r="AG131" i="3"/>
  <c r="AH131" i="3"/>
  <c r="AI131" i="3"/>
  <c r="AP131" i="3"/>
  <c r="L131" i="3"/>
  <c r="M122" i="3"/>
  <c r="N122" i="3"/>
  <c r="O122" i="3"/>
  <c r="P122" i="3"/>
  <c r="Q122" i="3"/>
  <c r="S122" i="3"/>
  <c r="T122" i="3"/>
  <c r="U122" i="3"/>
  <c r="V122" i="3"/>
  <c r="W122" i="3"/>
  <c r="X122" i="3"/>
  <c r="Z122" i="3"/>
  <c r="AA122" i="3"/>
  <c r="AB122" i="3"/>
  <c r="AC122" i="3"/>
  <c r="AD122" i="3"/>
  <c r="AE122" i="3"/>
  <c r="AF122" i="3"/>
  <c r="AG122" i="3"/>
  <c r="AH122" i="3"/>
  <c r="AI122" i="3"/>
  <c r="AP122" i="3"/>
  <c r="L122" i="3"/>
  <c r="M104" i="3"/>
  <c r="N104" i="3"/>
  <c r="O104" i="3"/>
  <c r="P104" i="3"/>
  <c r="Q104" i="3"/>
  <c r="S104" i="3"/>
  <c r="T104" i="3"/>
  <c r="U104" i="3"/>
  <c r="V104" i="3"/>
  <c r="W104" i="3"/>
  <c r="X104" i="3"/>
  <c r="Z104" i="3"/>
  <c r="AA104" i="3"/>
  <c r="AB104" i="3"/>
  <c r="AC104" i="3"/>
  <c r="AD104" i="3"/>
  <c r="AE104" i="3"/>
  <c r="AF104" i="3"/>
  <c r="AG104" i="3"/>
  <c r="AH104" i="3"/>
  <c r="AI104" i="3"/>
  <c r="AP104" i="3"/>
  <c r="L104" i="3"/>
  <c r="M92" i="3"/>
  <c r="N92" i="3"/>
  <c r="O92" i="3"/>
  <c r="P92" i="3"/>
  <c r="Q92" i="3"/>
  <c r="S92" i="3"/>
  <c r="T92" i="3"/>
  <c r="U92" i="3"/>
  <c r="V92" i="3"/>
  <c r="W92" i="3"/>
  <c r="X92" i="3"/>
  <c r="Z92" i="3"/>
  <c r="AA92" i="3"/>
  <c r="AB92" i="3"/>
  <c r="AC92" i="3"/>
  <c r="AD92" i="3"/>
  <c r="AE92" i="3"/>
  <c r="AF92" i="3"/>
  <c r="AG92" i="3"/>
  <c r="AH92" i="3"/>
  <c r="AI92" i="3"/>
  <c r="AP92" i="3"/>
  <c r="L92" i="3"/>
  <c r="M63" i="3"/>
  <c r="N63" i="3"/>
  <c r="O63" i="3"/>
  <c r="P63" i="3"/>
  <c r="Q63" i="3"/>
  <c r="S63" i="3"/>
  <c r="T63" i="3"/>
  <c r="U63" i="3"/>
  <c r="V63" i="3"/>
  <c r="W63" i="3"/>
  <c r="X63" i="3"/>
  <c r="Z63" i="3"/>
  <c r="AA63" i="3"/>
  <c r="AB63" i="3"/>
  <c r="AC63" i="3"/>
  <c r="AD63" i="3"/>
  <c r="AE63" i="3"/>
  <c r="AF63" i="3"/>
  <c r="AG63" i="3"/>
  <c r="AH63" i="3"/>
  <c r="AI63" i="3"/>
  <c r="AP63" i="3"/>
  <c r="L63" i="3"/>
  <c r="M55" i="3"/>
  <c r="N55" i="3"/>
  <c r="O55" i="3"/>
  <c r="P55" i="3"/>
  <c r="Q55" i="3"/>
  <c r="S55" i="3"/>
  <c r="T55" i="3"/>
  <c r="U55" i="3"/>
  <c r="V55" i="3"/>
  <c r="W55" i="3"/>
  <c r="X55" i="3"/>
  <c r="Z55" i="3"/>
  <c r="AA55" i="3"/>
  <c r="AB55" i="3"/>
  <c r="AC55" i="3"/>
  <c r="AD55" i="3"/>
  <c r="AE55" i="3"/>
  <c r="AF55" i="3"/>
  <c r="AG55" i="3"/>
  <c r="AH55" i="3"/>
  <c r="AI55" i="3"/>
  <c r="AP55" i="3"/>
  <c r="L55" i="3"/>
  <c r="M48" i="3"/>
  <c r="N48" i="3"/>
  <c r="O48" i="3"/>
  <c r="P48" i="3"/>
  <c r="Q48" i="3"/>
  <c r="S48" i="3"/>
  <c r="T48" i="3"/>
  <c r="U48" i="3"/>
  <c r="V48" i="3"/>
  <c r="W48" i="3"/>
  <c r="X48" i="3"/>
  <c r="Z48" i="3"/>
  <c r="AA48" i="3"/>
  <c r="AB48" i="3"/>
  <c r="AC48" i="3"/>
  <c r="AD48" i="3"/>
  <c r="AE48" i="3"/>
  <c r="AF48" i="3"/>
  <c r="AG48" i="3"/>
  <c r="AH48" i="3"/>
  <c r="AI48" i="3"/>
  <c r="AP48" i="3"/>
  <c r="L48" i="3"/>
  <c r="AH23" i="3"/>
  <c r="AI23" i="3"/>
  <c r="AG23" i="3"/>
  <c r="T23" i="3"/>
  <c r="U23" i="3"/>
  <c r="V23" i="3"/>
  <c r="W23" i="3"/>
  <c r="X23" i="3"/>
  <c r="S23" i="3"/>
  <c r="M23" i="3"/>
  <c r="N23" i="3"/>
  <c r="O23" i="3"/>
  <c r="P23" i="3"/>
  <c r="Q23" i="3"/>
  <c r="L23" i="3"/>
  <c r="M14" i="3"/>
  <c r="N14" i="3"/>
  <c r="O14" i="3"/>
  <c r="P14" i="3"/>
  <c r="Q14" i="3"/>
  <c r="S14" i="3"/>
  <c r="T14" i="3"/>
  <c r="U14" i="3"/>
  <c r="V14" i="3"/>
  <c r="W14" i="3"/>
  <c r="X14" i="3"/>
  <c r="Z14" i="3"/>
  <c r="AA14" i="3"/>
  <c r="AB14" i="3"/>
  <c r="AC14" i="3"/>
  <c r="AD14" i="3"/>
  <c r="AE14" i="3"/>
  <c r="AF14" i="3"/>
  <c r="AG14" i="3"/>
  <c r="AH14" i="3"/>
  <c r="AI14" i="3"/>
  <c r="AP14" i="3"/>
  <c r="L14" i="3"/>
  <c r="R97" i="3" l="1"/>
  <c r="Y97" i="3"/>
  <c r="AJ97" i="3" l="1"/>
  <c r="AD346" i="3"/>
  <c r="Y145" i="3"/>
  <c r="R145" i="3"/>
  <c r="Y144" i="3"/>
  <c r="R144" i="3"/>
  <c r="Y143" i="3"/>
  <c r="R143" i="3"/>
  <c r="Y142" i="3"/>
  <c r="Y146" i="3" s="1"/>
  <c r="R142" i="3"/>
  <c r="R146" i="3" s="1"/>
  <c r="Y136" i="3"/>
  <c r="R136" i="3"/>
  <c r="Y130" i="3"/>
  <c r="R130" i="3"/>
  <c r="Y129" i="3"/>
  <c r="R129" i="3"/>
  <c r="Y128" i="3"/>
  <c r="R128" i="3"/>
  <c r="Y127" i="3"/>
  <c r="R127" i="3"/>
  <c r="Y121" i="3"/>
  <c r="R121" i="3"/>
  <c r="Y120" i="3"/>
  <c r="R120" i="3"/>
  <c r="Y119" i="3"/>
  <c r="R119" i="3"/>
  <c r="Y118" i="3"/>
  <c r="R118" i="3"/>
  <c r="Y117" i="3"/>
  <c r="R117" i="3"/>
  <c r="Y116" i="3"/>
  <c r="R116" i="3"/>
  <c r="Y115" i="3"/>
  <c r="R115" i="3"/>
  <c r="Y114" i="3"/>
  <c r="R114" i="3"/>
  <c r="Y113" i="3"/>
  <c r="R113" i="3"/>
  <c r="Y112" i="3"/>
  <c r="R112" i="3"/>
  <c r="Y111" i="3"/>
  <c r="R111" i="3"/>
  <c r="Y110" i="3"/>
  <c r="R110" i="3"/>
  <c r="Y109" i="3"/>
  <c r="Y122" i="3" s="1"/>
  <c r="R109" i="3"/>
  <c r="R122" i="3" s="1"/>
  <c r="Y103" i="3"/>
  <c r="R103" i="3"/>
  <c r="Y102" i="3"/>
  <c r="R102" i="3"/>
  <c r="Y101" i="3"/>
  <c r="R101" i="3"/>
  <c r="Y100" i="3"/>
  <c r="R100" i="3"/>
  <c r="Y99" i="3"/>
  <c r="R99" i="3"/>
  <c r="Y98" i="3"/>
  <c r="Y104" i="3" s="1"/>
  <c r="R98" i="3"/>
  <c r="R104" i="3" s="1"/>
  <c r="Y91" i="3"/>
  <c r="R91" i="3"/>
  <c r="Y90" i="3"/>
  <c r="R90" i="3"/>
  <c r="Y89" i="3"/>
  <c r="R89" i="3"/>
  <c r="Y88" i="3"/>
  <c r="R88" i="3"/>
  <c r="Y87" i="3"/>
  <c r="R87" i="3"/>
  <c r="Y86" i="3"/>
  <c r="Y92" i="3" s="1"/>
  <c r="R86" i="3"/>
  <c r="R92" i="3" s="1"/>
  <c r="Y80" i="3"/>
  <c r="R80" i="3"/>
  <c r="Y74" i="3"/>
  <c r="R74" i="3"/>
  <c r="Y68" i="3"/>
  <c r="R68" i="3"/>
  <c r="Y62" i="3"/>
  <c r="R62" i="3"/>
  <c r="Y61" i="3"/>
  <c r="R61" i="3"/>
  <c r="Y60" i="3"/>
  <c r="Y63" i="3" s="1"/>
  <c r="R60" i="3"/>
  <c r="Y54" i="3"/>
  <c r="R54" i="3"/>
  <c r="Y53" i="3"/>
  <c r="Y55" i="3" s="1"/>
  <c r="R53" i="3"/>
  <c r="R55" i="3" s="1"/>
  <c r="Y47" i="3"/>
  <c r="R47" i="3"/>
  <c r="Y46" i="3"/>
  <c r="Y48" i="3" s="1"/>
  <c r="R46" i="3"/>
  <c r="R48" i="3" s="1"/>
  <c r="Y40" i="3"/>
  <c r="R40" i="3"/>
  <c r="Y34" i="3"/>
  <c r="R34" i="3"/>
  <c r="Y28" i="3"/>
  <c r="R28" i="3"/>
  <c r="Y22" i="3"/>
  <c r="R22" i="3"/>
  <c r="Y21" i="3"/>
  <c r="R21" i="3"/>
  <c r="Y20" i="3"/>
  <c r="R20" i="3"/>
  <c r="Y19" i="3"/>
  <c r="R19" i="3"/>
  <c r="Y13" i="3"/>
  <c r="R13" i="3"/>
  <c r="Y12" i="3"/>
  <c r="R12" i="3"/>
  <c r="Y11" i="3"/>
  <c r="R11" i="3"/>
  <c r="Y10" i="3"/>
  <c r="R10" i="3"/>
  <c r="Y9" i="3"/>
  <c r="R9" i="3"/>
  <c r="Y8" i="3"/>
  <c r="R8" i="3"/>
  <c r="Y7" i="3"/>
  <c r="R7" i="3"/>
  <c r="Y6" i="3"/>
  <c r="R6" i="3"/>
  <c r="R63" i="3" l="1"/>
  <c r="R14" i="3"/>
  <c r="R131" i="3"/>
  <c r="Y14" i="3"/>
  <c r="Y131" i="3"/>
  <c r="AJ6" i="3"/>
  <c r="AJ7" i="3"/>
  <c r="AJ8" i="3"/>
  <c r="AJ9" i="3"/>
  <c r="AJ10" i="3"/>
  <c r="AJ11" i="3"/>
  <c r="AJ12" i="3"/>
  <c r="AJ13" i="3"/>
  <c r="AJ19" i="3"/>
  <c r="AJ23" i="3" s="1"/>
  <c r="AJ20" i="3"/>
  <c r="AJ21" i="3"/>
  <c r="AJ22" i="3"/>
  <c r="AJ28" i="3"/>
  <c r="AJ34" i="3"/>
  <c r="AJ40" i="3"/>
  <c r="AJ46" i="3"/>
  <c r="AJ47" i="3"/>
  <c r="AJ53" i="3"/>
  <c r="AJ55" i="3" s="1"/>
  <c r="AJ54" i="3"/>
  <c r="AJ60" i="3"/>
  <c r="AJ61" i="3"/>
  <c r="AJ62" i="3"/>
  <c r="AJ68" i="3"/>
  <c r="AJ74" i="3"/>
  <c r="AJ80" i="3"/>
  <c r="AJ86" i="3"/>
  <c r="AJ87" i="3"/>
  <c r="AJ88" i="3"/>
  <c r="AJ89" i="3"/>
  <c r="AJ90" i="3"/>
  <c r="AJ91" i="3"/>
  <c r="AJ98" i="3"/>
  <c r="AJ104" i="3" s="1"/>
  <c r="AJ99" i="3"/>
  <c r="AJ100" i="3"/>
  <c r="AJ101" i="3"/>
  <c r="AJ102" i="3"/>
  <c r="AJ103" i="3"/>
  <c r="AJ109" i="3"/>
  <c r="AJ110" i="3"/>
  <c r="AJ111" i="3"/>
  <c r="AJ112" i="3"/>
  <c r="AJ113" i="3"/>
  <c r="AJ114" i="3"/>
  <c r="AJ115" i="3"/>
  <c r="AJ116" i="3"/>
  <c r="AJ117" i="3"/>
  <c r="AJ118" i="3"/>
  <c r="AJ119" i="3"/>
  <c r="AJ120" i="3"/>
  <c r="AJ121" i="3"/>
  <c r="AJ127" i="3"/>
  <c r="AJ128" i="3"/>
  <c r="AJ129" i="3"/>
  <c r="AJ130" i="3"/>
  <c r="AJ136" i="3"/>
  <c r="AJ142" i="3"/>
  <c r="AJ143" i="3"/>
  <c r="AJ144" i="3"/>
  <c r="AJ145" i="3"/>
  <c r="AJ122" i="3" l="1"/>
  <c r="AJ92" i="3"/>
  <c r="AJ14" i="3"/>
  <c r="AJ63" i="3"/>
  <c r="AJ48" i="3"/>
  <c r="AJ146" i="3"/>
  <c r="AJ131" i="3"/>
  <c r="R7" i="1"/>
  <c r="R8" i="1"/>
  <c r="R9" i="1"/>
  <c r="R10" i="1"/>
  <c r="R11" i="1"/>
  <c r="R12" i="1"/>
  <c r="R13" i="1"/>
  <c r="R14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60" i="1"/>
  <c r="R61" i="1"/>
  <c r="R62" i="1"/>
  <c r="R63" i="1"/>
  <c r="R64" i="1"/>
  <c r="R65" i="1"/>
  <c r="R66" i="1"/>
  <c r="R67" i="1"/>
  <c r="R74" i="1"/>
  <c r="R75" i="1"/>
  <c r="R76" i="1"/>
  <c r="R77" i="1"/>
  <c r="R78" i="1"/>
  <c r="R79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6" i="1"/>
  <c r="R107" i="1"/>
  <c r="R108" i="1"/>
  <c r="R109" i="1"/>
  <c r="R110" i="1"/>
  <c r="R111" i="1"/>
  <c r="R112" i="1"/>
  <c r="R119" i="1"/>
  <c r="R120" i="1"/>
  <c r="R121" i="1"/>
  <c r="R122" i="1"/>
  <c r="R123" i="1"/>
  <c r="R124" i="1"/>
  <c r="R125" i="1"/>
  <c r="R126" i="1"/>
  <c r="R133" i="1"/>
  <c r="R134" i="1"/>
  <c r="R135" i="1"/>
  <c r="R136" i="1"/>
  <c r="R137" i="1"/>
  <c r="R138" i="1"/>
  <c r="R139" i="1"/>
  <c r="R140" i="1"/>
  <c r="R141" i="1"/>
  <c r="R142" i="1"/>
  <c r="R143" i="1"/>
  <c r="R150" i="1"/>
  <c r="R151" i="1"/>
  <c r="R152" i="1"/>
  <c r="R153" i="1"/>
  <c r="R154" i="1"/>
  <c r="R155" i="1"/>
  <c r="R156" i="1"/>
  <c r="R163" i="1"/>
  <c r="R164" i="1"/>
  <c r="R165" i="1"/>
  <c r="R166" i="1"/>
  <c r="R167" i="1"/>
  <c r="R168" i="1"/>
  <c r="R175" i="1"/>
  <c r="R176" i="1"/>
  <c r="R177" i="1"/>
  <c r="R178" i="1"/>
  <c r="R179" i="1"/>
  <c r="R180" i="1"/>
  <c r="R181" i="1"/>
  <c r="R182" i="1"/>
  <c r="R183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50" i="1"/>
  <c r="R251" i="1"/>
  <c r="R252" i="1"/>
  <c r="R253" i="1"/>
  <c r="R254" i="1"/>
  <c r="R255" i="1"/>
  <c r="R256" i="1"/>
  <c r="R257" i="1"/>
  <c r="R258" i="1"/>
  <c r="R259" i="1"/>
  <c r="R260" i="1"/>
  <c r="R267" i="1"/>
  <c r="R268" i="1"/>
  <c r="R269" i="1"/>
  <c r="R270" i="1"/>
  <c r="R271" i="1"/>
  <c r="R272" i="1"/>
  <c r="R273" i="1"/>
  <c r="R274" i="1"/>
  <c r="R275" i="1"/>
  <c r="R276" i="1"/>
  <c r="R283" i="1"/>
  <c r="R284" i="1"/>
  <c r="R285" i="1"/>
  <c r="R286" i="1"/>
  <c r="R287" i="1"/>
  <c r="R294" i="1"/>
  <c r="R295" i="1"/>
  <c r="R296" i="1"/>
  <c r="R297" i="1"/>
  <c r="R304" i="1"/>
  <c r="R305" i="1"/>
  <c r="R306" i="1"/>
  <c r="R307" i="1"/>
  <c r="R308" i="1"/>
  <c r="R309" i="1"/>
  <c r="R310" i="1"/>
  <c r="R311" i="1"/>
  <c r="R318" i="1"/>
  <c r="R319" i="1"/>
  <c r="R320" i="1"/>
  <c r="R321" i="1"/>
  <c r="R322" i="1"/>
  <c r="R323" i="1"/>
  <c r="R324" i="1"/>
  <c r="R325" i="1"/>
  <c r="R326" i="1"/>
  <c r="R334" i="1"/>
  <c r="R335" i="1"/>
  <c r="R336" i="1"/>
  <c r="R337" i="1"/>
  <c r="R338" i="1"/>
  <c r="R339" i="1"/>
  <c r="R340" i="1"/>
  <c r="R341" i="1"/>
  <c r="R342" i="1"/>
  <c r="R343" i="1"/>
  <c r="R351" i="1"/>
  <c r="R352" i="1"/>
  <c r="R353" i="1"/>
  <c r="R354" i="1"/>
  <c r="R355" i="1"/>
  <c r="R356" i="1"/>
  <c r="R357" i="1"/>
  <c r="R358" i="1"/>
  <c r="R359" i="1"/>
  <c r="R360" i="1"/>
  <c r="R368" i="1"/>
  <c r="R369" i="1"/>
  <c r="R370" i="1"/>
  <c r="R371" i="1"/>
  <c r="R372" i="1"/>
  <c r="R373" i="1"/>
  <c r="R374" i="1"/>
  <c r="R375" i="1"/>
  <c r="R376" i="1"/>
  <c r="R377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6" i="1"/>
  <c r="Y7" i="1"/>
  <c r="Y8" i="1"/>
  <c r="Y9" i="1"/>
  <c r="Y10" i="1"/>
  <c r="Y11" i="1"/>
  <c r="Y12" i="1"/>
  <c r="Y13" i="1"/>
  <c r="Y14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60" i="1"/>
  <c r="Y61" i="1"/>
  <c r="Y62" i="1"/>
  <c r="Y63" i="1"/>
  <c r="Y64" i="1"/>
  <c r="Y65" i="1"/>
  <c r="Y66" i="1"/>
  <c r="Y67" i="1"/>
  <c r="Y74" i="1"/>
  <c r="Y75" i="1"/>
  <c r="Y76" i="1"/>
  <c r="Y77" i="1"/>
  <c r="Y78" i="1"/>
  <c r="Y79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6" i="1"/>
  <c r="Y107" i="1"/>
  <c r="Y108" i="1"/>
  <c r="Y109" i="1"/>
  <c r="Y110" i="1"/>
  <c r="Y111" i="1"/>
  <c r="Y112" i="1"/>
  <c r="Y119" i="1"/>
  <c r="Y120" i="1"/>
  <c r="Y121" i="1"/>
  <c r="Y122" i="1"/>
  <c r="Y123" i="1"/>
  <c r="Y124" i="1"/>
  <c r="Y125" i="1"/>
  <c r="Y126" i="1"/>
  <c r="Y133" i="1"/>
  <c r="Y134" i="1"/>
  <c r="Y135" i="1"/>
  <c r="Y136" i="1"/>
  <c r="Y137" i="1"/>
  <c r="Y138" i="1"/>
  <c r="Y139" i="1"/>
  <c r="Y140" i="1"/>
  <c r="Y141" i="1"/>
  <c r="Y142" i="1"/>
  <c r="Y143" i="1"/>
  <c r="Y150" i="1"/>
  <c r="Y151" i="1"/>
  <c r="Y152" i="1"/>
  <c r="Y153" i="1"/>
  <c r="Y154" i="1"/>
  <c r="Y155" i="1"/>
  <c r="Y156" i="1"/>
  <c r="Y163" i="1"/>
  <c r="Y164" i="1"/>
  <c r="Y165" i="1"/>
  <c r="Y166" i="1"/>
  <c r="Y167" i="1"/>
  <c r="Y168" i="1"/>
  <c r="Y175" i="1"/>
  <c r="Y176" i="1"/>
  <c r="Y177" i="1"/>
  <c r="Y178" i="1"/>
  <c r="Y179" i="1"/>
  <c r="Y180" i="1"/>
  <c r="Y181" i="1"/>
  <c r="Y182" i="1"/>
  <c r="Y183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50" i="1"/>
  <c r="Y251" i="1"/>
  <c r="Y252" i="1"/>
  <c r="Y253" i="1"/>
  <c r="Y254" i="1"/>
  <c r="Y255" i="1"/>
  <c r="Y256" i="1"/>
  <c r="Y257" i="1"/>
  <c r="Y258" i="1"/>
  <c r="Y259" i="1"/>
  <c r="Y260" i="1"/>
  <c r="Y267" i="1"/>
  <c r="Y268" i="1"/>
  <c r="Y269" i="1"/>
  <c r="Y270" i="1"/>
  <c r="Y271" i="1"/>
  <c r="Y272" i="1"/>
  <c r="Y273" i="1"/>
  <c r="Y274" i="1"/>
  <c r="Y275" i="1"/>
  <c r="Y276" i="1"/>
  <c r="Y283" i="1"/>
  <c r="Y284" i="1"/>
  <c r="Y285" i="1"/>
  <c r="Y286" i="1"/>
  <c r="Y287" i="1"/>
  <c r="Y294" i="1"/>
  <c r="Y295" i="1"/>
  <c r="Y296" i="1"/>
  <c r="Y297" i="1"/>
  <c r="Y304" i="1"/>
  <c r="Y305" i="1"/>
  <c r="Y306" i="1"/>
  <c r="Y307" i="1"/>
  <c r="Y308" i="1"/>
  <c r="Y309" i="1"/>
  <c r="Y310" i="1"/>
  <c r="Y311" i="1"/>
  <c r="Y318" i="1"/>
  <c r="Y319" i="1"/>
  <c r="Y320" i="1"/>
  <c r="Y321" i="1"/>
  <c r="Y322" i="1"/>
  <c r="Y323" i="1"/>
  <c r="Y324" i="1"/>
  <c r="Y325" i="1"/>
  <c r="Y326" i="1"/>
  <c r="Y334" i="1"/>
  <c r="Y335" i="1"/>
  <c r="Y336" i="1"/>
  <c r="Y337" i="1"/>
  <c r="Y338" i="1"/>
  <c r="Y339" i="1"/>
  <c r="Y340" i="1"/>
  <c r="Y341" i="1"/>
  <c r="Y342" i="1"/>
  <c r="Y343" i="1"/>
  <c r="Y351" i="1"/>
  <c r="Y352" i="1"/>
  <c r="Y353" i="1"/>
  <c r="Y354" i="1"/>
  <c r="Y355" i="1"/>
  <c r="Y356" i="1"/>
  <c r="Y357" i="1"/>
  <c r="Y358" i="1"/>
  <c r="Y359" i="1"/>
  <c r="Y360" i="1"/>
  <c r="Y368" i="1"/>
  <c r="Y369" i="1"/>
  <c r="Y370" i="1"/>
  <c r="Y371" i="1"/>
  <c r="Y372" i="1"/>
  <c r="Y373" i="1"/>
  <c r="Y374" i="1"/>
  <c r="Y375" i="1"/>
  <c r="Y376" i="1"/>
  <c r="Y377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6" i="1"/>
  <c r="AJ418" i="1" l="1"/>
  <c r="AJ416" i="1"/>
  <c r="AJ414" i="1"/>
  <c r="AJ412" i="1"/>
  <c r="AJ408" i="1"/>
  <c r="AJ404" i="1"/>
  <c r="AJ394" i="1"/>
  <c r="AJ390" i="1"/>
  <c r="AJ386" i="1"/>
  <c r="AJ376" i="1"/>
  <c r="AJ372" i="1"/>
  <c r="AJ368" i="1"/>
  <c r="AJ357" i="1"/>
  <c r="AJ353" i="1"/>
  <c r="AJ342" i="1"/>
  <c r="AJ338" i="1"/>
  <c r="AJ334" i="1"/>
  <c r="AJ323" i="1"/>
  <c r="AJ319" i="1"/>
  <c r="AJ309" i="1"/>
  <c r="AJ305" i="1"/>
  <c r="AJ295" i="1"/>
  <c r="AJ285" i="1"/>
  <c r="AJ275" i="1"/>
  <c r="AJ410" i="1"/>
  <c r="AJ406" i="1"/>
  <c r="AJ402" i="1"/>
  <c r="AJ392" i="1"/>
  <c r="AJ388" i="1"/>
  <c r="AJ384" i="1"/>
  <c r="AJ374" i="1"/>
  <c r="AJ370" i="1"/>
  <c r="AJ359" i="1"/>
  <c r="AJ355" i="1"/>
  <c r="AJ351" i="1"/>
  <c r="AJ340" i="1"/>
  <c r="AJ336" i="1"/>
  <c r="AJ325" i="1"/>
  <c r="AJ321" i="1"/>
  <c r="AJ311" i="1"/>
  <c r="AJ307" i="1"/>
  <c r="AJ297" i="1"/>
  <c r="AJ287" i="1"/>
  <c r="AJ283" i="1"/>
  <c r="AJ273" i="1"/>
  <c r="AJ270" i="1"/>
  <c r="AJ260" i="1"/>
  <c r="AJ256" i="1"/>
  <c r="AJ252" i="1"/>
  <c r="AJ242" i="1"/>
  <c r="AJ238" i="1"/>
  <c r="AJ234" i="1"/>
  <c r="AJ224" i="1"/>
  <c r="AJ220" i="1"/>
  <c r="AJ216" i="1"/>
  <c r="AJ212" i="1"/>
  <c r="AJ202" i="1"/>
  <c r="AJ198" i="1"/>
  <c r="AJ194" i="1"/>
  <c r="AJ190" i="1"/>
  <c r="AJ180" i="1"/>
  <c r="AJ176" i="1"/>
  <c r="AJ166" i="1"/>
  <c r="AJ156" i="1"/>
  <c r="AJ152" i="1"/>
  <c r="AJ142" i="1"/>
  <c r="AJ138" i="1"/>
  <c r="AJ134" i="1"/>
  <c r="AJ124" i="1"/>
  <c r="AJ120" i="1"/>
  <c r="AJ110" i="1"/>
  <c r="AJ106" i="1"/>
  <c r="AJ96" i="1"/>
  <c r="AJ92" i="1"/>
  <c r="AJ88" i="1"/>
  <c r="AJ78" i="1"/>
  <c r="AJ74" i="1"/>
  <c r="AJ64" i="1"/>
  <c r="AJ60" i="1"/>
  <c r="AJ50" i="1"/>
  <c r="AJ46" i="1"/>
  <c r="AJ42" i="1"/>
  <c r="AJ32" i="1"/>
  <c r="AJ28" i="1"/>
  <c r="AJ24" i="1"/>
  <c r="AJ14" i="1"/>
  <c r="AJ10" i="1"/>
  <c r="AJ6" i="1"/>
  <c r="AJ417" i="1"/>
  <c r="AJ415" i="1"/>
  <c r="AJ413" i="1"/>
  <c r="AJ411" i="1"/>
  <c r="AJ409" i="1"/>
  <c r="AJ407" i="1"/>
  <c r="AJ405" i="1"/>
  <c r="AJ403" i="1"/>
  <c r="AJ395" i="1"/>
  <c r="AJ393" i="1"/>
  <c r="AJ391" i="1"/>
  <c r="AJ389" i="1"/>
  <c r="AJ387" i="1"/>
  <c r="AJ385" i="1"/>
  <c r="AJ377" i="1"/>
  <c r="AJ375" i="1"/>
  <c r="AJ373" i="1"/>
  <c r="AJ371" i="1"/>
  <c r="AJ369" i="1"/>
  <c r="AJ360" i="1"/>
  <c r="AJ358" i="1"/>
  <c r="AJ356" i="1"/>
  <c r="AJ354" i="1"/>
  <c r="AJ352" i="1"/>
  <c r="AJ343" i="1"/>
  <c r="AJ341" i="1"/>
  <c r="AJ339" i="1"/>
  <c r="AJ337" i="1"/>
  <c r="AJ335" i="1"/>
  <c r="AJ326" i="1"/>
  <c r="AJ324" i="1"/>
  <c r="AJ322" i="1"/>
  <c r="AJ320" i="1"/>
  <c r="AJ318" i="1"/>
  <c r="AJ310" i="1"/>
  <c r="AJ308" i="1"/>
  <c r="AJ306" i="1"/>
  <c r="AJ304" i="1"/>
  <c r="AJ296" i="1"/>
  <c r="AJ294" i="1"/>
  <c r="AJ286" i="1"/>
  <c r="AJ284" i="1"/>
  <c r="AJ276" i="1"/>
  <c r="AJ274" i="1"/>
  <c r="AJ272" i="1"/>
  <c r="AJ268" i="1"/>
  <c r="AJ258" i="1"/>
  <c r="AJ254" i="1"/>
  <c r="AJ250" i="1"/>
  <c r="AJ240" i="1"/>
  <c r="AJ236" i="1"/>
  <c r="AJ232" i="1"/>
  <c r="AJ222" i="1"/>
  <c r="AJ218" i="1"/>
  <c r="AJ214" i="1"/>
  <c r="AJ204" i="1"/>
  <c r="AJ200" i="1"/>
  <c r="AJ196" i="1"/>
  <c r="AJ192" i="1"/>
  <c r="AJ182" i="1"/>
  <c r="AJ178" i="1"/>
  <c r="AJ168" i="1"/>
  <c r="AJ164" i="1"/>
  <c r="AJ154" i="1"/>
  <c r="AJ150" i="1"/>
  <c r="AJ140" i="1"/>
  <c r="AJ136" i="1"/>
  <c r="AJ126" i="1"/>
  <c r="AJ122" i="1"/>
  <c r="AJ112" i="1"/>
  <c r="AJ108" i="1"/>
  <c r="AJ98" i="1"/>
  <c r="AJ94" i="1"/>
  <c r="AJ90" i="1"/>
  <c r="AJ86" i="1"/>
  <c r="AJ76" i="1"/>
  <c r="AJ66" i="1"/>
  <c r="AJ62" i="1"/>
  <c r="AJ52" i="1"/>
  <c r="AJ48" i="1"/>
  <c r="AJ44" i="1"/>
  <c r="AJ40" i="1"/>
  <c r="AJ30" i="1"/>
  <c r="AJ26" i="1"/>
  <c r="AJ22" i="1"/>
  <c r="AJ12" i="1"/>
  <c r="AJ8" i="1"/>
  <c r="AJ271" i="1"/>
  <c r="AJ269" i="1"/>
  <c r="AJ267" i="1"/>
  <c r="AJ259" i="1"/>
  <c r="AJ257" i="1"/>
  <c r="AJ255" i="1"/>
  <c r="AJ253" i="1"/>
  <c r="AJ251" i="1"/>
  <c r="AJ243" i="1"/>
  <c r="AJ241" i="1"/>
  <c r="AJ239" i="1"/>
  <c r="AJ237" i="1"/>
  <c r="AJ235" i="1"/>
  <c r="AJ233" i="1"/>
  <c r="AJ231" i="1"/>
  <c r="AJ223" i="1"/>
  <c r="AJ221" i="1"/>
  <c r="AJ219" i="1"/>
  <c r="AJ217" i="1"/>
  <c r="AJ215" i="1"/>
  <c r="AJ213" i="1"/>
  <c r="AJ211" i="1"/>
  <c r="AJ203" i="1"/>
  <c r="AJ201" i="1"/>
  <c r="AJ199" i="1"/>
  <c r="AJ197" i="1"/>
  <c r="AJ195" i="1"/>
  <c r="AJ193" i="1"/>
  <c r="AJ191" i="1"/>
  <c r="AJ183" i="1"/>
  <c r="AJ181" i="1"/>
  <c r="AJ179" i="1"/>
  <c r="AJ177" i="1"/>
  <c r="AJ175" i="1"/>
  <c r="AJ167" i="1"/>
  <c r="AJ165" i="1"/>
  <c r="AJ163" i="1"/>
  <c r="AJ155" i="1"/>
  <c r="AJ153" i="1"/>
  <c r="AJ151" i="1"/>
  <c r="AJ143" i="1"/>
  <c r="AJ141" i="1"/>
  <c r="AJ139" i="1"/>
  <c r="AJ137" i="1"/>
  <c r="AJ135" i="1"/>
  <c r="AJ133" i="1"/>
  <c r="AJ125" i="1"/>
  <c r="AJ123" i="1"/>
  <c r="AJ121" i="1"/>
  <c r="AJ119" i="1"/>
  <c r="AJ111" i="1"/>
  <c r="AJ109" i="1"/>
  <c r="AJ107" i="1"/>
  <c r="AJ99" i="1"/>
  <c r="AJ97" i="1"/>
  <c r="AJ95" i="1"/>
  <c r="AJ93" i="1"/>
  <c r="AJ91" i="1"/>
  <c r="AJ89" i="1"/>
  <c r="AJ87" i="1"/>
  <c r="AJ79" i="1"/>
  <c r="AJ77" i="1"/>
  <c r="AJ75" i="1"/>
  <c r="AJ67" i="1"/>
  <c r="AJ65" i="1"/>
  <c r="AJ63" i="1"/>
  <c r="AJ61" i="1"/>
  <c r="AJ53" i="1"/>
  <c r="AJ51" i="1"/>
  <c r="AJ49" i="1"/>
  <c r="AJ47" i="1"/>
  <c r="AJ45" i="1"/>
  <c r="AJ43" i="1"/>
  <c r="AJ41" i="1"/>
  <c r="AJ33" i="1"/>
  <c r="AJ31" i="1"/>
  <c r="AJ29" i="1"/>
  <c r="AJ27" i="1"/>
  <c r="AJ25" i="1"/>
  <c r="AJ23" i="1"/>
  <c r="AJ21" i="1"/>
  <c r="AJ13" i="1"/>
  <c r="AJ11" i="1"/>
  <c r="AJ9" i="1"/>
  <c r="AJ7" i="1"/>
  <c r="AJ298" i="1" l="1"/>
</calcChain>
</file>

<file path=xl/sharedStrings.xml><?xml version="1.0" encoding="utf-8"?>
<sst xmlns="http://schemas.openxmlformats.org/spreadsheetml/2006/main" count="35688" uniqueCount="1669">
  <si>
    <t>REZAGO 2020</t>
  </si>
  <si>
    <t>REZAGO 2019</t>
  </si>
  <si>
    <t>REZAGO 2018</t>
  </si>
  <si>
    <t>TOTAL</t>
  </si>
  <si>
    <t>RECARGO 2020</t>
  </si>
  <si>
    <t>RECARGO 2019</t>
  </si>
  <si>
    <t>RECARGO 2018</t>
  </si>
  <si>
    <t>REZAGO 2021</t>
  </si>
  <si>
    <t>RECARGO 2021</t>
  </si>
  <si>
    <t>RECARGO 2022</t>
  </si>
  <si>
    <t>REZAGO 2022</t>
  </si>
  <si>
    <t>RECARGO 2023</t>
  </si>
  <si>
    <t>ORGANISMO:</t>
  </si>
  <si>
    <t>INSTRUCTIVO</t>
  </si>
  <si>
    <t xml:space="preserve">DESCRIPCIÓN </t>
  </si>
  <si>
    <t>FORMATO DE LA CELDA</t>
  </si>
  <si>
    <t>EJEMPLO</t>
  </si>
  <si>
    <t>OBLIGATORIO</t>
  </si>
  <si>
    <t>Alfanumérico 256 caracteres</t>
  </si>
  <si>
    <t>si</t>
  </si>
  <si>
    <t>SI</t>
  </si>
  <si>
    <t>Fecha</t>
  </si>
  <si>
    <t>formato fecha corta</t>
  </si>
  <si>
    <t xml:space="preserve">Moneda </t>
  </si>
  <si>
    <t>Póliza Diaria</t>
  </si>
  <si>
    <t>Mencionar tipo de ingreso</t>
  </si>
  <si>
    <t>Fecha de Elaboración de la Póliza</t>
  </si>
  <si>
    <t>Alfanumérico 12/13 caracteres</t>
  </si>
  <si>
    <t>A ‐ 3114</t>
  </si>
  <si>
    <t>Si</t>
  </si>
  <si>
    <t>FOLIO CFDI / RECIBO</t>
  </si>
  <si>
    <t>Alfanumérico 12/25 caracteres</t>
  </si>
  <si>
    <t xml:space="preserve">Escribir el nombre del usuario </t>
  </si>
  <si>
    <t>Alfanumérico 30 caracteres</t>
  </si>
  <si>
    <t>SEGOVIA GOMEZ ROSALINN</t>
  </si>
  <si>
    <t>USUARIO</t>
  </si>
  <si>
    <t>REZAGO 2023</t>
  </si>
  <si>
    <t>Escribir el numero de contrato de la toma de agua del usuario</t>
  </si>
  <si>
    <t>Texto formato</t>
  </si>
  <si>
    <t>Domestico</t>
  </si>
  <si>
    <t>TARIFA</t>
  </si>
  <si>
    <t xml:space="preserve">Describir el tipo de tarifa del servicio (cuota fija y servicio medido)  </t>
  </si>
  <si>
    <t>Servicio medido</t>
  </si>
  <si>
    <t>Describir el tipo de servicio (Domestico, Comercial ó Industrial)  y/u otros especificar</t>
  </si>
  <si>
    <t>TOTAL GENERAL</t>
  </si>
  <si>
    <t>REZAGO EJERCICIO</t>
  </si>
  <si>
    <t>RECARGOS EJERCICIO</t>
  </si>
  <si>
    <t>SERVICIO DE AGUA</t>
  </si>
  <si>
    <t>ALCANTARILLADO</t>
  </si>
  <si>
    <t>ALCANTARILLADO DEL PERIODO</t>
  </si>
  <si>
    <t>CONSUMO DEL PERIODO</t>
  </si>
  <si>
    <t>Describir el tipo de Alcantarillado (Domestico, Comercial ó Industrial)  y/u otros especificar</t>
  </si>
  <si>
    <t>Comercial</t>
  </si>
  <si>
    <t>Ejercicio 2019, enero a diciembre</t>
  </si>
  <si>
    <t xml:space="preserve">Describir el (los) ejercicio (s) y periodo(s) de pago por el adeudo)  </t>
  </si>
  <si>
    <t>CONSUMO AGUA  DEL PERIODO</t>
  </si>
  <si>
    <t>ALCANTARILLADO / SANEAMIENTO</t>
  </si>
  <si>
    <t>ALCANTARILLADO / SANEAMIENTO DEL PERIODO</t>
  </si>
  <si>
    <t>% DESCUENTO 3a EDAD, PENSIONADOS Y JUBILADOS</t>
  </si>
  <si>
    <t>% DESCUENTO PRONTO PAGO</t>
  </si>
  <si>
    <t>IMPORTE DE DESCUENTO 3a EDAD, PENSIONADOS Y JUBILADOS</t>
  </si>
  <si>
    <t>IMPORTE  DESCUENTO PRONTO PAGO</t>
  </si>
  <si>
    <t>% OTROS DESCUENTOS AUTORIZADOS EN LEY DE INGRESOS</t>
  </si>
  <si>
    <t>IMPORTE OTROS DESCUENTOS AUTORIZADOS EN LEY DE INGRESOS</t>
  </si>
  <si>
    <t>IMPORTE DESCUENTO 3a EDAD, PENSIONADOS Y JUBILADOS</t>
  </si>
  <si>
    <t>IMPORTE DESCUENTO PRONTO PAGO</t>
  </si>
  <si>
    <t>Describir el (los) porcentaje periodo(s) de descuento del pago por el servicio</t>
  </si>
  <si>
    <t xml:space="preserve">    CONTRATOS DE AGUA</t>
  </si>
  <si>
    <t xml:space="preserve">   REINSTALACIÓN</t>
  </si>
  <si>
    <t xml:space="preserve">   FACTIBILIDADES</t>
  </si>
  <si>
    <t>PERMISO DE DESCARGA AL ALCANTARILLADO</t>
  </si>
  <si>
    <t xml:space="preserve">  IMPORTE  CONTRATO DE AGUA</t>
  </si>
  <si>
    <t xml:space="preserve"> IMPORTE  REINSTALACIÓN</t>
  </si>
  <si>
    <t xml:space="preserve">   IMPORTE  FACTIBILIDADES</t>
  </si>
  <si>
    <t>Describir el (los) porcentaj (s) periodo(s) de descuento del pago por el servicio</t>
  </si>
  <si>
    <t>Describir el (los) porcentaje (s) periodo(s) de descuento del pago por el servicio</t>
  </si>
  <si>
    <t>Importe del (los) periodo(s) de pago por el servicio</t>
  </si>
  <si>
    <t>Importe del pago por el servicio</t>
  </si>
  <si>
    <t>REZAGO MESES DEL EJERCICIO</t>
  </si>
  <si>
    <t>RECARGOS MESES EJERCICIO</t>
  </si>
  <si>
    <t>No. CONTRATO / CUENTA</t>
  </si>
  <si>
    <t>Ingresos por Prestación de Servicios Públicos</t>
  </si>
  <si>
    <t>FECHA</t>
  </si>
  <si>
    <t>CUENTA CONTABLE</t>
  </si>
  <si>
    <t>CUENTA PRESUPUESTAL</t>
  </si>
  <si>
    <t>PÓLIZA No.</t>
  </si>
  <si>
    <t>4.1.7.3.1 Agua Potable</t>
  </si>
  <si>
    <t>I00002</t>
  </si>
  <si>
    <t xml:space="preserve">Número y tipo de póliza </t>
  </si>
  <si>
    <t>Cuenta de registro contable</t>
  </si>
  <si>
    <t>Cuenta de registro presupuestal</t>
  </si>
  <si>
    <t>P00001 Servicio Doméstico</t>
  </si>
  <si>
    <t>INGRESO CUENTA CONTABLE</t>
  </si>
  <si>
    <t>INGRESO CUENTA PRESUPUESTAL</t>
  </si>
  <si>
    <t>DESCUENTO CUENTA CONTABLE</t>
  </si>
  <si>
    <t>DESCUENTO CUENTA PRESUPUESTAL</t>
  </si>
  <si>
    <t>5.5.9.3 Bonificaciones y Descuentos Otorgados</t>
  </si>
  <si>
    <t>8.2.1 Presupuesto de Egresos Aprobado</t>
  </si>
  <si>
    <t>MEDIDO</t>
  </si>
  <si>
    <t>N/A</t>
  </si>
  <si>
    <t>DOMESTICO</t>
  </si>
  <si>
    <t>FIJA</t>
  </si>
  <si>
    <t>MARTINEZ MEDECIGO ORLANDO</t>
  </si>
  <si>
    <t>ISAIAS HERNANDEZ DE LA CRUZ</t>
  </si>
  <si>
    <t>VAZQUEZ HERNANDEZ ISMAEL</t>
  </si>
  <si>
    <t>CONEXIÓN</t>
  </si>
  <si>
    <t>ENE-MAR 2023</t>
  </si>
  <si>
    <t>ENE-ABR 2023</t>
  </si>
  <si>
    <t>DE LA CRUZ REYES MARCELINA</t>
  </si>
  <si>
    <t>ESCUDERO ESTRADA JACINTO</t>
  </si>
  <si>
    <t>NARANJO BADILLO ANGELICA</t>
  </si>
  <si>
    <t>ESTRADA HERNANDEZ ORION</t>
  </si>
  <si>
    <t>BAUSTITA BACILIO JULIO</t>
  </si>
  <si>
    <t>HERNANDEZ HERNANDEZ JUAN ALONSO</t>
  </si>
  <si>
    <t>ESTRADA CASTELAN RAFAELA</t>
  </si>
  <si>
    <t>APODDACA HERNANDEZ JUAN</t>
  </si>
  <si>
    <t>MORALES VITE OFELIO</t>
  </si>
  <si>
    <t>SEP-DIC 2022</t>
  </si>
  <si>
    <t>ENE-DIC 2022</t>
  </si>
  <si>
    <t>ENE-DIC 2023</t>
  </si>
  <si>
    <t>ENE-DIC2022-ENE 2023</t>
  </si>
  <si>
    <t>ENE-DIC 2021</t>
  </si>
  <si>
    <t>AGOS- DIC 2022</t>
  </si>
  <si>
    <t>MAY-JUL,SEP-DIC 2022</t>
  </si>
  <si>
    <t>ENE-JUL,SEP-DIC 2022</t>
  </si>
  <si>
    <t>ABR-JUL,SEP-DIC 2022</t>
  </si>
  <si>
    <t>REPORTE POLIZA DIARIA: INGRESOS POR PRESTACION DE SERVICIOS PUBLICOS</t>
  </si>
  <si>
    <t>ORTEGA HERNANDEZ JULIA</t>
  </si>
  <si>
    <t>SALAZR MARCIAL RODRIGO</t>
  </si>
  <si>
    <t>VITE ORTEGA HERON</t>
  </si>
  <si>
    <t>OLIVARES MOJICA PEDRO</t>
  </si>
  <si>
    <t>CARMEN XOCHITL HERNANDEZ HERNANDEZ</t>
  </si>
  <si>
    <t>LINARTE TOLENTINO FLOR</t>
  </si>
  <si>
    <t>BALLATO SANCHEZ EFRAIN</t>
  </si>
  <si>
    <t>MAZARIA MERIDA LOPEZ</t>
  </si>
  <si>
    <t>MARTINEZ ANGELES CAMELIA</t>
  </si>
  <si>
    <t>BALLATO VITE YOLITZMA</t>
  </si>
  <si>
    <t>BALLATO VITE EMIGDIO</t>
  </si>
  <si>
    <t>LA CAPILLA</t>
  </si>
  <si>
    <t>HERVERT CASTELAN ESTHER</t>
  </si>
  <si>
    <t>MEZA VITE ZENAIDA</t>
  </si>
  <si>
    <t>GONZALES LOPEZ ANTONIO</t>
  </si>
  <si>
    <t>HIDEROA TREJO GISELDA</t>
  </si>
  <si>
    <t>SANCHEZ MORALES OLIVA</t>
  </si>
  <si>
    <t>ZARAGOZADE LA CRUZ GERMAN</t>
  </si>
  <si>
    <t>VITE BRAVO ALVARO</t>
  </si>
  <si>
    <t>CASTILLO MEDECIGO IRMA</t>
  </si>
  <si>
    <t>VITE HERNANDEZ ZULEMA</t>
  </si>
  <si>
    <t>VITE SILVA BERTILDE TERESA</t>
  </si>
  <si>
    <t>VITE SILVA EMIGDIO</t>
  </si>
  <si>
    <t>BETANZOS VITE RAUL</t>
  </si>
  <si>
    <t>VITE SILVA MARIA DE LOS ANGELES</t>
  </si>
  <si>
    <t>HERNANDEZ SANCHEZ FELIPA</t>
  </si>
  <si>
    <t>DE LA CRUZ PEREZ GALDINO</t>
  </si>
  <si>
    <t>VITE URBANO RAUL</t>
  </si>
  <si>
    <t>VITE MARTINEZ EFRAIN</t>
  </si>
  <si>
    <t>ARENAS CORTES FLORINDA</t>
  </si>
  <si>
    <t>MOJICA RAMIREZ FLORENCIO</t>
  </si>
  <si>
    <t>GALERA BARRIO ALTO</t>
  </si>
  <si>
    <t>OSORIO GONZALES JUAN</t>
  </si>
  <si>
    <t>AQUINO HERBERT GONZALO</t>
  </si>
  <si>
    <t>CASTELAN BRAVO LUTGARDO</t>
  </si>
  <si>
    <t>CASTELAN ALVARDO DARIO</t>
  </si>
  <si>
    <t>DE LA CRUZ HERNANDEZ MANUEL</t>
  </si>
  <si>
    <t>TOMAS TORRE J. GUADALUPE</t>
  </si>
  <si>
    <t>MARTINEZ CASTILLO EFREN</t>
  </si>
  <si>
    <t>HERNANDEZ VITE EMILIA</t>
  </si>
  <si>
    <t>OLIVARES HERNANDEZ OMAR</t>
  </si>
  <si>
    <t>CASTILLO VITE GREGORIO</t>
  </si>
  <si>
    <t>HERNANDEZ LOPEZ ADALINDA</t>
  </si>
  <si>
    <t>CORTES BAUTISTA SIDRONIO</t>
  </si>
  <si>
    <t>ORTEGA VERA EDUARDO</t>
  </si>
  <si>
    <t>MOLINO BARRIO BAJO</t>
  </si>
  <si>
    <t>NARANJOS BADILLO MACEDONIA</t>
  </si>
  <si>
    <t>RAMOS VITE EUSEBIA</t>
  </si>
  <si>
    <t>HERNANDEZ DE LA CRUZ GERMAN</t>
  </si>
  <si>
    <t>EMETERIO MEZA ANGELA</t>
  </si>
  <si>
    <t>HERNANDEZ RAMOS MA. NICANOR</t>
  </si>
  <si>
    <t>ZALETA HERNANDEZ EUCARIO</t>
  </si>
  <si>
    <t>ZALETA HERNANDEZ EDMUNDO</t>
  </si>
  <si>
    <t>FERMINDE DE LA CRUZ EUSEBIO</t>
  </si>
  <si>
    <t>DE LA CRUZ VITE ALICIA</t>
  </si>
  <si>
    <t>MARTINEZ ESCUDERO ALVARO</t>
  </si>
  <si>
    <t>BAUTISTA ZAVALA DOMINGA</t>
  </si>
  <si>
    <t>MARTINEZ RAMIREZ ANA DELIA</t>
  </si>
  <si>
    <t>ZALETA ESTRADA ANGELICA</t>
  </si>
  <si>
    <t>NOGUERA VITE ANTINEA</t>
  </si>
  <si>
    <t>ARENAS BADILLO AGUSTIN GENARO</t>
  </si>
  <si>
    <t>RAMOS RODRIGUEZ ORLANDO</t>
  </si>
  <si>
    <t>VELASCO REYES MARDONIO</t>
  </si>
  <si>
    <t>PACHECO NARANJO ORTENSIA</t>
  </si>
  <si>
    <t>HERNANDEZ VITE LISDAYNE</t>
  </si>
  <si>
    <t>MONTIEL SALVADOR MANUEL</t>
  </si>
  <si>
    <t>IDALMA GOMEZ RAMOS</t>
  </si>
  <si>
    <t>BAUTISTA SALINAS RAFAELA</t>
  </si>
  <si>
    <t>COLIN HERNANDEZ GLORIA</t>
  </si>
  <si>
    <t>BADILLO ROSALES J. PRAGEDIS</t>
  </si>
  <si>
    <t>ESCUDERO SANCHEZ CLELIA</t>
  </si>
  <si>
    <t>LEINES CABRERA RABINDRANATH</t>
  </si>
  <si>
    <t>LEINES MORALES LEONARDO</t>
  </si>
  <si>
    <t>MONTIEL NOGUERA BLANDIN</t>
  </si>
  <si>
    <t>CALDEON HERNANDEZ MARGARITA</t>
  </si>
  <si>
    <t>SILVA ARENAS EMILIA</t>
  </si>
  <si>
    <t>TERAN ZEQUERA LEONIDES</t>
  </si>
  <si>
    <t>GLORIA LAVARADO FLORES</t>
  </si>
  <si>
    <t>CASTILLO MEDECIGO RAUL</t>
  </si>
  <si>
    <t>VITE SANCHEZ LAURA</t>
  </si>
  <si>
    <t>HERNANDEZ HERNANDEZ LEONARDO</t>
  </si>
  <si>
    <t>ESCUDERO SANCHEZ JULIO CESAR</t>
  </si>
  <si>
    <t>BALLATO ARENAS FREDY</t>
  </si>
  <si>
    <t>DE LA CRUZ HERNANDEZ PETRA</t>
  </si>
  <si>
    <t>VERA SANCHEZ MARCELINA</t>
  </si>
  <si>
    <t>DE LA CRUZ DE LA CRUZ EVARISTO</t>
  </si>
  <si>
    <t>CASTILLO HERNANDEZ EPIMOTEO</t>
  </si>
  <si>
    <t>ORTEGA CATELAN IRLANDO</t>
  </si>
  <si>
    <t>CASTILLO ESCUDERO SHEILA HEYBETH</t>
  </si>
  <si>
    <t>JIMENEZ CALDERON LUCINA</t>
  </si>
  <si>
    <t>HIDALGO ZOLUETA LINO</t>
  </si>
  <si>
    <t>REYES HERNANDEZ LEONARDO</t>
  </si>
  <si>
    <t>TUXPEÑO HERNANDEZ MINERVA</t>
  </si>
  <si>
    <t>BALLATO ARENAS IGNACIO</t>
  </si>
  <si>
    <t>CRUZ MONTIEL ARISTEO</t>
  </si>
  <si>
    <t>DE LA CRUZ BAUTISTA SILVERIO</t>
  </si>
  <si>
    <t>LEINES HERNANDEZ CATALINA</t>
  </si>
  <si>
    <t>DE LA CRUZ CASTELAN CRECENCIANO</t>
  </si>
  <si>
    <t>BADILLO HERNANDEZ CECILIA</t>
  </si>
  <si>
    <t>FLORES CALDERON LEOPOLDO</t>
  </si>
  <si>
    <t>MAERTINEZ NOCHEBUENA LUIS</t>
  </si>
  <si>
    <t>ANDRADE ARAGON HELIER</t>
  </si>
  <si>
    <t>GUZMAN BAUTISTA ARTEMIO</t>
  </si>
  <si>
    <t>MENDOZA OLIVARES EULOGIO</t>
  </si>
  <si>
    <t>CALDERON VITE AURORA</t>
  </si>
  <si>
    <t>GRANADOS CRUZ VICENTE</t>
  </si>
  <si>
    <t>OVIEDO TERAN ELIA</t>
  </si>
  <si>
    <t>DE LA CRUZ FLORES BONIFACIO</t>
  </si>
  <si>
    <t>CALDERON DEL ANGEL AURELIA</t>
  </si>
  <si>
    <t>BAUTISTA NARANJO ARCADIA</t>
  </si>
  <si>
    <t>RODRIGUEZ CALDERON MOISES</t>
  </si>
  <si>
    <t>HERNANDEZ SALINAS ALBERTO</t>
  </si>
  <si>
    <t>VERA SANCHEZ CIPRIANA</t>
  </si>
  <si>
    <t>REYES DE LA CRUZ GREGORIO</t>
  </si>
  <si>
    <t>VELASCO REYES TEOFILO</t>
  </si>
  <si>
    <t>DE LA CRUZ FERNANDEZ FLOENTINA</t>
  </si>
  <si>
    <t>HERNANDEZ GUZMAN MARTINA</t>
  </si>
  <si>
    <t>MARTINEZ ROSALES JUAN</t>
  </si>
  <si>
    <t>ZALETA BRAVO ARTURO</t>
  </si>
  <si>
    <t>VITE ARENAS CELIA</t>
  </si>
  <si>
    <t>RODRIGUEZ HERNANDEZ ANTONIA</t>
  </si>
  <si>
    <t>VERA SANCHEZ MAGDALENA</t>
  </si>
  <si>
    <t>HERNANDEZ HERNANDEZ AGUSTINA</t>
  </si>
  <si>
    <t>AGUILAR HERNANDEZ CARLOS</t>
  </si>
  <si>
    <t>CORTES MARIA NICOLASA</t>
  </si>
  <si>
    <t>VELASCO SANCHEZ GONZALO</t>
  </si>
  <si>
    <t>GONZALEZ HERMINDA</t>
  </si>
  <si>
    <t>ESTRADA HERNANDEZ MARIA</t>
  </si>
  <si>
    <t>ORTIZ ESTRADA EDGAR YAHIR</t>
  </si>
  <si>
    <t>ORTIZ ESTRADA EDUARDO</t>
  </si>
  <si>
    <t>ORTIZ VIZUETH EDUARDO</t>
  </si>
  <si>
    <t>RODRIGUEZ HERNANDEZ ORALIA</t>
  </si>
  <si>
    <t>HERMINIO PEREZ VELASCO</t>
  </si>
  <si>
    <t>VITE REYES GAUDENCIO</t>
  </si>
  <si>
    <t>DE LA CRUZ MONTIEL ADELA</t>
  </si>
  <si>
    <t>DE LA CRUZ ESCUDERO SIMON</t>
  </si>
  <si>
    <t>OLIVARES MARTINEZ LEOCADIA</t>
  </si>
  <si>
    <t>MORENO BALTAZAR MELESIO</t>
  </si>
  <si>
    <t>VELASCO MARTINEZ JOSE ANGEL</t>
  </si>
  <si>
    <t>CATAÑO HERNANDEZ MARIANO</t>
  </si>
  <si>
    <t>DE LA CRUZ REYES ONESIMO</t>
  </si>
  <si>
    <t>CASTILLO MEDECIGO GERMAN GUADALUPE</t>
  </si>
  <si>
    <t>REYES VITE ENEDINA</t>
  </si>
  <si>
    <t>VELASCO VELASCO CRISTINA</t>
  </si>
  <si>
    <t>BAUTISTA ALVARADO CIRILO</t>
  </si>
  <si>
    <t>ORTEGA GONZALES AGUSTIN</t>
  </si>
  <si>
    <t>DE LA CRUZ VITE JOEL</t>
  </si>
  <si>
    <t>DE LA CRUZ DE LA CRUZ PONCIANO</t>
  </si>
  <si>
    <t>LARA HERNANDEZ MA. LUCIA</t>
  </si>
  <si>
    <t>CALDERON DE LA CRUZ JOSE</t>
  </si>
  <si>
    <t>BAUTISTA CRUZ ANTONIO</t>
  </si>
  <si>
    <t>CRUZ MONTIEL DEMECIO</t>
  </si>
  <si>
    <t>DEL ANGEL BADILLO ALMA</t>
  </si>
  <si>
    <t>DE LA CRUZ RIVERA ARMANDO</t>
  </si>
  <si>
    <t>HERNANDEZ DE LA CRUZ SANDRA</t>
  </si>
  <si>
    <t>BAUTISTA HERNANDEZ CRUZ</t>
  </si>
  <si>
    <t>RAMIREZ CORTES ELIDA</t>
  </si>
  <si>
    <t>HERNANDEZ RAMIREZ ARMANDO</t>
  </si>
  <si>
    <t>IGLESIA EBEN EZER</t>
  </si>
  <si>
    <t>RAMOS RODRIGUEZ ERNESTO</t>
  </si>
  <si>
    <t>NOCHEBUENA GARCIA JUANA</t>
  </si>
  <si>
    <t>RAMIREZ CHAVEZ MARCOS</t>
  </si>
  <si>
    <t>DE LA CRUZ VITE IMELDA</t>
  </si>
  <si>
    <t>ORTEGA ORELLAN ALVARA</t>
  </si>
  <si>
    <t>ORTEGA ORTEGA CARLOS</t>
  </si>
  <si>
    <t>ORTEGA VITE AIRAM ANELE</t>
  </si>
  <si>
    <t>ALARCON RODRIGUEZ JOSE LUIS</t>
  </si>
  <si>
    <t>RODRIGUEZ CORTES RUFINA</t>
  </si>
  <si>
    <t>RODRIGEZ BRAVO LEONOR</t>
  </si>
  <si>
    <t>SOSA MAR MARIBEL</t>
  </si>
  <si>
    <t>REYES HERNANDEZ GERONIMO</t>
  </si>
  <si>
    <t>MARTINEZ HERNANDEZ AGUSTIN</t>
  </si>
  <si>
    <t>MORALES FLORES AGRIPINO</t>
  </si>
  <si>
    <t>GARCIA CASTELAM MISAEL</t>
  </si>
  <si>
    <t>ESCUDERO SONI RAMIRO</t>
  </si>
  <si>
    <t>MEZA VITE GENOVEVA</t>
  </si>
  <si>
    <t>ESCUDERO BELTRAN MA. JOSEFINA</t>
  </si>
  <si>
    <t>HERNANDEZ RODRIGUEZ HORTENCIA</t>
  </si>
  <si>
    <t>HERNANDEZ CERECEDO ELISEO</t>
  </si>
  <si>
    <t>AQUINO REYES MARIA</t>
  </si>
  <si>
    <t>HERNANDEZ CUELLAR CUAUHTEMOC</t>
  </si>
  <si>
    <t>ALVARADO VITE ARTURO</t>
  </si>
  <si>
    <t>VELEZ ORTEGA ODON</t>
  </si>
  <si>
    <t>ORTEGA VITE SILVIANO</t>
  </si>
  <si>
    <t>HERNANDEZ CUELLAR AMANCIO</t>
  </si>
  <si>
    <t>RAMOS SANCHEZ CELENE</t>
  </si>
  <si>
    <t>RAMIREZ MENDEA ALFREDO</t>
  </si>
  <si>
    <t>GARCIA HERNANDEZ LEOCADIO</t>
  </si>
  <si>
    <t>DE JESUS HERNANDEZ LEONARDO</t>
  </si>
  <si>
    <t>NOCHEBUENA BRAVO ALBA</t>
  </si>
  <si>
    <t>HERNANDEZ HERNANDEZ ANGEL</t>
  </si>
  <si>
    <t>ESCUDERO LICONA HILDA</t>
  </si>
  <si>
    <t>ESCUDERO ZALETA HILDA</t>
  </si>
  <si>
    <t>BAUTISTA HERNANDEZ NICOLAS</t>
  </si>
  <si>
    <t>HERNANDEZ VITE JESUS</t>
  </si>
  <si>
    <t>VITE HERNANDEZ RAMON</t>
  </si>
  <si>
    <t>PEREZ BAUTISTA EUSTOLIA</t>
  </si>
  <si>
    <t>HERRERA HERNANDEZ FELIPE</t>
  </si>
  <si>
    <t>BAUTISTA DOLORES MOISES</t>
  </si>
  <si>
    <t>MEDECIGO SANCHEZ ISMAEL</t>
  </si>
  <si>
    <t>TEMPLO EL CALVARIO</t>
  </si>
  <si>
    <t>HERNANDEZ FLORES EUSEBIO</t>
  </si>
  <si>
    <t>GONZALESZ BAUTISTA MADELINA</t>
  </si>
  <si>
    <t>DE LA CRUZ MAGDALENA MANUEL</t>
  </si>
  <si>
    <t>ESCUDERO ZALETA ANTONINO</t>
  </si>
  <si>
    <t>ESCUDERO ZALETA EDUVIGES</t>
  </si>
  <si>
    <t>BALLATO SANCHEZ RICARDO</t>
  </si>
  <si>
    <t>BALLATO SANCHEZ JESUS</t>
  </si>
  <si>
    <t>JIMENEZ VELAZQUEZ EMILIA</t>
  </si>
  <si>
    <t>LARA ARENAS LEONIDES</t>
  </si>
  <si>
    <t>ESTRADA BAUTISTA AMELIA</t>
  </si>
  <si>
    <t>ESCUDERO ZALETA MARIA DE JESUS</t>
  </si>
  <si>
    <t>DE LA CRUZ HERNANDEZ HONORIO</t>
  </si>
  <si>
    <t>VITE BAUTISTA JULIA</t>
  </si>
  <si>
    <t>BUSTAMANTE RAMON MA. CARMELA</t>
  </si>
  <si>
    <t>HERNANDEZ MARIA RAFAELA</t>
  </si>
  <si>
    <t>BAUTISTA ALVARADO JAIME</t>
  </si>
  <si>
    <t>LEINES HERNANDEZ ESTHER</t>
  </si>
  <si>
    <t>BAUTISTA CORTES ROBERTA</t>
  </si>
  <si>
    <t>ZALETA MOENTIEL DIGNA</t>
  </si>
  <si>
    <t>ZALETA MOENTIEL MARGARITA</t>
  </si>
  <si>
    <t>DE LA CRUZ REYES CRISTINA</t>
  </si>
  <si>
    <t>RODRIGUEZ AQUINO MARIBEL</t>
  </si>
  <si>
    <t>GONZALEZ VALENTIN ANTONIO</t>
  </si>
  <si>
    <t>DE LA CRUZ REYES ALEJANDRINA</t>
  </si>
  <si>
    <t>DE LA CRUZ REYES HERLINDA</t>
  </si>
  <si>
    <t>DE LA CRUZ REYES EMILIA</t>
  </si>
  <si>
    <t>FECHA: 02 DE ENERO 2023</t>
  </si>
  <si>
    <t>MUERTA</t>
  </si>
  <si>
    <t>PUBLICO</t>
  </si>
  <si>
    <t>COM. MED</t>
  </si>
  <si>
    <t>ENE-FEB 2023</t>
  </si>
  <si>
    <t>MAR-MAY 2022</t>
  </si>
  <si>
    <t>FEB -DIC 2023</t>
  </si>
  <si>
    <t>ENE-JUN 2023</t>
  </si>
  <si>
    <t>AGOS - DIC 2022</t>
  </si>
  <si>
    <t>ENE- DIC 2023</t>
  </si>
  <si>
    <t>ENE - DIC 2023</t>
  </si>
  <si>
    <t>DIC 2019 - FEB 2022</t>
  </si>
  <si>
    <t>JUL - DIC 2022</t>
  </si>
  <si>
    <t>FEB2022 - ENE 2023</t>
  </si>
  <si>
    <t>MAY-JUL 2022</t>
  </si>
  <si>
    <t>ENE2022-ENE2023</t>
  </si>
  <si>
    <t>NOV 2021-DIC 2022</t>
  </si>
  <si>
    <t>OCT2022-ENE 2023</t>
  </si>
  <si>
    <t>JUL.OCT 2022</t>
  </si>
  <si>
    <t xml:space="preserve">ENE- DIC 2023|  </t>
  </si>
  <si>
    <t>DIC2022-FEB 2023</t>
  </si>
  <si>
    <t>NOV2021-ENE2023</t>
  </si>
  <si>
    <t>MAR-DIC 2022</t>
  </si>
  <si>
    <t>SEP-OCT 2022</t>
  </si>
  <si>
    <t>ABR - DIC 2022</t>
  </si>
  <si>
    <t>MAR- OCT 2022</t>
  </si>
  <si>
    <t>MAY2022-FEB 2023</t>
  </si>
  <si>
    <t>OCT2022-FEB 2023</t>
  </si>
  <si>
    <t>ENE2022-ENE 2023</t>
  </si>
  <si>
    <t>FEB 2022-ENE 2023</t>
  </si>
  <si>
    <t>OCT2022-ENE2023</t>
  </si>
  <si>
    <t>ENE2018-NOV 2019</t>
  </si>
  <si>
    <t>NOV 2022-ENE2023</t>
  </si>
  <si>
    <t>ABR2021-ENE2022</t>
  </si>
  <si>
    <t>NOV2022-ENE2023</t>
  </si>
  <si>
    <t>ENE2020-ENE2023</t>
  </si>
  <si>
    <t>MAY 2022-ENE 2023</t>
  </si>
  <si>
    <t>SEP2022-ENE2023</t>
  </si>
  <si>
    <t>MAR2022-ENE2023</t>
  </si>
  <si>
    <t>ENE-DIC2023</t>
  </si>
  <si>
    <t>FEB-DIC 2023</t>
  </si>
  <si>
    <t>FEB-DIC2023</t>
  </si>
  <si>
    <t>JUL-ENE 2023</t>
  </si>
  <si>
    <t>FEB2022-ENE2023</t>
  </si>
  <si>
    <t>ENE2022-FEB 2023</t>
  </si>
  <si>
    <t>MAR 2022-ENE 2023</t>
  </si>
  <si>
    <t>JUN2022-ENE2023</t>
  </si>
  <si>
    <t>ENE - JUN 2023</t>
  </si>
  <si>
    <t>NOV 2022-ENE 2023</t>
  </si>
  <si>
    <t>DIC2022-ENE2023</t>
  </si>
  <si>
    <t>SEP202-ENE2023</t>
  </si>
  <si>
    <t>ABR-AGOS 2022</t>
  </si>
  <si>
    <t>ENE-DIC2022</t>
  </si>
  <si>
    <t>ENE2018-ENE2020</t>
  </si>
  <si>
    <t>NOV-DIC 2022</t>
  </si>
  <si>
    <t>MAR 2022-ENE2023</t>
  </si>
  <si>
    <t>JUL-NOV 2022</t>
  </si>
  <si>
    <t>JUL2022-ENE2023</t>
  </si>
  <si>
    <t>SEP 2022-ENE 2023</t>
  </si>
  <si>
    <t>SEP-OCT2022</t>
  </si>
  <si>
    <t>NOV2020-ENE 2023</t>
  </si>
  <si>
    <t>MAY2021-ENE2023</t>
  </si>
  <si>
    <t>ENE-FEB 2018</t>
  </si>
  <si>
    <t>ENE202-ENE 2023</t>
  </si>
  <si>
    <t>ABR2022-ENE2023</t>
  </si>
  <si>
    <t>JUN-AGOS 2022</t>
  </si>
  <si>
    <t>DIC2022-ENE 2023</t>
  </si>
  <si>
    <t>ENE-ABR 2022</t>
  </si>
  <si>
    <t>DIC2021-ABR 2022</t>
  </si>
  <si>
    <t>MAR2019-SEP2020</t>
  </si>
  <si>
    <t>ABR-DIC 2022</t>
  </si>
  <si>
    <t>NOV 2021-ENE2023</t>
  </si>
  <si>
    <t>AGOS2022-ENE2023</t>
  </si>
  <si>
    <t>ENE-MAY 2023</t>
  </si>
  <si>
    <t>SEP-NOV 2022</t>
  </si>
  <si>
    <t>dic202- mar 2023</t>
  </si>
  <si>
    <t>OCT2021-DIC2022</t>
  </si>
  <si>
    <t>MAY-SEP 2022</t>
  </si>
  <si>
    <t>JUN-JUL 2022</t>
  </si>
  <si>
    <t>NOV2022-JUN 2023</t>
  </si>
  <si>
    <t>ENE2021-ENE2022</t>
  </si>
  <si>
    <t>SEP2022-ENE 2023</t>
  </si>
  <si>
    <t>DIC2022-MA 2023</t>
  </si>
  <si>
    <t>JUL-DIC2022</t>
  </si>
  <si>
    <t>JUL-DIC 2021</t>
  </si>
  <si>
    <t>COMERCIAL</t>
  </si>
  <si>
    <t xml:space="preserve">COMERCIAL </t>
  </si>
  <si>
    <t>IVA</t>
  </si>
  <si>
    <t>ESCUDERO SONI ALBA</t>
  </si>
  <si>
    <t>MEDECIGO LOPEZ ENRIQUE</t>
  </si>
  <si>
    <t>SANTIAGO HERNANDEZ ANGEL</t>
  </si>
  <si>
    <t>HERNANDEZ MONZALVO ELCI ORALIA</t>
  </si>
  <si>
    <t>BALLATO SANCHEZ ESNEIDER</t>
  </si>
  <si>
    <t>BUSTOS LORENZO IMELDA</t>
  </si>
  <si>
    <t>VELAZCO HERNANDEZ PEDRO</t>
  </si>
  <si>
    <t>VELASCO REYES JUSTINO</t>
  </si>
  <si>
    <t>MEDECIGO LEINES ELMER MOISES</t>
  </si>
  <si>
    <t>JONGUITUD JONGUITUD ALVARO JAVIER</t>
  </si>
  <si>
    <t>VELASCO SANCHEZ JAVIER</t>
  </si>
  <si>
    <t>HERNANDEZ HERNANDEZ ALONSO</t>
  </si>
  <si>
    <t>HERNANDEZ AGUIRRE MANUEL</t>
  </si>
  <si>
    <t>HERNANDEZ ESCUDERO FORTUNATO</t>
  </si>
  <si>
    <t>ALVARADO HERNANDEZ MIRIA</t>
  </si>
  <si>
    <t>LARA HERNANDEZ OLIVA</t>
  </si>
  <si>
    <t>RIVERA MORENO GREGORIA</t>
  </si>
  <si>
    <t>ESTRADA MORALES DORA LUZ</t>
  </si>
  <si>
    <t>RODRIGUEZ AQUINO GRISELDA</t>
  </si>
  <si>
    <t>MARTINEZ LARA AURORA</t>
  </si>
  <si>
    <t>OLIVARES MARTINEZ JORGE</t>
  </si>
  <si>
    <t>CASTELAN GOMEZ JOSE LUIS</t>
  </si>
  <si>
    <t>IMELDA CALDERON DEL ANGEL</t>
  </si>
  <si>
    <t>JIMENEZ SALAZAR NOE</t>
  </si>
  <si>
    <t>JIMENEZ SALAZAR YOLANDA</t>
  </si>
  <si>
    <t>CALDERON LARA JOSE</t>
  </si>
  <si>
    <t>CASTILLO ORELAN VALERIANO</t>
  </si>
  <si>
    <t>FLORES CORTES ALBERTO</t>
  </si>
  <si>
    <t>ESCUDERO BELTRAN RIGOBERTO</t>
  </si>
  <si>
    <t>CALDERON HERNANDEZ MARGARITA</t>
  </si>
  <si>
    <t>CALDERON HERNANDEZ PRIMITIVA</t>
  </si>
  <si>
    <t>CALDERON HERNANDEZ ANASTACIO</t>
  </si>
  <si>
    <t>CRUZ HERNANDEZ SOFIA</t>
  </si>
  <si>
    <t>ALVARADO BADILLO FLORENCIO</t>
  </si>
  <si>
    <t>BADILLO LARA MARIA HERLINDA</t>
  </si>
  <si>
    <t>RAMIREZ TERAN DAMASO</t>
  </si>
  <si>
    <t>SANCHEZ HERNANDEZ ANATALIA</t>
  </si>
  <si>
    <t>RAMOS ORTEGA ROLANDO</t>
  </si>
  <si>
    <t>BAUTISTA VELAZCO LEONARDA</t>
  </si>
  <si>
    <t>OSORIO MARTINEZ PANFILO</t>
  </si>
  <si>
    <t>JIMENEZ SALAZAR ESTHER</t>
  </si>
  <si>
    <t>JIMENEZ SALAZAR ABRAHAM</t>
  </si>
  <si>
    <t>JUL2022-FEB 2023</t>
  </si>
  <si>
    <t>JUL2022-MAY 2023</t>
  </si>
  <si>
    <t>FEB-JUN2017</t>
  </si>
  <si>
    <t>ENE-OCT 2023</t>
  </si>
  <si>
    <t>ENE- FEB 2023</t>
  </si>
  <si>
    <t>MAR-ABR 2023</t>
  </si>
  <si>
    <t>AGOS2022-MAR 2023</t>
  </si>
  <si>
    <t>OCT 2021-MAR 2023</t>
  </si>
  <si>
    <t>ENE-JUN 2022</t>
  </si>
  <si>
    <t>AGO2022-MAR 2023</t>
  </si>
  <si>
    <t>ENE-NOV 2022</t>
  </si>
  <si>
    <t>DIC2022-JUL2023</t>
  </si>
  <si>
    <t>MAY2022-MAR2023</t>
  </si>
  <si>
    <t>FEB-MAR 2023</t>
  </si>
  <si>
    <t>FEB 2020-MAR 2021</t>
  </si>
  <si>
    <t>ENE-JUN2023</t>
  </si>
  <si>
    <t>ABR2018-FEB 2020</t>
  </si>
  <si>
    <t>FEB - MAR 2023</t>
  </si>
  <si>
    <t>DIC2022-MAR 2023</t>
  </si>
  <si>
    <t>OCT 2022-MAR 2023</t>
  </si>
  <si>
    <t>ENE22-MAR 2023</t>
  </si>
  <si>
    <t>FEB2020-DIC2022</t>
  </si>
  <si>
    <t>ENE2022-MAR2023</t>
  </si>
  <si>
    <t>JUL-NOV2017</t>
  </si>
  <si>
    <t>JUN2022-MAR2023</t>
  </si>
  <si>
    <t>SEP2022-MAR2023</t>
  </si>
  <si>
    <t>FECHA: 01 DE MARZO 2023</t>
  </si>
  <si>
    <t>ORGANISMO: COMISION DE AGUA POTABLE ALCANTARILLADO Y SANEAMIENTO DEL MUNICIPIO DE HUAUTLA, HIDALGO</t>
  </si>
  <si>
    <t>FECHA: 02 DE MARZO 2023</t>
  </si>
  <si>
    <t>FECHA: 03 DE MARZO 2023</t>
  </si>
  <si>
    <t>FECHA: 05 DE MARZO 2023</t>
  </si>
  <si>
    <t>FECHA: 09 DE MARZO 2023</t>
  </si>
  <si>
    <t>FECHA: 12 DE MARZO 2023</t>
  </si>
  <si>
    <t>FECHA: 13 DE MARZO 2023</t>
  </si>
  <si>
    <t>FECHA: 14 DE MARZO 2023</t>
  </si>
  <si>
    <t>FECHA: 30 DE MARZO 2023</t>
  </si>
  <si>
    <t>FECHA: 29 DE MARZO 2023</t>
  </si>
  <si>
    <t>FECHA: 28 DE MARZO 2023</t>
  </si>
  <si>
    <t>FECHA: 27 DE MARZO 2023</t>
  </si>
  <si>
    <t>FECHA: 26 DE MARZO 2023</t>
  </si>
  <si>
    <t>FECHA: 24 DE MARZO 2023</t>
  </si>
  <si>
    <t>FECHA: 23 DE MARZO 2023</t>
  </si>
  <si>
    <t>FECHA: 22 DE MARZO 2023</t>
  </si>
  <si>
    <t>FECHA: 17 DE MARZO 2023</t>
  </si>
  <si>
    <t>FECHA: 03 DE ENERO 2023</t>
  </si>
  <si>
    <t>FECHA: 04 DE ENERO 2023</t>
  </si>
  <si>
    <t>FECHA: 05 DE ENERO 2023</t>
  </si>
  <si>
    <t>FECHA: 06 DE ENERO 2023</t>
  </si>
  <si>
    <t>FECHA: 08 DE ENERO 2023</t>
  </si>
  <si>
    <t>FECHA: 09 DE ENERO 2023</t>
  </si>
  <si>
    <t>FECHA: 10 DE ENERO 2023</t>
  </si>
  <si>
    <t>FECHA: 11 DE ENERO 2023</t>
  </si>
  <si>
    <t>FECHA: 12 DE ENERO 2023</t>
  </si>
  <si>
    <t>FECHA: 13 DE ENERO 2023</t>
  </si>
  <si>
    <t>FECHA: 15 DE ENERO 2023</t>
  </si>
  <si>
    <t>FECHA: 16 DE ENERO 2023</t>
  </si>
  <si>
    <t>FECHA: 17 DE ENERO 2023</t>
  </si>
  <si>
    <t>FECHA: 18 DE ENERO 2023</t>
  </si>
  <si>
    <t>FECHA: 19 DE ENERO 2023</t>
  </si>
  <si>
    <t>FECHA: 20 DE ENERO 2023</t>
  </si>
  <si>
    <t>FECHA: 22 DE ENERO 2023</t>
  </si>
  <si>
    <t>FECHA: 23 DE ENERO 2023</t>
  </si>
  <si>
    <t>FECHA: 24 DE ENERO 2023</t>
  </si>
  <si>
    <t>FECHA: 25 DE ENERO 2023</t>
  </si>
  <si>
    <t>FECHA: 26 DE ENERO 2023</t>
  </si>
  <si>
    <t>FECHA: 27 DE ENERO 2023</t>
  </si>
  <si>
    <t>FECHA: 29 DE ENERO 2023</t>
  </si>
  <si>
    <t>FECHA: 30 DE ENERO 2023</t>
  </si>
  <si>
    <t>FECHA: 31 DE ENERO 2023</t>
  </si>
  <si>
    <t>FECHA:01/02/2023</t>
  </si>
  <si>
    <t>ORGANISMO:COMISION DE AGUA POTABLE, ALCANTARILLADO Y SANEAMIENTO DEL MUNICIPIO DE HUAUTLA, HGO.</t>
  </si>
  <si>
    <t>HERRERA HERNANDEZ MAXIMO</t>
  </si>
  <si>
    <t>GOMEZ VITE MARICELA</t>
  </si>
  <si>
    <t>MARTINEZ HERNANDEZ ELIBERTO</t>
  </si>
  <si>
    <t>GARCIA ORTEGA JULIAN</t>
  </si>
  <si>
    <t>FECHA:02/02/2023</t>
  </si>
  <si>
    <t>BADILLO VITE EGLANTINA</t>
  </si>
  <si>
    <t>VERA CASTILLO JAVIER</t>
  </si>
  <si>
    <t>ESCUDERO SONI RUBISEL</t>
  </si>
  <si>
    <t>LEANDRO HERRERA OFELIA</t>
  </si>
  <si>
    <t>FECHA:03/02/2023</t>
  </si>
  <si>
    <t>HERNANDEZ HERNANDEZ OLAYO</t>
  </si>
  <si>
    <t>FECHA:05/02/2023</t>
  </si>
  <si>
    <t>JIMENES CRUZ LIDIA</t>
  </si>
  <si>
    <t>BAUTISTA MARTINEZ PABLO</t>
  </si>
  <si>
    <t>FECHA:07/02/2023</t>
  </si>
  <si>
    <t>RAMIREZ MENDEZ ALFREDO</t>
  </si>
  <si>
    <t>OCT2022-FEB2023</t>
  </si>
  <si>
    <t>ESCUDERO ORTEGA ARLET</t>
  </si>
  <si>
    <t>DIC2021-FEB 2023</t>
  </si>
  <si>
    <t>GALERA</t>
  </si>
  <si>
    <t>FECHA:08/02/2023</t>
  </si>
  <si>
    <t>ANDRADE CASTILLO LUIS MARTIN</t>
  </si>
  <si>
    <t>CASTELAN RAMIREZ DOROTEA</t>
  </si>
  <si>
    <t>LEINES NOGUERA ROSSLIN</t>
  </si>
  <si>
    <t>VELASCO HERNANDEZ PEDRO</t>
  </si>
  <si>
    <t>AGOS2022-ENE203</t>
  </si>
  <si>
    <t>HERNANDEZ ANAYA ALEJANDRA</t>
  </si>
  <si>
    <t>MAY-JUN 2022</t>
  </si>
  <si>
    <t>MAR-JUL2023</t>
  </si>
  <si>
    <t>ORTEGA GONZALEZ ROBERTO</t>
  </si>
  <si>
    <t>BADILLO CASTELAN JAIME</t>
  </si>
  <si>
    <t>FECHA:10/02/2023</t>
  </si>
  <si>
    <t>HERNANDEZ HERNANDEZ PISIONA</t>
  </si>
  <si>
    <t>FEB-OCT 2022</t>
  </si>
  <si>
    <t>ALVAREZ FELIX MA. ISABEL</t>
  </si>
  <si>
    <t>FECHA:12/02/2023</t>
  </si>
  <si>
    <t>CASTAÑEDA FLORES LUIS</t>
  </si>
  <si>
    <t>MAR2022-FEB 2023</t>
  </si>
  <si>
    <t>RAMOS HERNANDEZ LEONEL</t>
  </si>
  <si>
    <t>FECHA:13/02/2023</t>
  </si>
  <si>
    <t>NOGUERA VITE ARCADIO</t>
  </si>
  <si>
    <t>SEP2020-ENE 2021</t>
  </si>
  <si>
    <t>FECHA:14/02/2023</t>
  </si>
  <si>
    <t>VITE HERNANDEZ ALFONSO</t>
  </si>
  <si>
    <t>AGOS-NOV 2022</t>
  </si>
  <si>
    <t>CLARKELOPEZ EVERLIN</t>
  </si>
  <si>
    <t>MAR-DIC 2023</t>
  </si>
  <si>
    <t>FECHA:16/02/2023</t>
  </si>
  <si>
    <t>FECHA:19/02/2023</t>
  </si>
  <si>
    <t>BAUTISTA ARENAS EUGENIO</t>
  </si>
  <si>
    <t>OCT2022-FEB 203</t>
  </si>
  <si>
    <t>FECHA:20/02/2023</t>
  </si>
  <si>
    <t>RODRIGUEZCORTES RUFINA</t>
  </si>
  <si>
    <t>FECHA:21/02/2023</t>
  </si>
  <si>
    <t>GRANADOS CRUZ GREGORIO</t>
  </si>
  <si>
    <t>MAR2020-JUL 2023</t>
  </si>
  <si>
    <t>FECHA:22/02/2023</t>
  </si>
  <si>
    <t>ALARCON ARENAS EMELIN JAZMIN</t>
  </si>
  <si>
    <t>JUN2022-FEB 2023</t>
  </si>
  <si>
    <t>MORENO BATAZAR MELESIO</t>
  </si>
  <si>
    <t>FECHA:23/02/2023</t>
  </si>
  <si>
    <t>HERNANDEZ BADILLO ALVARO</t>
  </si>
  <si>
    <t>ENE-JUN 203</t>
  </si>
  <si>
    <t>VITE ARENAS VICTORINO</t>
  </si>
  <si>
    <t>ENE-FEB2023</t>
  </si>
  <si>
    <t>DE LA CRUZ REYES MACLOVIO</t>
  </si>
  <si>
    <t>HERNANDEZ RIVERA OCEAS</t>
  </si>
  <si>
    <t>FECHA:24/02/2023</t>
  </si>
  <si>
    <t>SANTOS CASTELLANOS ABRAHAM</t>
  </si>
  <si>
    <t>ROSAS MARTINEZ JUSTINO</t>
  </si>
  <si>
    <t>FECHA:27/02/2023</t>
  </si>
  <si>
    <t>VARGAS SILVA JAIME</t>
  </si>
  <si>
    <t>RAMOS SILVESTRE YOODANCY</t>
  </si>
  <si>
    <t>NOV2022-FEB 2023</t>
  </si>
  <si>
    <t>LARA SALVADOR NELIDA</t>
  </si>
  <si>
    <t>FECHA: 02 DE ABRIL 2023</t>
  </si>
  <si>
    <t>GONZALEZ NOCHEBUENA JESUS</t>
  </si>
  <si>
    <t>HERNANDEZ DE LA CRUZ JUVENTINA</t>
  </si>
  <si>
    <t>ORTEGA PEREZ VALVINA</t>
  </si>
  <si>
    <t>ORTEGA ALEJO NABOR</t>
  </si>
  <si>
    <t>HERNANDEZ BAUTISTA SEFERINO</t>
  </si>
  <si>
    <t>CORTES NOCHEBUENA JOSE</t>
  </si>
  <si>
    <t>HERNANDEZ HERNANDEZ ARMANDO</t>
  </si>
  <si>
    <t>CAMERINA HERNANDEZ MARIA</t>
  </si>
  <si>
    <t>BAUTISTA RAMOS SERGIO</t>
  </si>
  <si>
    <t>SOTERO REYES MAXIMO</t>
  </si>
  <si>
    <t>MEDECIGO MEZA VANESSA</t>
  </si>
  <si>
    <t>MARTINEZ ORTEGA JAIME</t>
  </si>
  <si>
    <t>DE LA CRUZ HERNANDEZ JUVENTINO</t>
  </si>
  <si>
    <t>FLORES CADLDERON LEOPOLDO</t>
  </si>
  <si>
    <t>ORTEGA ORTEGA MARTIN</t>
  </si>
  <si>
    <t>ZOLUETA OLIVARES NABOR</t>
  </si>
  <si>
    <t>BADILLO MEDECIGO MARIA IRENE</t>
  </si>
  <si>
    <t>LEINES ESCUDERO GONZALO</t>
  </si>
  <si>
    <t>LEINES ESCUDERO JOSE LUIS</t>
  </si>
  <si>
    <t>DE LA CRUZ VITE LEONEL</t>
  </si>
  <si>
    <t>VITE ARENAS ANASTACIO</t>
  </si>
  <si>
    <t>HERNANDEZ BADILLO ANATOLIA</t>
  </si>
  <si>
    <t>BALLATO HERNANDEZ MIGUEL</t>
  </si>
  <si>
    <t>LEINES MEDECIGO LIZBETH GABRIELA</t>
  </si>
  <si>
    <t>GRANADOS CRUZ CAROLINA</t>
  </si>
  <si>
    <t>GONZALEZ BAUTISTA MADELINA</t>
  </si>
  <si>
    <t>REYES HERNANDEZ PRISCO</t>
  </si>
  <si>
    <t>ORTEGA GONZALEZ JORGE EMILIO</t>
  </si>
  <si>
    <t>CASTELAN MARTINEZ MA. IRENE</t>
  </si>
  <si>
    <t>SANCHEZ MORALEZ OLIVA</t>
  </si>
  <si>
    <t>CASTALEDA ROSALES ROBERTO</t>
  </si>
  <si>
    <t>HERNANDEZ MEDINA JORDAN ESAU</t>
  </si>
  <si>
    <t>MARTINEZ LARA LIBRADA</t>
  </si>
  <si>
    <t>CALDERON ANGELES JOSE</t>
  </si>
  <si>
    <t>LARA SALVADOR LUIS</t>
  </si>
  <si>
    <t>JOSE CIRILO MEZA OLIVARES</t>
  </si>
  <si>
    <t>HERNANDEZ VITE DIONICIO</t>
  </si>
  <si>
    <t>MARTINEZ SANCHEZ ANICETO</t>
  </si>
  <si>
    <t>LARA DE LA CRUZ MARGARITA</t>
  </si>
  <si>
    <t>JIMENEZ VELAZQUEZ JOSE FILOMENO</t>
  </si>
  <si>
    <t>ORTEGA MENDOZA ODILONA</t>
  </si>
  <si>
    <t>DE LA CRUZ HERNANDEZ EVARISTO</t>
  </si>
  <si>
    <t>FEB-JUL 2022</t>
  </si>
  <si>
    <t>MAR-AGOS 2022</t>
  </si>
  <si>
    <t>ABR-JUN 2023</t>
  </si>
  <si>
    <t>ABR2022-ABR 2023</t>
  </si>
  <si>
    <t>JUL2021-OCT 2022</t>
  </si>
  <si>
    <t>OCT2020-JUL2021</t>
  </si>
  <si>
    <t>FEB 2022-ENE2023</t>
  </si>
  <si>
    <t>JUL2022-ABR2023</t>
  </si>
  <si>
    <t>JUL 2022-ABR 2023</t>
  </si>
  <si>
    <t>ENE2022-ABR 2023</t>
  </si>
  <si>
    <t>ABR-MAY 2023</t>
  </si>
  <si>
    <t>NOV2022-ABR 2023</t>
  </si>
  <si>
    <t>DIC2022-ABR 2023</t>
  </si>
  <si>
    <t>FEB -MAR 2023</t>
  </si>
  <si>
    <t>ENE - MAR 2023</t>
  </si>
  <si>
    <t>MAY2021-ABR 2023</t>
  </si>
  <si>
    <t>FEB-ABR  2023</t>
  </si>
  <si>
    <t>FEB 2020-ABR 2023</t>
  </si>
  <si>
    <t>MAR - ABR 2023</t>
  </si>
  <si>
    <t>MAR - MAY 2023</t>
  </si>
  <si>
    <t>NOV2014-SEP2016</t>
  </si>
  <si>
    <t>JUL-SEP 2023</t>
  </si>
  <si>
    <t>ENE2018-ABR 2023</t>
  </si>
  <si>
    <t>MAY 2022-ABR 2023</t>
  </si>
  <si>
    <t>ENE-ABR2023</t>
  </si>
  <si>
    <t>FEB - ABR 2023</t>
  </si>
  <si>
    <t>MAY DIC 2022</t>
  </si>
  <si>
    <t>ENE-AGOS 2023</t>
  </si>
  <si>
    <t>FECHA: 18 DE ABRIL 2023</t>
  </si>
  <si>
    <t>FECHA: 17 DE ABRIL 2023</t>
  </si>
  <si>
    <t>FECHA: 16 DE ABRIL 2023</t>
  </si>
  <si>
    <t>FECHA: 11 DE ABRIL 2023</t>
  </si>
  <si>
    <t>FECHA: 10 DE ABRIL 2023</t>
  </si>
  <si>
    <t>FECHA: 09 DE ABRIL 2023</t>
  </si>
  <si>
    <t>FECHA: 05 DE ABRIL 2023</t>
  </si>
  <si>
    <t>FECHA: 04 DE ABRIL 2023</t>
  </si>
  <si>
    <t>FECHA: 03 DE ABRIL 2023</t>
  </si>
  <si>
    <t>FECHA: 02 DE MAYO 2023</t>
  </si>
  <si>
    <t>GLORIA ALVARADO FLORES</t>
  </si>
  <si>
    <t>HERNANDEZ VITE LEONIDES</t>
  </si>
  <si>
    <t>LEANDRO HERRER OFELIA</t>
  </si>
  <si>
    <t>MEZA VITE EUSEBIO</t>
  </si>
  <si>
    <t>DE LA CRUZ VITE LINO</t>
  </si>
  <si>
    <t>ZALETA MONTIEL MARGARITA</t>
  </si>
  <si>
    <t>ZALETA MONTIEL DIGNA</t>
  </si>
  <si>
    <t>LEINES ESCUDERO OSWALDO</t>
  </si>
  <si>
    <t>CORTES DE LA CRUZ NICOLAS</t>
  </si>
  <si>
    <t>VITE RAMOS YOLANDA</t>
  </si>
  <si>
    <t>ORDAZ SOLARES ALMA</t>
  </si>
  <si>
    <t>HERNANDEZ HERVER HUMBERTINA</t>
  </si>
  <si>
    <t>DE LA CRUZ VITE MATILDE</t>
  </si>
  <si>
    <t>DE LA CRUZ ALVARADO ENRIQUETA</t>
  </si>
  <si>
    <t>ESCUDERO ORTEGA RUFINO</t>
  </si>
  <si>
    <t>CORTES ALVARADO VICENTE</t>
  </si>
  <si>
    <t>GARCIA CRUZ HESIQUIO</t>
  </si>
  <si>
    <t>ALVARADO DE LA CRUZ MONICA</t>
  </si>
  <si>
    <t>ORTEGA CASTELAN J. JESUS</t>
  </si>
  <si>
    <t>DE LA CRUZ BRAVO LEYDI FELICIANA</t>
  </si>
  <si>
    <t>BAUTISTA HERNANDEZ OFELIA</t>
  </si>
  <si>
    <t>HERNANDEZ BADILLO CATALINO</t>
  </si>
  <si>
    <t>RAMOS BUSTOS FLORENCIO</t>
  </si>
  <si>
    <t>ALVARADO GOMEZ ISAIAS</t>
  </si>
  <si>
    <t>AREA VERDE</t>
  </si>
  <si>
    <t>VELASCO REYES PEDRO SANTOS</t>
  </si>
  <si>
    <t>LOPEZ HERNANDEZ ISMAEL</t>
  </si>
  <si>
    <t>DE LA CRUZ REYES TIRSA</t>
  </si>
  <si>
    <t>RIVERA DE LA CRUZ ANGELINA</t>
  </si>
  <si>
    <t>VITE RAMOS SIXTO</t>
  </si>
  <si>
    <t>ALVARADO VITE ARNULFO</t>
  </si>
  <si>
    <t>REYES RAMIREZ ESTEBAN</t>
  </si>
  <si>
    <t>CASTAÑEDA ROSALES ROBERTO</t>
  </si>
  <si>
    <t>ALVARADO HERNANDEZ ABIGAIL</t>
  </si>
  <si>
    <t>OTILIA VITE HIDALGO</t>
  </si>
  <si>
    <t>HERNANDEZ HERNANDEZ HILARIA</t>
  </si>
  <si>
    <t>TERAN HERNANDEZ ALBERTA</t>
  </si>
  <si>
    <t>HERNANDEZ GUTIERREZ MANUEL</t>
  </si>
  <si>
    <t>LOPEZ MARTINEZ OTONIEL</t>
  </si>
  <si>
    <t>SANCHEZ VITE AMELIA</t>
  </si>
  <si>
    <t>ALVARADO VELAZCO IGNACIA</t>
  </si>
  <si>
    <t>ALMAZAN MANCILLA JACINTA</t>
  </si>
  <si>
    <t>JIMENEZ SALAZAR CECIA</t>
  </si>
  <si>
    <t>REYES CALDERON ADELINA</t>
  </si>
  <si>
    <t>CAREAGA HIDALGO CECIA</t>
  </si>
  <si>
    <t>BAUITISTA MARTINEZ PABLO</t>
  </si>
  <si>
    <t>CORTES HERNANDEZ RANULFO</t>
  </si>
  <si>
    <t>CORTES DE LA CRUS EPIFANIA</t>
  </si>
  <si>
    <t>CASTELAN HIDALGO POMPILIO</t>
  </si>
  <si>
    <t>MONTIEL HIDALGO ANTONIO</t>
  </si>
  <si>
    <t>VELAZCO MARTINEZ JOSE ANGEL</t>
  </si>
  <si>
    <t>ZARAGOZA DE LA CRUZ GERMAN</t>
  </si>
  <si>
    <t>VELASCO HERNANDEZ JOSE</t>
  </si>
  <si>
    <t>VELASCO HERNANDEZ HILDA</t>
  </si>
  <si>
    <t>HERRERA HERNANDEZ FERNANDO</t>
  </si>
  <si>
    <t>SANCHEZ ESTRADA PORFIRIO</t>
  </si>
  <si>
    <t>MORALES DEL ANGEL ADRIAN</t>
  </si>
  <si>
    <t>CASTELAN BAUTISTA MAURICIO</t>
  </si>
  <si>
    <t>MENDOZA MARTINEZ YESENIA</t>
  </si>
  <si>
    <t>GEOVANY HERNANDEZ CESPEDES</t>
  </si>
  <si>
    <t>RAMOS MARTINEZ BLANCA NELIDA</t>
  </si>
  <si>
    <t>MERCADO HERNANDEZ ALEJANDRINA</t>
  </si>
  <si>
    <t>LEINES LEYVA JOSE GUADALUPE</t>
  </si>
  <si>
    <t>CORTES DE LA CRUZ TERESA</t>
  </si>
  <si>
    <t>MAR -ABR 2023</t>
  </si>
  <si>
    <t>ENE 2020-ABR 2023</t>
  </si>
  <si>
    <t>ENE-SEP 2022</t>
  </si>
  <si>
    <t>MAR 2022-ABR 2023</t>
  </si>
  <si>
    <t>SEP-DIC2022</t>
  </si>
  <si>
    <t>FEB 2021-ABR 2023</t>
  </si>
  <si>
    <t>FEB - MAY 2023</t>
  </si>
  <si>
    <t>ENE- MAY 2023</t>
  </si>
  <si>
    <t>ENE2020-MAY 2023</t>
  </si>
  <si>
    <t>MAY 2016 - ENE 2018</t>
  </si>
  <si>
    <t>MAY-JUN 2023</t>
  </si>
  <si>
    <t>ABR - JUN 2023</t>
  </si>
  <si>
    <t>AGO 2022-MAY 2023</t>
  </si>
  <si>
    <t>MAR - JUN 2023</t>
  </si>
  <si>
    <t>MAY-AGOS2023</t>
  </si>
  <si>
    <t>OCT2022-MAY 2023</t>
  </si>
  <si>
    <t>NOV 2020-ENE2021</t>
  </si>
  <si>
    <t>MAR2018 - ENE2019</t>
  </si>
  <si>
    <t>MAY - JUN 2023</t>
  </si>
  <si>
    <t>ABR - JUL 2023</t>
  </si>
  <si>
    <t>JUN - JUL 2022</t>
  </si>
  <si>
    <t>DIC2019 - MAY 2020</t>
  </si>
  <si>
    <t>DIC2017-OCT 2022</t>
  </si>
  <si>
    <t>JUN - JUL 2023</t>
  </si>
  <si>
    <t>DIC2022-MAY 2023</t>
  </si>
  <si>
    <t>MAY - JUL 2022</t>
  </si>
  <si>
    <t>AGOS -NOV 2022</t>
  </si>
  <si>
    <t>ABR - MAY 2023</t>
  </si>
  <si>
    <t>AGOS2022-MAY 2023</t>
  </si>
  <si>
    <t>OCT - DIC 2022</t>
  </si>
  <si>
    <t>ENE - MAY 2023</t>
  </si>
  <si>
    <t>NOV2022-MAY 2023</t>
  </si>
  <si>
    <t>MAR  MAY 2023</t>
  </si>
  <si>
    <t>MAY - AGOS 2023</t>
  </si>
  <si>
    <t>MAY -AGOS 2023</t>
  </si>
  <si>
    <t>ENE2022-MAY 2023</t>
  </si>
  <si>
    <t>AGOS 2022 - MAY 2023</t>
  </si>
  <si>
    <t>JUL2019 - DIC 2021</t>
  </si>
  <si>
    <t>ABR -SEP 2022</t>
  </si>
  <si>
    <t>FECHA: 03 DE MAYO 2023</t>
  </si>
  <si>
    <t>FECHA: 04 DE MAYO 2023</t>
  </si>
  <si>
    <t>FECHA: 07 DE MAYO 2023</t>
  </si>
  <si>
    <t>FECHA: 08 DE MAYO 2023</t>
  </si>
  <si>
    <t>FECHA: 09 DE MAYO 2023</t>
  </si>
  <si>
    <t>FECHA: 10 DE MAYO 2023</t>
  </si>
  <si>
    <t>FECHA: 11 DE MAYO 2023</t>
  </si>
  <si>
    <t>FECHA: 12 DE MAYO 2023</t>
  </si>
  <si>
    <t>FECHA: 14 DE MAYO 2023</t>
  </si>
  <si>
    <t>FECHA: 15 DE MAYO 2023</t>
  </si>
  <si>
    <t>FECHA: 16 DE MAYO 2023</t>
  </si>
  <si>
    <t>FECHA: 17 DE MAYO 2023</t>
  </si>
  <si>
    <t>FECHA: 18 DE MAYO 2023</t>
  </si>
  <si>
    <t>FECHA: 19 DE MAYO 2023</t>
  </si>
  <si>
    <t>FECHA: 21 DE MAYO 2023</t>
  </si>
  <si>
    <t>FECHA: 22 DE MAYO 2023</t>
  </si>
  <si>
    <t>FECHA: 23 DE MAYO 2023</t>
  </si>
  <si>
    <t>FECHA: 24 DE MAYO 2023</t>
  </si>
  <si>
    <t>FECHA: 26 DE MAYO 2023</t>
  </si>
  <si>
    <t>FECHA: 28 DE MAYO 2023</t>
  </si>
  <si>
    <t>FECHA: 29 DE MAYO 2023</t>
  </si>
  <si>
    <t>FECHA: 30 DE MAYO 2023</t>
  </si>
  <si>
    <t>FECHA: 01 DE JUNIO 2023</t>
  </si>
  <si>
    <t>HERNANDEZ SANCHEZ LEONOR</t>
  </si>
  <si>
    <t>DE LA CRUZ ESTRADA ELEUTERIO</t>
  </si>
  <si>
    <t>FECHA: 04 DE JUNIO 2023</t>
  </si>
  <si>
    <t>DE LA CRUZ SANCHEZ MARCIANO</t>
  </si>
  <si>
    <t>DE LA CRUZ FLORES REYNO ALEJO</t>
  </si>
  <si>
    <t>MARTINEZ ESCUDERO CORAIMA</t>
  </si>
  <si>
    <t>HERVERT CATELAN ESTHER</t>
  </si>
  <si>
    <t>MENDOZA ARENAS AQUILEO</t>
  </si>
  <si>
    <t>ORTEGA CALDERON RUBEN</t>
  </si>
  <si>
    <t>HERNANDEZ HERNANDEZ RICARDO</t>
  </si>
  <si>
    <t>BACA MORAN RAYMUNDO</t>
  </si>
  <si>
    <t>VILCHIS HERNANDEZ MARTINA ESPINELY</t>
  </si>
  <si>
    <t>BAUTISTA VAZQUEZ DANY</t>
  </si>
  <si>
    <t>FLORES DE LA CRUZ ALFONSO</t>
  </si>
  <si>
    <t>SALAZAR MARCIAL RODRIGO</t>
  </si>
  <si>
    <t>OLIVARES MARITINEZ JORGE</t>
  </si>
  <si>
    <t>MENDOZA HERNANDEZ JAIME</t>
  </si>
  <si>
    <t>HERNANDEZ ESCUDERO PRIMO</t>
  </si>
  <si>
    <t>ISSSTE</t>
  </si>
  <si>
    <t>DE LA CRUZ HERNANDEZ JUDITH</t>
  </si>
  <si>
    <t>MORALES VITE GREGORIO</t>
  </si>
  <si>
    <t>HIDALGOHIDALGO FRANCISCO JAVIER</t>
  </si>
  <si>
    <t>DIC 2022 - MAR 2023</t>
  </si>
  <si>
    <t>NOV 2022 - JUN 2023</t>
  </si>
  <si>
    <t>ENE2022 - JUN 2023</t>
  </si>
  <si>
    <t>DIC2022 - MAR 2023</t>
  </si>
  <si>
    <t>FEB - JUN 2023</t>
  </si>
  <si>
    <t>CONEXION</t>
  </si>
  <si>
    <t>DIC2022 - JUN 2023</t>
  </si>
  <si>
    <t>JUN- DIC 2022</t>
  </si>
  <si>
    <t>ENE- JUN 2023</t>
  </si>
  <si>
    <t>MAR2022 - JUN2023</t>
  </si>
  <si>
    <t>FECHA: 05 DE JUNIO 2023</t>
  </si>
  <si>
    <t>FECHA: 06 DE JUNIO 2023</t>
  </si>
  <si>
    <t>FECHA: 07 DE JUNIO 2023</t>
  </si>
  <si>
    <t>FECHA: 08 DE JUNIO 2023</t>
  </si>
  <si>
    <t>FECHA: 11 DE JUNIO 2023</t>
  </si>
  <si>
    <t>FECHA: 12 DE JUNIO 2023</t>
  </si>
  <si>
    <t>FECHA: 13 DE JUNIO 2023</t>
  </si>
  <si>
    <t>FECHA: 14 DE JUNIO 2023</t>
  </si>
  <si>
    <t>FECHA: 15 DE JUNIO 2023</t>
  </si>
  <si>
    <t>FECHA: 16 DE JUNIO 2023</t>
  </si>
  <si>
    <t>FECHA: 19 DE JUNIO 2023</t>
  </si>
  <si>
    <t>FECHA: 20 DE JUNIO 2023</t>
  </si>
  <si>
    <t>FECHA: 21 DE JUNIO 2023</t>
  </si>
  <si>
    <t>FECHA: 22 DE JUNIO 2023</t>
  </si>
  <si>
    <t>FECHA: 27 DE JUNIO 2023</t>
  </si>
  <si>
    <t>MARTINEZ TELLEZ AGUSTIN</t>
  </si>
  <si>
    <t xml:space="preserve"> </t>
  </si>
  <si>
    <t>JUN - NOV 2020</t>
  </si>
  <si>
    <t>RAMOS HERNANDEZ ISAIAS ANICETO</t>
  </si>
  <si>
    <t>RECONEXION</t>
  </si>
  <si>
    <t>MAR - JUL 2023</t>
  </si>
  <si>
    <t>FEB - JUL 2023</t>
  </si>
  <si>
    <t>JUL - AGOS 2023</t>
  </si>
  <si>
    <t>ARENAS MARTINEZ HUMBERTO</t>
  </si>
  <si>
    <t>ENE - SEP 2023</t>
  </si>
  <si>
    <t>LOPEZ MARTINEZ ENOC</t>
  </si>
  <si>
    <t>MAY - JUL 2023</t>
  </si>
  <si>
    <t>AGOS2021 - FEB 2023</t>
  </si>
  <si>
    <t>VITE CASTELAN IGNACIO</t>
  </si>
  <si>
    <t>VITE ESCUDERO ARMANDO</t>
  </si>
  <si>
    <t>ENE- JUL 2023</t>
  </si>
  <si>
    <t>OLIVARES MARTINEZ MOISES</t>
  </si>
  <si>
    <t>ENE - AGOS 2023</t>
  </si>
  <si>
    <t>ROSALES MENDOZA SUSANA</t>
  </si>
  <si>
    <t>BADILLO ROSALES ELVIRA</t>
  </si>
  <si>
    <t>LEINES ESCUDERO MARIA GUADALUPE</t>
  </si>
  <si>
    <t>FLORES HERNANDEZ PATRICIO</t>
  </si>
  <si>
    <t>DIC2022 - JUL2023</t>
  </si>
  <si>
    <t>MAY -JUN2023</t>
  </si>
  <si>
    <t>JUN - AGOS 2023</t>
  </si>
  <si>
    <t>MARTINEZ FLORES MARGARITA</t>
  </si>
  <si>
    <t>ENE - AGOS2023</t>
  </si>
  <si>
    <t>FEB - ABR2023</t>
  </si>
  <si>
    <t>VICENCIO HERNANDEZ MARICELA</t>
  </si>
  <si>
    <t>MAY - DIC2023</t>
  </si>
  <si>
    <t>JIMENEZ CASTRO REGINA</t>
  </si>
  <si>
    <t>DIC2022 - JUL 2023</t>
  </si>
  <si>
    <t>MARTINEZ RODRIGUEZ REYNA</t>
  </si>
  <si>
    <t>AGOS -SEP 2023</t>
  </si>
  <si>
    <t>FLORES VITE HERMINIO</t>
  </si>
  <si>
    <t>SEP 2022 - JUL 2023</t>
  </si>
  <si>
    <t>DE LA CRUZ SILVA MARI CRUZ</t>
  </si>
  <si>
    <t>ENE2022 - JUL 2023</t>
  </si>
  <si>
    <t>HERNANDEZ ANAYA GABRIEL</t>
  </si>
  <si>
    <t>MAR - AGOS 2022</t>
  </si>
  <si>
    <t>MAY - JUL2023</t>
  </si>
  <si>
    <t>OVIEDO FLORES ISABEL</t>
  </si>
  <si>
    <t>MAY - SEP 2021</t>
  </si>
  <si>
    <t>NOV2022- MAR2023</t>
  </si>
  <si>
    <t>HERNANDEZ HERNANDEZ HONORIA</t>
  </si>
  <si>
    <t>SEP2022-ENER2023</t>
  </si>
  <si>
    <t>HERNANDEZ CASTELAN PRIMITIVO</t>
  </si>
  <si>
    <t>OCT2021 - ABR2023</t>
  </si>
  <si>
    <t>CRUZ HERNANDEZ LEOCADIO</t>
  </si>
  <si>
    <t>DIC2021 -JUN2023</t>
  </si>
  <si>
    <t>MAR - SEP 2023</t>
  </si>
  <si>
    <t>HERNANDEZ HERNANDEZ ADOLFO</t>
  </si>
  <si>
    <t>AGOS - NOV 2022</t>
  </si>
  <si>
    <t>HERNANDEZ HERNANDEZ JOSE ALONSO</t>
  </si>
  <si>
    <t>NOV2021 - JUL 2023</t>
  </si>
  <si>
    <t>VITE HERNANDEZ EUSEBIO</t>
  </si>
  <si>
    <t>AGOS2022 - JUN 2023</t>
  </si>
  <si>
    <t>CRUZ BAUTISTA PEDRO</t>
  </si>
  <si>
    <t>DOM. FIJA</t>
  </si>
  <si>
    <t>MAY - JUN  2023</t>
  </si>
  <si>
    <t>MARTINEZ HERNANDEZ ANTONIO</t>
  </si>
  <si>
    <t>JUL2022-JUL2023</t>
  </si>
  <si>
    <t>DE LA CRUZ REYES MARCELO</t>
  </si>
  <si>
    <t>ENE2022- FEB 2023</t>
  </si>
  <si>
    <t>RAMOS BUSTOS FLORENTINO</t>
  </si>
  <si>
    <t>VERA SANCHEZ FERMIN</t>
  </si>
  <si>
    <t>AGOS 2022 - AGOS 2023</t>
  </si>
  <si>
    <t>VITE SALINAS JUAN</t>
  </si>
  <si>
    <t>SEP 2022 - MAR 2023</t>
  </si>
  <si>
    <t>ANGELES REYES  MINERVA</t>
  </si>
  <si>
    <t>SEP 2022 - AGOS 2023</t>
  </si>
  <si>
    <t>HERNANDEZ VITE MACARIO</t>
  </si>
  <si>
    <t>DE LA CRUZ MARTINEZ ELVIRA</t>
  </si>
  <si>
    <t>ENE - DIC2023</t>
  </si>
  <si>
    <t>HIDALGO GOMEZ SIXTO</t>
  </si>
  <si>
    <t>MAY-DIC 2022</t>
  </si>
  <si>
    <t>JIMENEZ SALAZAR JEMIMAH</t>
  </si>
  <si>
    <t>AGOS - OCT 2022</t>
  </si>
  <si>
    <t>HERNANDEZ HERNANDEZ EMETERIO</t>
  </si>
  <si>
    <t>DIC2020 - SEP2021</t>
  </si>
  <si>
    <t>SOTERO HERNANDEZ MAXIMO</t>
  </si>
  <si>
    <t>HERNANDEZ REFUGIA</t>
  </si>
  <si>
    <t>FEB - MAY 2022</t>
  </si>
  <si>
    <t>DIC2022 - ENE 2023</t>
  </si>
  <si>
    <t>ENE - ABR 2022</t>
  </si>
  <si>
    <t>SALINAS MEDECIGO FLOR DE DIOS</t>
  </si>
  <si>
    <t>FEB - DIC2023</t>
  </si>
  <si>
    <t>HERNANDEZ DE LA ROSA SIMEON</t>
  </si>
  <si>
    <t>ENE-JUL 2023</t>
  </si>
  <si>
    <t>NOGUERA VITE PEDRO</t>
  </si>
  <si>
    <t>MAY - NOV 2021</t>
  </si>
  <si>
    <t>DE LA CRUZ VITE PROCESO SANTOS</t>
  </si>
  <si>
    <t>ENE - JUL 2023</t>
  </si>
  <si>
    <t>RODRIGUEZ AQUINO BRIGIDA</t>
  </si>
  <si>
    <t>ZALETA MONTIEL  MARGARITA</t>
  </si>
  <si>
    <t>NAVARRO RAMIREZ JUAN</t>
  </si>
  <si>
    <t>SANCHEZ MORALES MARCELINO</t>
  </si>
  <si>
    <t>VITE ORTEGA DARIO</t>
  </si>
  <si>
    <t>JUL-AGOS 2023</t>
  </si>
  <si>
    <t>CASTAÑEDA RAMIREZ FRANCISCO</t>
  </si>
  <si>
    <t>SEP - DIC2022</t>
  </si>
  <si>
    <t>MAY -JUL 2023</t>
  </si>
  <si>
    <t>VELASCO SANCHEZ ALBERTO</t>
  </si>
  <si>
    <t>ENE -DIC 2023</t>
  </si>
  <si>
    <t>RAMIREZ CORTEZ ELIDA</t>
  </si>
  <si>
    <t>HERNANDEZ HERNANDEZ EMETRIO</t>
  </si>
  <si>
    <t>OCT2021- MAR2022</t>
  </si>
  <si>
    <t>JUL -SEP 2023</t>
  </si>
  <si>
    <t>ABR - OCT 2021</t>
  </si>
  <si>
    <t>OLIVARES MARTINEZ PLACIDA</t>
  </si>
  <si>
    <t>DE LACRUZ VITE LEONEL</t>
  </si>
  <si>
    <t>JUL - SEP 2023</t>
  </si>
  <si>
    <t>GARCIA ONTIVEROS MARIA MAGDALENA</t>
  </si>
  <si>
    <t>OCT2020 - FEB 2021</t>
  </si>
  <si>
    <t>DE LA CRUZ DE LA LIMA OCTAVIANO</t>
  </si>
  <si>
    <t>ENE2022 - JUL2023</t>
  </si>
  <si>
    <t>FECHA: 02 DE JULIO 2023</t>
  </si>
  <si>
    <t>PUBLICA</t>
  </si>
  <si>
    <t>MARTINEZ NOCHEBUENA LUIS</t>
  </si>
  <si>
    <t>RODRIGUEZ AQUINO LEODEGARIO</t>
  </si>
  <si>
    <t>BALLATO MORALES MARGARITO</t>
  </si>
  <si>
    <t>BADILLO SANCHEZ JESUS</t>
  </si>
  <si>
    <t>GARCIA ORTEGA JORGE</t>
  </si>
  <si>
    <t>CORTES DE LA CRUZ EPIFANIA</t>
  </si>
  <si>
    <t>ESCUDERO CRUZ VIRGINIA</t>
  </si>
  <si>
    <t>GONZALES OLIVARES JESUS</t>
  </si>
  <si>
    <t>HERNANDEZ DE LA CRUZ OLGA LIDIA</t>
  </si>
  <si>
    <t>ORTEGA ORTEGQA CARLOS</t>
  </si>
  <si>
    <t>HERNANDEZ LAFER MARIA</t>
  </si>
  <si>
    <t>PINEDA ROSAS NEMESIO</t>
  </si>
  <si>
    <t>CESPEDES MARTINEZ MARIA ELENA</t>
  </si>
  <si>
    <t>ALVARADO VITE ANSELMA</t>
  </si>
  <si>
    <t>REYES VITE GERMAN</t>
  </si>
  <si>
    <t>RODRIGUEZ AQUINO ANTONIA</t>
  </si>
  <si>
    <t>RODRIGUEZ CORTES ANTONIA</t>
  </si>
  <si>
    <t>YAZMIN PEREZ REYES</t>
  </si>
  <si>
    <t>AQUINO FLORES GERARDO</t>
  </si>
  <si>
    <t>AQUINO FLORES HONORIA</t>
  </si>
  <si>
    <t>ORTEGA GONZALEZ ENRIQUE</t>
  </si>
  <si>
    <t>GUZMAN LOPEZ ANTONIO</t>
  </si>
  <si>
    <t>CASTRO VITE CRECENCIANO</t>
  </si>
  <si>
    <t>LOZANO HIDALGO DORA ALICIA</t>
  </si>
  <si>
    <t>HERNANDEZ CRUZ ANDRES</t>
  </si>
  <si>
    <t>CRUZ BUTISTA PEDRO</t>
  </si>
  <si>
    <t>VITE BAUTISTA JULI</t>
  </si>
  <si>
    <t>VITE HERNNDEZ ALFONZO</t>
  </si>
  <si>
    <t>HERNANDEZ NOCHEBUENA ALFONZO</t>
  </si>
  <si>
    <t>BAUTISTA ALVARADO OLGA</t>
  </si>
  <si>
    <t>DE LA CRUZ CORTES SABAS</t>
  </si>
  <si>
    <t>VITE SILVA OLVERS DARIO</t>
  </si>
  <si>
    <t>DE JESUS DE LA CRUZ LEONARDO</t>
  </si>
  <si>
    <t>BRAVO DE LA CRUZ ANGELINA</t>
  </si>
  <si>
    <t>CORTES CORTES MIGUEL</t>
  </si>
  <si>
    <t>VITE HERNANDEZ ELIOS</t>
  </si>
  <si>
    <t>ESCUDER ORTEGA RUFINO</t>
  </si>
  <si>
    <t>ESCUDERO RAMIREZ MARIA</t>
  </si>
  <si>
    <t>REYES SANCHEZ BENITO</t>
  </si>
  <si>
    <t>HERNANDEZ BAUTISTA MARIBEL</t>
  </si>
  <si>
    <t>DEL CARMEN MONTIEL ENGRACIA</t>
  </si>
  <si>
    <t>FERMIN DE LA CRUZ EUSEBIO</t>
  </si>
  <si>
    <t>GONZALESZ HERMINDA</t>
  </si>
  <si>
    <t>HERNANDEZ CASTAÑEDA ERICK</t>
  </si>
  <si>
    <t>VITE ORTEGA BARDOMIANO</t>
  </si>
  <si>
    <t>GERONIMO DE LA CRUZ MACARIA</t>
  </si>
  <si>
    <t>HERNANDEZ MARTINEZ EUTIQUIO</t>
  </si>
  <si>
    <t>ZOLUETA OLIVARES ELIDIA</t>
  </si>
  <si>
    <t>ESCUDERO ZALETA HERLINDO</t>
  </si>
  <si>
    <t>ESCUDERO ZALETA ANTONIO</t>
  </si>
  <si>
    <t>CASTILLO MEDECIGO MA. BLANCA</t>
  </si>
  <si>
    <t>JONGUITUD JONGUALVARO JAVIER</t>
  </si>
  <si>
    <t>HERNANDEZ VITE SAID</t>
  </si>
  <si>
    <t>HERNANDEZ MONSALVO ELCI ORALIA</t>
  </si>
  <si>
    <t>ZOLUETA OLIVARES ELIDA</t>
  </si>
  <si>
    <t>NOCHEBUENA VITE JOAQUINA</t>
  </si>
  <si>
    <t>MEZA ANASTACIO JOSE</t>
  </si>
  <si>
    <t>GARCIA ORTEGA EDELMIRO</t>
  </si>
  <si>
    <t>ENE - MAY 2021</t>
  </si>
  <si>
    <t>AGOS DIC 2023</t>
  </si>
  <si>
    <t>FEB - MAR 2021</t>
  </si>
  <si>
    <t>ABR - AGOS 2023</t>
  </si>
  <si>
    <t>FEB - AGOS 2023</t>
  </si>
  <si>
    <t>SEP2020 - OCT2021</t>
  </si>
  <si>
    <t>ENE-SEP 2023</t>
  </si>
  <si>
    <t>ENE-AGO 2023</t>
  </si>
  <si>
    <t>AGO-OCT 2023</t>
  </si>
  <si>
    <t>JUN-AGO 2023</t>
  </si>
  <si>
    <t>AGO-SEP 2023</t>
  </si>
  <si>
    <t>ABRIL-SEP 2022</t>
  </si>
  <si>
    <t>JUN 2022-AGO 2023</t>
  </si>
  <si>
    <t>MAYO-AGO 2023</t>
  </si>
  <si>
    <t>ENE 2022/AGO 2023</t>
  </si>
  <si>
    <t>JUN-AGO2023</t>
  </si>
  <si>
    <t>MAYO-JULIO 2023</t>
  </si>
  <si>
    <t>ABRIL-AGO 2023</t>
  </si>
  <si>
    <t>MAYO 2022/AGO 2023</t>
  </si>
  <si>
    <t>ENE - ABR 2023</t>
  </si>
  <si>
    <t>OCT2022 - MAR 2023</t>
  </si>
  <si>
    <t>MAY - OCT 2022</t>
  </si>
  <si>
    <t>MAY - SEP 2023</t>
  </si>
  <si>
    <t>OCT2022- ENE2023</t>
  </si>
  <si>
    <t>OCT2022- ABR2023</t>
  </si>
  <si>
    <t>ABR - SEP 2023</t>
  </si>
  <si>
    <t>AGOS - SEP 2023</t>
  </si>
  <si>
    <t>OCT2020-FEB2021,SEP2022-JUL2023</t>
  </si>
  <si>
    <t>ENE - JUN 2022</t>
  </si>
  <si>
    <t>ENE - FEB 2018</t>
  </si>
  <si>
    <t>MAY2020 - AGO2023</t>
  </si>
  <si>
    <t>MAR - NOV 2018</t>
  </si>
  <si>
    <t>DIC2022 - AGOS 2023</t>
  </si>
  <si>
    <t>JUL - SEP2023</t>
  </si>
  <si>
    <t>MAR - AGOS 2023</t>
  </si>
  <si>
    <t>MAR - JUL 2018</t>
  </si>
  <si>
    <t>NOV 2021 - AGOS 2023</t>
  </si>
  <si>
    <t>NOV2020-FEB2021,SEP - DIC2022</t>
  </si>
  <si>
    <t>INDUSTIAL</t>
  </si>
  <si>
    <t>INDUSTRIAL</t>
  </si>
  <si>
    <t>FECHA: 03 DE JULIO 2023</t>
  </si>
  <si>
    <t>FECHA: 04 DE JULIO 2023</t>
  </si>
  <si>
    <t>FECHA: 05 DE JULIO 2023</t>
  </si>
  <si>
    <t>FECHA: 06 DE JULIO 2023</t>
  </si>
  <si>
    <t>FECHA: 07 DE JULIO 2023</t>
  </si>
  <si>
    <t>FECHA: 09 DE JULIO 2023</t>
  </si>
  <si>
    <t>FECHA: 10 DE JULIO 2023</t>
  </si>
  <si>
    <t>FECHA: 11 DE JULIO 2023</t>
  </si>
  <si>
    <t>FECHA: 12 DE JULIO 2023</t>
  </si>
  <si>
    <t>FECHA: 13 DE JULIO 2023</t>
  </si>
  <si>
    <t>FECHA: 14 DE JULIO 2023</t>
  </si>
  <si>
    <t>FECHA: 16 DE JULIO 2023</t>
  </si>
  <si>
    <t>FECHA: 17 DE JULIO 2023</t>
  </si>
  <si>
    <t>FECHA: 18 DE JULIO 2023</t>
  </si>
  <si>
    <t>FECHA: 19 DE JULIO 2023</t>
  </si>
  <si>
    <t>FECHA: 20 DE JULIO 2023</t>
  </si>
  <si>
    <t>FECHA: 21 DE JULIO 2023</t>
  </si>
  <si>
    <t>FECHA: 23 DE JULIO 2023</t>
  </si>
  <si>
    <t>FECHA: 24 DE JULIO 2023</t>
  </si>
  <si>
    <t>FECHA: 25 DE JULIO 2023</t>
  </si>
  <si>
    <t>FECHA: 26 DE JULIO 2023</t>
  </si>
  <si>
    <t>FECHA: 27 DE JULIO 2023</t>
  </si>
  <si>
    <t>FECHA: 28 DE JULIO 2023</t>
  </si>
  <si>
    <t>FECHA: 30 DE JULIO 2023</t>
  </si>
  <si>
    <t>FECHA: 31 DE JULIO 2023</t>
  </si>
  <si>
    <t>FECHA: 01 DE AGOSTO 2023</t>
  </si>
  <si>
    <t>FECHA: 02 DE AGOSTO 2023</t>
  </si>
  <si>
    <t>FECHA: 03 DE AGOSTO 2023</t>
  </si>
  <si>
    <t>FECHA: 04 DE AGOSTO 2023</t>
  </si>
  <si>
    <t>FECHA: 06 DE AGOSTO 2023</t>
  </si>
  <si>
    <t>FECHA: 07 DE AGOSTO 2023</t>
  </si>
  <si>
    <t>FECHA: 08 DE AGOSTO 2023</t>
  </si>
  <si>
    <t>FECHA: 09 DE AGOSTO 2023</t>
  </si>
  <si>
    <t>FECHA: 10  DE AGOSTO 2023</t>
  </si>
  <si>
    <t>FECHA: 11  DE AGOSTO 2023</t>
  </si>
  <si>
    <t>FECHA: 13 DE AGOSTO 2023</t>
  </si>
  <si>
    <t>FECHA: 14 DE AGOSTO 2023</t>
  </si>
  <si>
    <t>FECHA: 15 DE AGOSTO 2023</t>
  </si>
  <si>
    <t>FECHA: 16 DE AGOSTO 2023</t>
  </si>
  <si>
    <t>FECHA: 17 DE AGOSTO 2023</t>
  </si>
  <si>
    <t>FECHA: 18 DE AGOSTO 2023</t>
  </si>
  <si>
    <t>FECHA: 20 DE AGOSTO 2023</t>
  </si>
  <si>
    <t>FECHA: 21 DE AGOSTO 2023</t>
  </si>
  <si>
    <t>FECHA: 22 DE AGOSTO 2023</t>
  </si>
  <si>
    <t>FECHA: 23 DE AGOSTO 2023</t>
  </si>
  <si>
    <t>FECHA: 24 DE AGOSTO 2023</t>
  </si>
  <si>
    <t>FECHA: 25 DE AGOSTO 2023</t>
  </si>
  <si>
    <t>FECHA: 27 DE AGOSTO 2023</t>
  </si>
  <si>
    <t>FECHA: 28 DE AGOSTO 2023</t>
  </si>
  <si>
    <t>FECHA: 29 DE AGOSTO 2023</t>
  </si>
  <si>
    <t>FECHA: 30 DE AGOSTO 2023</t>
  </si>
  <si>
    <t>FECHA: 31 DE AGOSTO 2023</t>
  </si>
  <si>
    <t>MENDOZA ARENAS EULOGIO</t>
  </si>
  <si>
    <t>JUN - SEP 2023</t>
  </si>
  <si>
    <t>MAR - ABRL 2023</t>
  </si>
  <si>
    <t>HERNANDEZ DE LA CRUZ LUCIANO</t>
  </si>
  <si>
    <t>ENE -SEP 2023</t>
  </si>
  <si>
    <t>FEB - SEP 2023</t>
  </si>
  <si>
    <t>BADILLO VITE HORTENCIA</t>
  </si>
  <si>
    <t>SEP - DIC2023</t>
  </si>
  <si>
    <t>GARCIA ORTEGA JUVENEY</t>
  </si>
  <si>
    <t>BAUTISTA LUNA OMAR DAVID</t>
  </si>
  <si>
    <t>HERNANDEZ BAUTISTA LEOPOLDA</t>
  </si>
  <si>
    <t>MAR- AGOS 2022</t>
  </si>
  <si>
    <t>ZALETA MONTILE DIGNA</t>
  </si>
  <si>
    <t>HERVET CASTELAN ESTHER</t>
  </si>
  <si>
    <t>BAUTISTA HERNANDEZ JUAN</t>
  </si>
  <si>
    <t>MAY - DIC2022</t>
  </si>
  <si>
    <t>BAUTISTA ORTEGA AMELIA</t>
  </si>
  <si>
    <t>JUN - OCT 2021</t>
  </si>
  <si>
    <t>BAUTISTA FLORES HORTENSIA</t>
  </si>
  <si>
    <t>ENE - SEP 2022</t>
  </si>
  <si>
    <t>ESCUDERO BELTRAN MARIA JOSEFINA</t>
  </si>
  <si>
    <t>FEB - SEP2023</t>
  </si>
  <si>
    <t>HERNANDEZ XXX MARIA MAGDALENA</t>
  </si>
  <si>
    <t>VERA HERNANDEZ JUAN</t>
  </si>
  <si>
    <t>ENE - JUN 2018</t>
  </si>
  <si>
    <t>APODACA HERNANDEZ GUILLERMO</t>
  </si>
  <si>
    <t>GARCIA DE LA CRUZ MARCIAL</t>
  </si>
  <si>
    <t>ALVAREZ FELIX MA.ISABEL</t>
  </si>
  <si>
    <t>ENE2022 - SEP 2023</t>
  </si>
  <si>
    <t>OCT2022 - SEP 2023</t>
  </si>
  <si>
    <t>PEREZ TENORIO JUSTINO</t>
  </si>
  <si>
    <t>DE LACRUZ MARTINEZ VICTORIA</t>
  </si>
  <si>
    <t>PEREZ LIBRADO CELERINO</t>
  </si>
  <si>
    <t>MARTINEZ DE LA CRUZ JUANA</t>
  </si>
  <si>
    <t>FEB - -SEP 2023</t>
  </si>
  <si>
    <t>SEP 2022 - ABR 2023</t>
  </si>
  <si>
    <t>GARCIA HERNANDEZ ALEJANDRO</t>
  </si>
  <si>
    <t>ABR 2022 - ENE 2023</t>
  </si>
  <si>
    <t>VITE ESCUDERO ARAMANDO</t>
  </si>
  <si>
    <t>MORALES DE LA CRUZ FLORA</t>
  </si>
  <si>
    <t>BAUTISTA ALVARADO AIDA</t>
  </si>
  <si>
    <t>GARCIA NEGRETE CARLOS</t>
  </si>
  <si>
    <t>OVIEDO TERAN JUSTINIANO</t>
  </si>
  <si>
    <t>DE LA CRUZ MARTINEZ EULOGIO</t>
  </si>
  <si>
    <t>HERNANDEZ REYES JUAN</t>
  </si>
  <si>
    <t>JUL2022-SEP 2023</t>
  </si>
  <si>
    <t>RAMOS RODRIGUEZ DORALICIA</t>
  </si>
  <si>
    <t>HERNANDEZ DE LA CRUZ MARIA</t>
  </si>
  <si>
    <t>ROSALES HERNANDEZ MANUEL</t>
  </si>
  <si>
    <t>MAY - AGOS 2020</t>
  </si>
  <si>
    <t>HERNANDEZ AQUINO SILVIA</t>
  </si>
  <si>
    <t>PEREZ BAUTISTA CATALINA</t>
  </si>
  <si>
    <t>FEB 2022 - SEP 2023</t>
  </si>
  <si>
    <t>VELASCO MARTINEZ JOSE MANUEL</t>
  </si>
  <si>
    <t>ZAVALA MAR BALDOMERO</t>
  </si>
  <si>
    <t>AGOS - -SEP 2023</t>
  </si>
  <si>
    <t>SALAZAR HERNANDEZ FRANCISCO</t>
  </si>
  <si>
    <t>NAVARRO RAMIREZ JOSE</t>
  </si>
  <si>
    <t>OCT 2022 - -SEP 2023</t>
  </si>
  <si>
    <t>SALVADOR DEL ANGEL MAXIMO</t>
  </si>
  <si>
    <t>HERNANDEZ VITE EUGENIO</t>
  </si>
  <si>
    <t>ORTEGA CASTELAN NOE</t>
  </si>
  <si>
    <t>HERNANDEZ HERNANDEZ PROCOPIO</t>
  </si>
  <si>
    <t>VITE LARA VICTOR MANUEL</t>
  </si>
  <si>
    <t>OLIVARES FLORES RAUL</t>
  </si>
  <si>
    <t>DE LA CRUZ REYES SILVIA</t>
  </si>
  <si>
    <t>DIC2018 - ABR 2019</t>
  </si>
  <si>
    <t>SANCHEZ VERA JUVENTINO</t>
  </si>
  <si>
    <t>ORTEGA HIDALGO GERARDO</t>
  </si>
  <si>
    <t>NOV2022 - FEB 2023</t>
  </si>
  <si>
    <t>ALVARADO HERNANDEZ JULIANA</t>
  </si>
  <si>
    <t>JUN - NOV 2023</t>
  </si>
  <si>
    <t>HERNANDEZ DE LA CRUZ FRANCISCO</t>
  </si>
  <si>
    <t>MARTINEZ HIDALGO CARINTINA</t>
  </si>
  <si>
    <t>SEP 2022 - SEP 2023</t>
  </si>
  <si>
    <t>VITE VITE GUSTAVO</t>
  </si>
  <si>
    <t>REYES LOPEZ VICENTE</t>
  </si>
  <si>
    <t>BAUTISTA AGUIRRE TERESA</t>
  </si>
  <si>
    <t>MARTINEZ HERNANDEZ ARQUIMEDEZ</t>
  </si>
  <si>
    <t>ESCUELA PRIMARIA MIGUEL HIDALGO Y COSTILLA</t>
  </si>
  <si>
    <t>JUL2022 - SEP 2023</t>
  </si>
  <si>
    <t>ALVARADO ESCUDERO FLORIVEL</t>
  </si>
  <si>
    <t>DE LA CRUZ VELEZ BERTA</t>
  </si>
  <si>
    <t>LEINES ESCUDERO MARIA GUDALUPE</t>
  </si>
  <si>
    <t>VITE VITE ISABEL</t>
  </si>
  <si>
    <t>OCT 2022 - SEP 2023</t>
  </si>
  <si>
    <t>ALVARADO ESCUDERO SARA</t>
  </si>
  <si>
    <t>BAUTISTA FLORES CONCEPCION</t>
  </si>
  <si>
    <t>NOCHEBUENA HERNANDEZ MARGARITA</t>
  </si>
  <si>
    <t>FEB - AGOS 2022</t>
  </si>
  <si>
    <t>OLIVARES MARTINEZ GUADALUPE</t>
  </si>
  <si>
    <t>DIC2022 - SEP 2023</t>
  </si>
  <si>
    <t>VILCHIS HERNANDEZ ESPINELY</t>
  </si>
  <si>
    <t>FECHA: 01 DE SEPTIEMBRE 2023</t>
  </si>
  <si>
    <t>FECHA: 03 DE SEPTIEMBRE 2023</t>
  </si>
  <si>
    <t>FECHA: 04 DE SEPTIEMBRE 2023</t>
  </si>
  <si>
    <t>FECHA: 05 DE SEPTIEMBRE 2023</t>
  </si>
  <si>
    <t>FECHA: 06 DE SEPTIEMBRE 2023</t>
  </si>
  <si>
    <t>FECHA: 07 DE SEPTIEMBRE 2023</t>
  </si>
  <si>
    <t>FECHA: 08 DE SEPTIEMBRE 2023</t>
  </si>
  <si>
    <t>FECHA: 10 DE SEPTIEMBRE 2023</t>
  </si>
  <si>
    <t>FECHA: 11 DE SEPTIEMBRE 2023</t>
  </si>
  <si>
    <t>FECHA: 12 DE SEPTIEMBRE 2023</t>
  </si>
  <si>
    <t>FECHA: 13 DE SEPTIEMBRE 2023</t>
  </si>
  <si>
    <t>FECHA: 14 DE SEPTIEMBRE 2023</t>
  </si>
  <si>
    <t>FECHA: 17 DE SEPTIEMBRE 2023</t>
  </si>
  <si>
    <t>FECHA: 18 DE SEPTIEMBRE 2023</t>
  </si>
  <si>
    <t>FECHA: 19 DE SEPTIEMBRE 2023</t>
  </si>
  <si>
    <t>FECHA: 20 DE SEPTIEMBRE 2023</t>
  </si>
  <si>
    <t>FECHA: 21 DE SEPTIEMBRE 2023</t>
  </si>
  <si>
    <t>FECHA: 22 DE SEPTIEMBRE 2023</t>
  </si>
  <si>
    <t>FECHA: 24 DE SEPTIEMBRE 2023</t>
  </si>
  <si>
    <t>FECHA: 25 DE SEPTIEMBRE 2023</t>
  </si>
  <si>
    <t>FECHA: 26 DE SEPTIEMBRE 2023</t>
  </si>
  <si>
    <t>FECHA: 27 DE SEPTIEMBRE 2023</t>
  </si>
  <si>
    <t>FECHA: 28 DE SEPTIEMBRE 2023</t>
  </si>
  <si>
    <t>FECHA: 29 DE SEPTIEMBRE 2023</t>
  </si>
  <si>
    <t>DE LA CRUZ HERNANDEZ ONORIO</t>
  </si>
  <si>
    <t>CORTES MARIA NICASIA</t>
  </si>
  <si>
    <t>DE LA CRUZ REYES SABINA</t>
  </si>
  <si>
    <t>CORTES EMILIA</t>
  </si>
  <si>
    <t>DE LA CRUZ HERNANDEZ HERMILA</t>
  </si>
  <si>
    <t>DE LA CRUZ CORTES BENITA</t>
  </si>
  <si>
    <t>DE LA CRUZ HERNANDEZ ELISEO</t>
  </si>
  <si>
    <t>DE LA CRUZ SANCHEZ FRANCISCO</t>
  </si>
  <si>
    <t>APODACA HERNANDEZ JUAN</t>
  </si>
  <si>
    <t>LEINES VITE GUILLERMO</t>
  </si>
  <si>
    <t>JIMENEZ VAZQUEZ JOSE FILOMENO</t>
  </si>
  <si>
    <t>JUAN OSORIO GONZALEZ</t>
  </si>
  <si>
    <t>FLORES NEGRETE RUFINA</t>
  </si>
  <si>
    <t>OSCOY TREJO MA. CRISTINA</t>
  </si>
  <si>
    <t>DEL ANGEL BADILLO TEOFILO</t>
  </si>
  <si>
    <t>LEONARDO MAYA TOLENTINO</t>
  </si>
  <si>
    <t>SILVESTRE MARTIN HILBERTO</t>
  </si>
  <si>
    <t>DE LA CRUZ REYES FLORENTINO</t>
  </si>
  <si>
    <t>ESCUDERO CASTELAN MA. HISENIA</t>
  </si>
  <si>
    <t>RUIZ NOGUERA JOSE AGUSTIN GILBERTO</t>
  </si>
  <si>
    <t>CAREAGA HIDALGO CELIA</t>
  </si>
  <si>
    <t>DE JESUS HERNANDEZ CRISTINO</t>
  </si>
  <si>
    <t>VITE ESCUDERO ALEJANDRO</t>
  </si>
  <si>
    <t>BAUTTISTA ALVARADO FLORIDALIA</t>
  </si>
  <si>
    <t>HERNANDEZ VITE NATANAEL</t>
  </si>
  <si>
    <t>OLIVARES GOMEZ FRANCISCO</t>
  </si>
  <si>
    <t>ORTEGA HERNANDEZ OCTAVIO</t>
  </si>
  <si>
    <t>JIMENEZ VELAZQUEZ DOMINGO</t>
  </si>
  <si>
    <t>DE LA CRUZ CORTES FLORENCIO</t>
  </si>
  <si>
    <t>MEZA HERNANDEZ PAULINO</t>
  </si>
  <si>
    <t xml:space="preserve">LARA HERNANDEZ OLIVA </t>
  </si>
  <si>
    <t>JARDIN DE NIÑOS PILCONETZI</t>
  </si>
  <si>
    <t>HERNANDEZ DIAZ FRANCISCO</t>
  </si>
  <si>
    <t>LEINES MORALES GUILLERMO</t>
  </si>
  <si>
    <t>HERNANDEZ HERNANDEZ MA. EUGENIA</t>
  </si>
  <si>
    <t>MEZA VITE HOMERO</t>
  </si>
  <si>
    <t>BRAVO REYES CECILIO</t>
  </si>
  <si>
    <t>HIDALGO ZOLUETA LEONARDO LINO</t>
  </si>
  <si>
    <t>ALVARADO FLORES SALUSTIO</t>
  </si>
  <si>
    <t>PEREZ ARELLAN CANDIDA</t>
  </si>
  <si>
    <t>DE LA CRUZ BAUTISTA GUILLERMO</t>
  </si>
  <si>
    <t>MONTIEL DE LA CRUZ LETICIA</t>
  </si>
  <si>
    <t>HERNANDEZ MARTINEZ FELIPE</t>
  </si>
  <si>
    <t>CASTILLO ORELLAN VALERIANO</t>
  </si>
  <si>
    <t>CAREAGA RAMOS JOSE LUIS</t>
  </si>
  <si>
    <t>RAMOS AGUIRRE JULIA</t>
  </si>
  <si>
    <t>MARTINEZ YAÑEZ ANTONIO</t>
  </si>
  <si>
    <t>MARTINEZ PEREZ EMMA ELYDE</t>
  </si>
  <si>
    <t xml:space="preserve">GALERA </t>
  </si>
  <si>
    <t>BAUTISTA HIDALGO AVELINA</t>
  </si>
  <si>
    <t>ORTEGA HERNANDEZ JUSTINO</t>
  </si>
  <si>
    <t>GOMEZ MARTINEZ ALFREDO</t>
  </si>
  <si>
    <t>CALDERON ANGEL JOSE</t>
  </si>
  <si>
    <t>REYES DE LA CRUZ AGUSTIN</t>
  </si>
  <si>
    <t>LEINES MEJIA EDUARDO</t>
  </si>
  <si>
    <t>ORTEGA HIDALGO JUANA</t>
  </si>
  <si>
    <t>ZOLUETA ORTEGA YARIELA</t>
  </si>
  <si>
    <t>ARISTA RODRIGUEZ ANGELICA</t>
  </si>
  <si>
    <t>GARCIA CASTELAN MISAEL</t>
  </si>
  <si>
    <t>HERNANDEZ NAJERA LUCIO</t>
  </si>
  <si>
    <t xml:space="preserve">PUBLICO </t>
  </si>
  <si>
    <t>AGOS-SEP 2023</t>
  </si>
  <si>
    <t>JUN - DIC</t>
  </si>
  <si>
    <t>ENE- SEP 2023</t>
  </si>
  <si>
    <t>SEP - DIC 2019</t>
  </si>
  <si>
    <t>MAR 2022 - ABR 2023</t>
  </si>
  <si>
    <t>JUN - DIC 2022</t>
  </si>
  <si>
    <t>AGOS2022 - MAY 2023</t>
  </si>
  <si>
    <t>NOV2022 - SEP 2023</t>
  </si>
  <si>
    <t>ENE2022 - SEP2023</t>
  </si>
  <si>
    <t>NOV2018 - NOV2021</t>
  </si>
  <si>
    <t>OCT 2019 - ENE 2022</t>
  </si>
  <si>
    <t>FEB2020 - JUN 2021</t>
  </si>
  <si>
    <t>OCT2019 - DIC 2020</t>
  </si>
  <si>
    <t>JUN2019 - ENE2020</t>
  </si>
  <si>
    <t>NOV2022 - MAR 2023</t>
  </si>
  <si>
    <t>ABR - MAY 2022</t>
  </si>
  <si>
    <t>DIC2018 - SEP 2023</t>
  </si>
  <si>
    <t>AGOS 2019 - MAR 2020</t>
  </si>
  <si>
    <t>NOV 2022 - SEP 2023</t>
  </si>
  <si>
    <t>JUN 2021 - MAY 2022</t>
  </si>
  <si>
    <t>MAY - AGOS 2022</t>
  </si>
  <si>
    <t>JUL 2022 - SEP 2023</t>
  </si>
  <si>
    <t>NOV2021 -NOV2022</t>
  </si>
  <si>
    <t>OCT2021 - SEP 2023</t>
  </si>
  <si>
    <t>AGOS 2022 - SEP 2023</t>
  </si>
  <si>
    <t>DIC2022 - JUN2023</t>
  </si>
  <si>
    <t>SEP - OCT 2023</t>
  </si>
  <si>
    <t>OCT2022 - FEB 2023</t>
  </si>
  <si>
    <t>JUL2019 - AGOS 2020</t>
  </si>
  <si>
    <t>DIC2019 - MAR 2020</t>
  </si>
  <si>
    <t>SEP 2020 - FEB2021</t>
  </si>
  <si>
    <t>FEB2021 - SEP 2023</t>
  </si>
  <si>
    <t>AGOS 2018 - SEP 2023</t>
  </si>
  <si>
    <t>DIC2021 - SEP 2022</t>
  </si>
  <si>
    <t>MAY - SEP 2019</t>
  </si>
  <si>
    <t>MAY - OCT 2020</t>
  </si>
  <si>
    <t>FECHA: 01 DE OCTUBRE 2023</t>
  </si>
  <si>
    <t>FECHA: 02 DE OCTUBRE 2023</t>
  </si>
  <si>
    <t>FECHA: 03 DE OCTUBRE 2023</t>
  </si>
  <si>
    <t>FECHA: 04 DE OCTUBRE 2023</t>
  </si>
  <si>
    <t>FECHA: 05 DE OCTUBRE 2023</t>
  </si>
  <si>
    <t>FECHA: 06 DE OCTUBRE 2023</t>
  </si>
  <si>
    <t>FECHA: 08 DE OCTUBRE 2023</t>
  </si>
  <si>
    <t>FECHA: 09 DE OCTUBRE 2023</t>
  </si>
  <si>
    <t>FECHA: 10 DE OCTUBRE 2023</t>
  </si>
  <si>
    <t>FECHA: 11 DE OCTUBRE 2023</t>
  </si>
  <si>
    <t>FECHA: 12 DE OCTUBRE 2023</t>
  </si>
  <si>
    <t>FECHA: 13 DE OCTUBRE 2023</t>
  </si>
  <si>
    <t>FECHA: 15 DE OCTUBRE 2023</t>
  </si>
  <si>
    <t>FECHA: 16 DE OCTUBRE 2023</t>
  </si>
  <si>
    <t>FECHA: 17 DE OCTUBRE 2023</t>
  </si>
  <si>
    <t>FECHA: 18 DE OCTUBRE 2023</t>
  </si>
  <si>
    <t>FECHA: 19 DE OCTUBRE 2023</t>
  </si>
  <si>
    <t>FECHA: 20 DE OCTUBRE 2023</t>
  </si>
  <si>
    <t>FECHA: 22 DE OCTUBRE 2023</t>
  </si>
  <si>
    <t>FECHA: 23 DE OCTUBRE 2023</t>
  </si>
  <si>
    <t>FECHA: 24 DE OCTUBRE 2023</t>
  </si>
  <si>
    <t>FECHA: 25 DE OCTUBRE 2023</t>
  </si>
  <si>
    <t>FECHA: 26 DE OCTUBRE 2023</t>
  </si>
  <si>
    <t>FECHA: 03 DE NOVIEMBRE 2023</t>
  </si>
  <si>
    <t>REYES VELASCO JAVIER</t>
  </si>
  <si>
    <t>LEINES RAMOS MARIA MERCEDES</t>
  </si>
  <si>
    <t>REYES HERNANDEZ RICARDO</t>
  </si>
  <si>
    <t>AQUINO FLORES ROBERTO</t>
  </si>
  <si>
    <t>CASTELAN MARTINEZ ANABEL</t>
  </si>
  <si>
    <t>ESCUELA PRIMARIA GREGORIO TORRES QUINTERO</t>
  </si>
  <si>
    <t>LA CLINICA</t>
  </si>
  <si>
    <t>PARCELA ESCOLAR</t>
  </si>
  <si>
    <t>FERMINDE LA CRUZ EUSEBIO</t>
  </si>
  <si>
    <t>VITE REYES TOMAS</t>
  </si>
  <si>
    <t>LARA MARTINEZ CATALINA</t>
  </si>
  <si>
    <t>RIVERA DE LA CRUZ ANGELICA</t>
  </si>
  <si>
    <t>JIMENEZ SALAZR JEMIMAH</t>
  </si>
  <si>
    <t>APODACA DE LA CRUZ ANTONIO</t>
  </si>
  <si>
    <t>MARTINEZ RAMIREZ ANADELIA</t>
  </si>
  <si>
    <t>RAMOS RODRIGUEZ FROEBEL</t>
  </si>
  <si>
    <t>HERNANDEZ ALVAREZ REYNA</t>
  </si>
  <si>
    <t>HERNANDEZ CATAÑEDA ERICK</t>
  </si>
  <si>
    <t>ESTRADA RAMOS SERGIO</t>
  </si>
  <si>
    <t>REYES VERA ALBERTO</t>
  </si>
  <si>
    <t>LOPEZ ARENAS EDMUNDO</t>
  </si>
  <si>
    <t>HERNANDEZ OLIVARES FERNANDO</t>
  </si>
  <si>
    <t>SANCHEZ DE LA CRUZ ANGEL</t>
  </si>
  <si>
    <t>LOPEZ PECINA ZOILA</t>
  </si>
  <si>
    <t>NOCHEBUENA BRAVO SANDRA</t>
  </si>
  <si>
    <t>RAMIREZ HERNANDEZ SALVADOR</t>
  </si>
  <si>
    <t>MARTINEZ MENDEZ EUSTOLIA</t>
  </si>
  <si>
    <t>ORTEGA MA. ANGELA</t>
  </si>
  <si>
    <t>SAN JUAN HERNANDEZ FELICIANA</t>
  </si>
  <si>
    <t>OSORIO CRUZ OFELIA</t>
  </si>
  <si>
    <t>LOPEZ MARTINEZ FERNANDO</t>
  </si>
  <si>
    <t>HERNANDEZ BAUTISTA YOLO XOCHITL</t>
  </si>
  <si>
    <t>SAN JUAN HERNANDEZ EUSEBIA</t>
  </si>
  <si>
    <t>HERNANDEZ MARTINEZ ANTONIO</t>
  </si>
  <si>
    <t>VITE ESCUDERO SILVIONEL</t>
  </si>
  <si>
    <t>CARMEN XOCHITL HERNANDEZ HERNADEZ</t>
  </si>
  <si>
    <t>VITE ORTEGA VICENTE</t>
  </si>
  <si>
    <t>VITE MAR ENEYDA</t>
  </si>
  <si>
    <t>ESTRADA HERNANDEZ JOSE</t>
  </si>
  <si>
    <t>JARDIN DE NIÑOS UESKACONEME</t>
  </si>
  <si>
    <t>ALVARADO VELASCO MATEO</t>
  </si>
  <si>
    <t>HERNANDEZ RAMOS BALDEMAR</t>
  </si>
  <si>
    <t>DE LA CRUZREYES MARCELINA</t>
  </si>
  <si>
    <t>HERNANDEZ ZAMORA LEODEGARIA</t>
  </si>
  <si>
    <t>NORBERTO ALARCON LUCIA</t>
  </si>
  <si>
    <t>BALLATO SANCHEZ NESTOR ESNEIDER</t>
  </si>
  <si>
    <t>DE LA CRUZ BAUTISTA ROSA</t>
  </si>
  <si>
    <t>DE LA CRUZ VELEZ MARIA JUANA</t>
  </si>
  <si>
    <t>ESCUDERO HERNANDEZ VICTORIA</t>
  </si>
  <si>
    <t>DE LA CRUZ FERNANDEZ FLORENTINA</t>
  </si>
  <si>
    <t>SANCHEZ HERNANDEZ RAMIRO</t>
  </si>
  <si>
    <t>HERNANDEZ PEREZ BERTA</t>
  </si>
  <si>
    <t>VITE MEDECIGO GABRIEL ALEJANDRO</t>
  </si>
  <si>
    <t>LOPEZ SALAZAR EDGAR</t>
  </si>
  <si>
    <t>HERNANDEZ HERRERA EDUARDO</t>
  </si>
  <si>
    <t>SEP - DIC 2023</t>
  </si>
  <si>
    <t>NOV2015 - ENE2017</t>
  </si>
  <si>
    <t>ENE2020 - SEP 2023</t>
  </si>
  <si>
    <t>JUN2021 - SEP 2023</t>
  </si>
  <si>
    <t>JUN -SEP 2023</t>
  </si>
  <si>
    <t>DIC2021 - SEP 2023</t>
  </si>
  <si>
    <t>FEB2022 - SEP 2023</t>
  </si>
  <si>
    <t>JUL 2018 - AGOS 2019</t>
  </si>
  <si>
    <t>JUN2022 - SEP 2023</t>
  </si>
  <si>
    <t>ENE  - SEP 2023</t>
  </si>
  <si>
    <t>MAY 2022 - SEP 2023</t>
  </si>
  <si>
    <t>AGOS2022 - ENE 2023</t>
  </si>
  <si>
    <t>NOV 2020 - ABR 2021</t>
  </si>
  <si>
    <t>JUL SEP 2023</t>
  </si>
  <si>
    <t>FEB 2019 - DIC 2020</t>
  </si>
  <si>
    <t>NOV2021 - ABR 2022</t>
  </si>
  <si>
    <t>AGOS 2022 - ENE 2023</t>
  </si>
  <si>
    <t>OCT - NOV 2023</t>
  </si>
  <si>
    <t>JUN - DIC2022</t>
  </si>
  <si>
    <t>JUN - NOV 2022</t>
  </si>
  <si>
    <t>OCT 2019 - FEB 2020</t>
  </si>
  <si>
    <t>AGOS . SEP 2023</t>
  </si>
  <si>
    <t>AGOS - SEP2023</t>
  </si>
  <si>
    <t>JUN2017 - OCT 2019</t>
  </si>
  <si>
    <t>SEP2021 - ENE2023</t>
  </si>
  <si>
    <t>ABR - OCT2019</t>
  </si>
  <si>
    <t>FECHA: 05 DE NOVIEMBRE 2023</t>
  </si>
  <si>
    <t>FECHA: 06 DE NOVIEMBRE 2023</t>
  </si>
  <si>
    <t>FECHA: 07 DE NOVIEMBRE 2023</t>
  </si>
  <si>
    <t>FECHA: 08 DE NOVIEMBRE 2023</t>
  </si>
  <si>
    <t>FECHA: 09 DE NOVIEMBRE 2023</t>
  </si>
  <si>
    <t>FECHA: 10 DE NOVIEMBRE 2023</t>
  </si>
  <si>
    <t>FECHA: 12 DE NOVIEMBRE 2023</t>
  </si>
  <si>
    <t>FECHA: 13 DE NOVIEMBRE 2023</t>
  </si>
  <si>
    <t>FECHA: 14 DE NOVIEMBRE 2023</t>
  </si>
  <si>
    <t>FECHA:15 DE NOVIEMBRE 2023</t>
  </si>
  <si>
    <t>FECHA: 16 DE NOVIEMBRE 2023</t>
  </si>
  <si>
    <t>FECHA: 19 DE NOVIEMBRE 2023</t>
  </si>
  <si>
    <t>FECHA: 21 DE NOVIEMBRE 2023</t>
  </si>
  <si>
    <t>FECHA: 22 DE NOVIEMBRE 2023</t>
  </si>
  <si>
    <t>FECHA: 23 DE NOVIEMBRE 2023</t>
  </si>
  <si>
    <t>FECHA: 24 DE NOVIEMBRE 2023</t>
  </si>
  <si>
    <t>FECHA: 26 DE NOVIEMBRE 2023</t>
  </si>
  <si>
    <t>FECHA: 27 DE NOVIEMBRE 2023</t>
  </si>
  <si>
    <t>FECHA: 28 DE NOVIEMBRE 2023</t>
  </si>
  <si>
    <t>FECHA: 01 DE DICIEMBRE 2023</t>
  </si>
  <si>
    <t>RAMOS HERNANDEZ OTILIO</t>
  </si>
  <si>
    <t>DE LA CRUZ PEREZ LEODEGARIO</t>
  </si>
  <si>
    <t>ESCUDERO BRAVO FLORENCIA</t>
  </si>
  <si>
    <t>HIDALGO NAVA LEONILO</t>
  </si>
  <si>
    <t>OLIVARES FLORES ROBERTO</t>
  </si>
  <si>
    <t>VITE HIDALGO LORENZO</t>
  </si>
  <si>
    <t>HIDALGO NOGUERA LEONILO</t>
  </si>
  <si>
    <t>MERCADOD HERNANDES ALEJANDRINA</t>
  </si>
  <si>
    <t>LOPEZ REYES MA. FRANCISCA</t>
  </si>
  <si>
    <t>ZOLUETA SANCHEZ MACARIA</t>
  </si>
  <si>
    <t>GONZALES HERMINDA</t>
  </si>
  <si>
    <t>CASTAÑEDA MARTINEZ LEONARDO</t>
  </si>
  <si>
    <t>DE LA CRUZ HERNANDEZ MAXIMILIANO</t>
  </si>
  <si>
    <t>DE LA CRUZ REYS MARCELO</t>
  </si>
  <si>
    <t>VITE HERNANDEZ EFRAIN</t>
  </si>
  <si>
    <t>HIDALGO ZOLUETA ESMAIN</t>
  </si>
  <si>
    <t>OLIVARES MARTINEZ CRISPIN</t>
  </si>
  <si>
    <t>HERNANDEZ MARIA MAGDALENA</t>
  </si>
  <si>
    <t>ESTRADA MORALEZ DORA LUZ</t>
  </si>
  <si>
    <t>CASTAÑEDA CAREAGA PILAR</t>
  </si>
  <si>
    <t>ARENAS LEINES MANUEL</t>
  </si>
  <si>
    <t>RAMIREZ DE LA CRUZ DANIEL</t>
  </si>
  <si>
    <t>DE LA MERCED GONZALES TERESA</t>
  </si>
  <si>
    <t>VITE BAUTISTA YOLOXOCHITL</t>
  </si>
  <si>
    <t>VELASCO VELASCO OLIVERIO</t>
  </si>
  <si>
    <t>MARTINEZ DE LA CRUZ TEOFILO</t>
  </si>
  <si>
    <t>VITE TENORIO CASILDO</t>
  </si>
  <si>
    <t>ANGELES YREYES MINERVA</t>
  </si>
  <si>
    <t>MEZA CALDERON DORALICIA</t>
  </si>
  <si>
    <t>ZALETA HERNANDEZ VIVIANA</t>
  </si>
  <si>
    <t>MEDECIGO DE LA CRUZ ABDENAGO</t>
  </si>
  <si>
    <t>ARENAS CORTES ROSALVA</t>
  </si>
  <si>
    <t>ANTONIO CORTES ALMA DELIA</t>
  </si>
  <si>
    <t>ESCUDERO SANCHEZ JULI CESAR</t>
  </si>
  <si>
    <t>DE JESUS ALFONSO LEONARDO</t>
  </si>
  <si>
    <t>BADILLO VITE DAMASO</t>
  </si>
  <si>
    <t>BAUTISTA BAUTISTA JUSTINO</t>
  </si>
  <si>
    <t>CESPEDES GRANADOS ESTHER</t>
  </si>
  <si>
    <t>EMETERIO MEZA CLEMENTE</t>
  </si>
  <si>
    <t>SANTOS LICONA MARIBEL</t>
  </si>
  <si>
    <t>BAUTISTA BELTRAN MARIA ALBERTA</t>
  </si>
  <si>
    <t>VITE LEODEGARIO</t>
  </si>
  <si>
    <t>GALERA PUBLICA</t>
  </si>
  <si>
    <t>HERNANDEZ CRUZ SANTAMARTA</t>
  </si>
  <si>
    <t>VELASCO SANCHEZ FRANCISCO</t>
  </si>
  <si>
    <t>DE LA CRUZ CASTELAN JUSTINO</t>
  </si>
  <si>
    <t>MARTINEZ BAUTISTA DORALICIA</t>
  </si>
  <si>
    <t>ARANDA DE LA CRUZ ALBERTO ANDREI</t>
  </si>
  <si>
    <t>RAMOS HENANDEZ LEONEL</t>
  </si>
  <si>
    <t>ALEJO RIVERA DESIDERIO</t>
  </si>
  <si>
    <t>CSTELAN CABRERA ALFONZO</t>
  </si>
  <si>
    <t>LOPEZ MARTINEZ FORTUNATO</t>
  </si>
  <si>
    <t>BAUTISTA TENORIO ANGELICA</t>
  </si>
  <si>
    <t>CRUZ MONTIEL MARIA CONCPCION</t>
  </si>
  <si>
    <t>CASTELAN ALVARADO ALFREDO</t>
  </si>
  <si>
    <t>REYES HERNANDEZ JAVIER</t>
  </si>
  <si>
    <t>HERNANDEZ MONZALVO ALEIDA</t>
  </si>
  <si>
    <t>HERNANDEZ VITE CATALINA</t>
  </si>
  <si>
    <t>DE LA CRZ ALVARADO FACUNDO PIMITIVO</t>
  </si>
  <si>
    <t>HERNANDEZ VITE LEONARDO</t>
  </si>
  <si>
    <t>CASTELAN BADILLO JOEL</t>
  </si>
  <si>
    <t>MORALEZ VITE OFELIO</t>
  </si>
  <si>
    <t>MARTINEZ TERAN IRENE</t>
  </si>
  <si>
    <t>HERNANDEZ ZALETA CAMERINO</t>
  </si>
  <si>
    <t>VITE OLIVARES ELDA</t>
  </si>
  <si>
    <t xml:space="preserve">HERNANDEZ REYES PRIMITIVO </t>
  </si>
  <si>
    <t>JIMENEZ GRANADOS MARIA ALICIA</t>
  </si>
  <si>
    <t>MENDEZ GONZALEZ NOEL ALFREDO</t>
  </si>
  <si>
    <t>ESCUDERO ZALET HERLINDO</t>
  </si>
  <si>
    <t>PEREZ REYES REYNA YAZMIN</t>
  </si>
  <si>
    <t>TORRES NOCHEBUENA ISAIAS</t>
  </si>
  <si>
    <t>ARENAS ARENAS PEDRO ANTOLIN</t>
  </si>
  <si>
    <t>OVIEDO HERNANDEZ EDMUNDO</t>
  </si>
  <si>
    <t>HERNANDEZ VITE ELENA</t>
  </si>
  <si>
    <t>HIDALGO GOMEZ VIRGILIA MARINA</t>
  </si>
  <si>
    <t>RANIREZ CARBALLO MARTHA</t>
  </si>
  <si>
    <t>PEÑA REYES VIRGINIA</t>
  </si>
  <si>
    <t>CASTELAN AGUILLRE EFREN</t>
  </si>
  <si>
    <t>HERNANDEZ ZALETA DARIO</t>
  </si>
  <si>
    <t>CASTELAN RAMIREZ VERULO</t>
  </si>
  <si>
    <t>EMETERIO CASTILLO CRECENCIANO</t>
  </si>
  <si>
    <t>RAMOS ORTEGA SUJEY</t>
  </si>
  <si>
    <t>ALVARADO VELASCO FRANCISCO</t>
  </si>
  <si>
    <t>HIDALGO HIDALGO FRANCISCO JAVIER</t>
  </si>
  <si>
    <t>BAUTISTA BACILIO JULIO</t>
  </si>
  <si>
    <t>HERNANDEZ DE LA CRUZ MARGARITO</t>
  </si>
  <si>
    <t>RAMOS ORTEGA EDGARDO</t>
  </si>
  <si>
    <t>JUN 2021 - SEP 2023</t>
  </si>
  <si>
    <t>SEP2018 - FEB 2019</t>
  </si>
  <si>
    <t>JUN 2022 - SEP 2023</t>
  </si>
  <si>
    <t>ENE2018 - OCT2020</t>
  </si>
  <si>
    <t>ENE2018 - ABR 2019</t>
  </si>
  <si>
    <t>DIC2019 - SEP 2023</t>
  </si>
  <si>
    <t>NOV2020 - NOV 2021</t>
  </si>
  <si>
    <t>MAR - SEP2023</t>
  </si>
  <si>
    <t>ENE - SEP 2024</t>
  </si>
  <si>
    <t>SEP2020 - SEP 2021</t>
  </si>
  <si>
    <t>MAY - SEP2023</t>
  </si>
  <si>
    <t>ENE - SEP2023</t>
  </si>
  <si>
    <t>AGOS - DIC 2023</t>
  </si>
  <si>
    <t>JUL - DIC2023</t>
  </si>
  <si>
    <t>MAR - DIC2022</t>
  </si>
  <si>
    <t>SEP2022 - FEB 2023</t>
  </si>
  <si>
    <t>DIC2021 - OCT2022</t>
  </si>
  <si>
    <t>SEP 2019 - JUN 2023</t>
  </si>
  <si>
    <t>AGOS2022 - SEP 2023</t>
  </si>
  <si>
    <t>FEB 2019 - SEP2023</t>
  </si>
  <si>
    <t>ENE2019 - FEB2020</t>
  </si>
  <si>
    <t>ENE2020 - JUN 2021</t>
  </si>
  <si>
    <t>AGOS -SEP2023</t>
  </si>
  <si>
    <t>JUN2022 - FEB 2023</t>
  </si>
  <si>
    <t>SEP2021 - JUL2022</t>
  </si>
  <si>
    <t>ABRIL-SEP 2023</t>
  </si>
  <si>
    <t>OCT 2018-MR 2021</t>
  </si>
  <si>
    <t>JULIO-SEP 2023</t>
  </si>
  <si>
    <t>ENE-AGOS 2020</t>
  </si>
  <si>
    <t>FEB-SEP 2023</t>
  </si>
  <si>
    <t>ENE-OCT 2022</t>
  </si>
  <si>
    <t>ENE 2022-SEP 2023</t>
  </si>
  <si>
    <t>FEB 2021-JUN 2022</t>
  </si>
  <si>
    <t>JULIO 2022-SEP 2023</t>
  </si>
  <si>
    <t>JUN-SEP 2023</t>
  </si>
  <si>
    <t>AGO 2022-SEP 2023</t>
  </si>
  <si>
    <t>AGO 2021-OCT 2022</t>
  </si>
  <si>
    <t>ABRIL 2022-SEP 2023</t>
  </si>
  <si>
    <t>ENE-MAYO 2023</t>
  </si>
  <si>
    <t>SEP 2022-SEP 2023</t>
  </si>
  <si>
    <t>FE-SEP 2023</t>
  </si>
  <si>
    <t>OCT 2022-SEP 2023</t>
  </si>
  <si>
    <t>OCT-NOV 2018</t>
  </si>
  <si>
    <t>MAR-AGO 2020</t>
  </si>
  <si>
    <t>AGO-DIC 2023</t>
  </si>
  <si>
    <t>FEB-NOV 2022</t>
  </si>
  <si>
    <t>MAR 2022-SEP 2023</t>
  </si>
  <si>
    <t>NOV 2021-SEP 2023</t>
  </si>
  <si>
    <t>DIC 2021-ABRIL 2022</t>
  </si>
  <si>
    <t>MAR-JUN 2020</t>
  </si>
  <si>
    <t>JUN 2022-SEP 2023</t>
  </si>
  <si>
    <t>JUN 2021-MAR 2022</t>
  </si>
  <si>
    <t>JUNIO-NOV 2021</t>
  </si>
  <si>
    <t>NOV 2022-AGO 2023</t>
  </si>
  <si>
    <t>ABRIL -SEP 2023</t>
  </si>
  <si>
    <t>ENE-ABRIL 2024</t>
  </si>
  <si>
    <t>DIC 2022-FEB 2023</t>
  </si>
  <si>
    <t>FECHA: 03 DE DICIEMBRE 2023</t>
  </si>
  <si>
    <t>FECHA: 04 DE DICIEMBRE 2023</t>
  </si>
  <si>
    <t>FECHA: 10 DE DICIEMBRE 2023</t>
  </si>
  <si>
    <t>FECHA: 11 DE DICIEMBRE 2023</t>
  </si>
  <si>
    <t>FECHA: 28 DE DICIEMBRE 2023</t>
  </si>
  <si>
    <t>FECHA: 27 DE DICIEMBRE 2023</t>
  </si>
  <si>
    <t>FECHA: 26 DE DICIEMBRE 2023</t>
  </si>
  <si>
    <t>FECHA: 24 DE DICIEMBRE 2023</t>
  </si>
  <si>
    <t>FECHA: 21 DE DICIEMBRE 2023</t>
  </si>
  <si>
    <t>FECHA: 20 DE DICIEMBRE 2023</t>
  </si>
  <si>
    <t>FECHA: 19 DE DICIEMBRE 2023</t>
  </si>
  <si>
    <t>FECHA: 18 DE DICIEMBRE 2023</t>
  </si>
  <si>
    <t>FECHA: 17 DE DICIEMBRE 2023</t>
  </si>
  <si>
    <t>FECHA: 15 DE DICIEMBRE 2023</t>
  </si>
  <si>
    <t>FECHA: 14 DE DICIEMBRE 2023</t>
  </si>
  <si>
    <t>FECHA: 13 DE DICIEMBRE 2023</t>
  </si>
  <si>
    <t>FECHA: 12 DE DICIEMBRE 2023</t>
  </si>
  <si>
    <t>FECHA: 07 DE DICIEMBRE 2023</t>
  </si>
  <si>
    <t>FECHA: 06 DE DICIEMBRE 2023</t>
  </si>
  <si>
    <t>FECHA: 05 DE DICIEMBRE 2023</t>
  </si>
  <si>
    <t>8150-71</t>
  </si>
  <si>
    <t>4173-1</t>
  </si>
  <si>
    <t>I00001</t>
  </si>
  <si>
    <t>I00005</t>
  </si>
  <si>
    <t>I00009</t>
  </si>
  <si>
    <t>D00014</t>
  </si>
  <si>
    <t>D00018</t>
  </si>
  <si>
    <t>D00022</t>
  </si>
  <si>
    <t>I00017</t>
  </si>
  <si>
    <t>I00021</t>
  </si>
  <si>
    <t>D00035</t>
  </si>
  <si>
    <t>D00051</t>
  </si>
  <si>
    <t>D00054</t>
  </si>
  <si>
    <t>D00058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</si>
</sst>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0" x14ac:knownFonts="1">
    <font>
      <sz val="12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7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  <xf numFmtId="8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49" fontId="4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4" fillId="7" borderId="2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0" fillId="0" borderId="0" xfId="0" applyBorder="1"/>
    <xf numFmtId="0" fontId="4" fillId="5" borderId="6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0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" fontId="5" fillId="0" borderId="7" xfId="0" applyNumberFormat="1" applyFont="1" applyBorder="1"/>
    <xf numFmtId="15" fontId="0" fillId="0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5" fontId="5" fillId="0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44" fontId="5" fillId="0" borderId="1" xfId="1" applyFont="1" applyBorder="1"/>
    <xf numFmtId="44" fontId="5" fillId="0" borderId="7" xfId="1" applyFont="1" applyBorder="1"/>
    <xf numFmtId="0" fontId="4" fillId="7" borderId="9" xfId="0" applyFont="1" applyFill="1" applyBorder="1" applyAlignment="1">
      <alignment horizontal="center" vertical="center" wrapText="1"/>
    </xf>
    <xf numFmtId="44" fontId="5" fillId="0" borderId="0" xfId="0" applyNumberFormat="1" applyFont="1"/>
    <xf numFmtId="0" fontId="0" fillId="5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44" fontId="4" fillId="0" borderId="0" xfId="1" applyFont="1"/>
    <xf numFmtId="0" fontId="5" fillId="0" borderId="7" xfId="0" applyFont="1" applyBorder="1" applyAlignment="1">
      <alignment horizontal="center"/>
    </xf>
    <xf numFmtId="15" fontId="0" fillId="0" borderId="0" xfId="0" applyNumberFormat="1" applyFont="1" applyFill="1" applyBorder="1" applyAlignment="1">
      <alignment horizontal="left"/>
    </xf>
    <xf numFmtId="15" fontId="8" fillId="0" borderId="0" xfId="0" applyNumberFormat="1" applyFont="1" applyFill="1" applyBorder="1" applyAlignment="1">
      <alignment horizontal="left"/>
    </xf>
    <xf numFmtId="17" fontId="0" fillId="0" borderId="0" xfId="0" applyNumberFormat="1" applyFill="1" applyBorder="1"/>
    <xf numFmtId="44" fontId="0" fillId="0" borderId="0" xfId="1" applyFont="1" applyBorder="1"/>
    <xf numFmtId="44" fontId="0" fillId="0" borderId="0" xfId="1" applyFont="1" applyFill="1" applyBorder="1"/>
    <xf numFmtId="44" fontId="5" fillId="0" borderId="0" xfId="1" applyFont="1" applyBorder="1"/>
    <xf numFmtId="0" fontId="0" fillId="0" borderId="0" xfId="0" applyFill="1" applyBorder="1"/>
    <xf numFmtId="44" fontId="5" fillId="0" borderId="0" xfId="0" applyNumberFormat="1" applyFont="1" applyBorder="1" applyAlignment="1">
      <alignment wrapText="1"/>
    </xf>
    <xf numFmtId="44" fontId="5" fillId="0" borderId="0" xfId="0" applyNumberFormat="1" applyFont="1" applyBorder="1"/>
    <xf numFmtId="0" fontId="7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17" fontId="0" fillId="0" borderId="0" xfId="0" applyNumberFormat="1" applyFill="1" applyBorder="1" applyAlignment="1">
      <alignment horizontal="center"/>
    </xf>
    <xf numFmtId="15" fontId="0" fillId="5" borderId="0" xfId="0" applyNumberFormat="1" applyFont="1" applyFill="1" applyBorder="1" applyAlignment="1">
      <alignment horizontal="left"/>
    </xf>
    <xf numFmtId="15" fontId="0" fillId="5" borderId="0" xfId="0" applyNumberFormat="1" applyFont="1" applyFill="1" applyBorder="1" applyAlignment="1">
      <alignment horizontal="center"/>
    </xf>
    <xf numFmtId="0" fontId="0" fillId="8" borderId="0" xfId="0" applyNumberFormat="1" applyFont="1" applyFill="1" applyBorder="1" applyAlignment="1">
      <alignment horizontal="center"/>
    </xf>
    <xf numFmtId="15" fontId="0" fillId="8" borderId="0" xfId="0" applyNumberFormat="1" applyFont="1" applyFill="1" applyBorder="1" applyAlignment="1">
      <alignment horizontal="left"/>
    </xf>
    <xf numFmtId="0" fontId="5" fillId="8" borderId="0" xfId="0" applyFont="1" applyFill="1" applyBorder="1"/>
    <xf numFmtId="15" fontId="0" fillId="8" borderId="0" xfId="0" applyNumberFormat="1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0" fillId="0" borderId="10" xfId="0" applyNumberFormat="1" applyFont="1" applyFill="1" applyBorder="1" applyAlignment="1">
      <alignment horizontal="center"/>
    </xf>
    <xf numFmtId="15" fontId="0" fillId="0" borderId="10" xfId="0" applyNumberFormat="1" applyFont="1" applyFill="1" applyBorder="1" applyAlignment="1">
      <alignment horizontal="left"/>
    </xf>
    <xf numFmtId="0" fontId="5" fillId="0" borderId="10" xfId="0" applyFont="1" applyBorder="1"/>
    <xf numFmtId="15" fontId="8" fillId="0" borderId="10" xfId="0" applyNumberFormat="1" applyFont="1" applyFill="1" applyBorder="1" applyAlignment="1">
      <alignment horizontal="left"/>
    </xf>
    <xf numFmtId="0" fontId="5" fillId="0" borderId="10" xfId="0" applyFont="1" applyBorder="1" applyAlignment="1">
      <alignment horizontal="center"/>
    </xf>
    <xf numFmtId="17" fontId="0" fillId="0" borderId="10" xfId="0" applyNumberFormat="1" applyFill="1" applyBorder="1"/>
    <xf numFmtId="44" fontId="0" fillId="0" borderId="10" xfId="1" applyFont="1" applyBorder="1"/>
    <xf numFmtId="44" fontId="5" fillId="0" borderId="10" xfId="1" applyFont="1" applyBorder="1"/>
    <xf numFmtId="0" fontId="0" fillId="0" borderId="10" xfId="0" applyBorder="1"/>
    <xf numFmtId="44" fontId="5" fillId="0" borderId="10" xfId="0" applyNumberFormat="1" applyFont="1" applyBorder="1" applyAlignment="1">
      <alignment wrapText="1"/>
    </xf>
    <xf numFmtId="44" fontId="5" fillId="0" borderId="10" xfId="0" applyNumberFormat="1" applyFont="1" applyBorder="1"/>
    <xf numFmtId="0" fontId="0" fillId="0" borderId="0" xfId="0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5" fillId="0" borderId="1" xfId="0" applyFont="1" applyFill="1" applyBorder="1"/>
    <xf numFmtId="17" fontId="5" fillId="0" borderId="1" xfId="0" applyNumberFormat="1" applyFont="1" applyFill="1" applyBorder="1"/>
    <xf numFmtId="15" fontId="5" fillId="0" borderId="1" xfId="0" applyNumberFormat="1" applyFont="1" applyFill="1" applyBorder="1" applyAlignment="1">
      <alignment horizontal="center"/>
    </xf>
    <xf numFmtId="17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17" fontId="5" fillId="0" borderId="1" xfId="0" applyNumberFormat="1" applyFont="1" applyBorder="1"/>
    <xf numFmtId="14" fontId="5" fillId="0" borderId="1" xfId="0" applyNumberFormat="1" applyFont="1" applyBorder="1"/>
    <xf numFmtId="44" fontId="5" fillId="5" borderId="1" xfId="1" applyFont="1" applyFill="1" applyBorder="1"/>
    <xf numFmtId="0" fontId="5" fillId="0" borderId="7" xfId="0" applyNumberFormat="1" applyFont="1" applyFill="1" applyBorder="1" applyAlignment="1">
      <alignment horizontal="center"/>
    </xf>
    <xf numFmtId="15" fontId="5" fillId="0" borderId="7" xfId="0" applyNumberFormat="1" applyFont="1" applyFill="1" applyBorder="1" applyAlignment="1">
      <alignment horizontal="left"/>
    </xf>
    <xf numFmtId="44" fontId="5" fillId="0" borderId="1" xfId="1" applyFont="1" applyFill="1" applyBorder="1"/>
    <xf numFmtId="0" fontId="4" fillId="0" borderId="1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4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44" fontId="5" fillId="0" borderId="7" xfId="1" applyFont="1" applyFill="1" applyBorder="1"/>
    <xf numFmtId="0" fontId="5" fillId="0" borderId="7" xfId="0" applyFont="1" applyFill="1" applyBorder="1"/>
    <xf numFmtId="44" fontId="5" fillId="0" borderId="7" xfId="0" applyNumberFormat="1" applyFont="1" applyBorder="1" applyAlignment="1">
      <alignment wrapText="1"/>
    </xf>
    <xf numFmtId="0" fontId="5" fillId="0" borderId="0" xfId="0" applyNumberFormat="1" applyFont="1" applyFill="1" applyBorder="1" applyAlignment="1">
      <alignment horizontal="center"/>
    </xf>
    <xf numFmtId="15" fontId="5" fillId="0" borderId="0" xfId="0" applyNumberFormat="1" applyFont="1" applyFill="1" applyBorder="1" applyAlignment="1">
      <alignment horizontal="left"/>
    </xf>
    <xf numFmtId="44" fontId="5" fillId="0" borderId="0" xfId="1" applyFont="1" applyFill="1" applyBorder="1"/>
    <xf numFmtId="0" fontId="5" fillId="0" borderId="10" xfId="0" applyNumberFormat="1" applyFont="1" applyFill="1" applyBorder="1" applyAlignment="1">
      <alignment horizontal="center"/>
    </xf>
    <xf numFmtId="15" fontId="5" fillId="0" borderId="10" xfId="0" applyNumberFormat="1" applyFont="1" applyFill="1" applyBorder="1" applyAlignment="1">
      <alignment horizontal="left"/>
    </xf>
    <xf numFmtId="44" fontId="5" fillId="0" borderId="10" xfId="1" applyFont="1" applyFill="1" applyBorder="1"/>
    <xf numFmtId="0" fontId="5" fillId="0" borderId="10" xfId="0" applyFont="1" applyFill="1" applyBorder="1"/>
    <xf numFmtId="4" fontId="5" fillId="0" borderId="10" xfId="0" applyNumberFormat="1" applyFont="1" applyBorder="1"/>
    <xf numFmtId="44" fontId="5" fillId="5" borderId="7" xfId="1" applyFont="1" applyFill="1" applyBorder="1"/>
    <xf numFmtId="44" fontId="5" fillId="5" borderId="10" xfId="1" applyFont="1" applyFill="1" applyBorder="1"/>
    <xf numFmtId="17" fontId="5" fillId="0" borderId="7" xfId="0" applyNumberFormat="1" applyFont="1" applyFill="1" applyBorder="1"/>
    <xf numFmtId="17" fontId="5" fillId="0" borderId="10" xfId="0" applyNumberFormat="1" applyFont="1" applyFill="1" applyBorder="1"/>
    <xf numFmtId="0" fontId="5" fillId="0" borderId="7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15" fontId="5" fillId="0" borderId="10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/>
    </xf>
    <xf numFmtId="15" fontId="0" fillId="0" borderId="1" xfId="0" applyNumberFormat="1" applyFont="1" applyFill="1" applyBorder="1" applyAlignment="1">
      <alignment horizontal="left"/>
    </xf>
    <xf numFmtId="15" fontId="0" fillId="0" borderId="1" xfId="0" applyNumberFormat="1" applyFont="1" applyFill="1" applyBorder="1" applyAlignment="1">
      <alignment horizontal="center"/>
    </xf>
    <xf numFmtId="17" fontId="0" fillId="0" borderId="1" xfId="0" applyNumberFormat="1" applyBorder="1"/>
    <xf numFmtId="0" fontId="0" fillId="0" borderId="1" xfId="0" applyBorder="1"/>
    <xf numFmtId="44" fontId="0" fillId="0" borderId="1" xfId="1" applyFont="1" applyBorder="1"/>
    <xf numFmtId="44" fontId="1" fillId="0" borderId="1" xfId="0" applyNumberFormat="1" applyFont="1" applyFill="1" applyBorder="1" applyAlignment="1">
      <alignment wrapText="1"/>
    </xf>
    <xf numFmtId="17" fontId="0" fillId="0" borderId="0" xfId="0" applyNumberFormat="1" applyBorder="1"/>
    <xf numFmtId="4" fontId="5" fillId="0" borderId="0" xfId="0" applyNumberFormat="1" applyFont="1" applyBorder="1"/>
    <xf numFmtId="44" fontId="1" fillId="0" borderId="0" xfId="0" applyNumberFormat="1" applyFont="1" applyFill="1" applyBorder="1" applyAlignment="1">
      <alignment wrapText="1"/>
    </xf>
    <xf numFmtId="14" fontId="0" fillId="0" borderId="0" xfId="0" applyNumberFormat="1" applyBorder="1"/>
    <xf numFmtId="0" fontId="5" fillId="0" borderId="0" xfId="0" applyFont="1" applyBorder="1" applyAlignment="1">
      <alignment wrapText="1"/>
    </xf>
    <xf numFmtId="44" fontId="5" fillId="0" borderId="1" xfId="0" applyNumberFormat="1" applyFont="1" applyFill="1" applyBorder="1" applyAlignment="1">
      <alignment wrapText="1"/>
    </xf>
    <xf numFmtId="44" fontId="5" fillId="0" borderId="0" xfId="0" applyNumberFormat="1" applyFont="1" applyFill="1" applyBorder="1" applyAlignment="1">
      <alignment wrapText="1"/>
    </xf>
    <xf numFmtId="17" fontId="0" fillId="0" borderId="1" xfId="0" applyNumberFormat="1" applyFont="1" applyFill="1" applyBorder="1" applyAlignment="1">
      <alignment horizontal="left"/>
    </xf>
    <xf numFmtId="17" fontId="0" fillId="0" borderId="0" xfId="0" applyNumberFormat="1" applyFont="1" applyFill="1" applyBorder="1" applyAlignment="1">
      <alignment horizontal="left"/>
    </xf>
    <xf numFmtId="0" fontId="0" fillId="0" borderId="0" xfId="0" applyFill="1"/>
    <xf numFmtId="0" fontId="5" fillId="0" borderId="0" xfId="0" applyFont="1" applyFill="1"/>
    <xf numFmtId="0" fontId="4" fillId="0" borderId="0" xfId="0" applyFont="1" applyBorder="1"/>
    <xf numFmtId="0" fontId="5" fillId="0" borderId="10" xfId="0" applyFont="1" applyFill="1" applyBorder="1" applyAlignment="1">
      <alignment horizontal="center"/>
    </xf>
    <xf numFmtId="15" fontId="5" fillId="0" borderId="14" xfId="0" applyNumberFormat="1" applyFont="1" applyFill="1" applyBorder="1" applyAlignment="1">
      <alignment horizontal="left"/>
    </xf>
    <xf numFmtId="15" fontId="5" fillId="0" borderId="15" xfId="0" applyNumberFormat="1" applyFont="1" applyFill="1" applyBorder="1" applyAlignment="1">
      <alignment horizontal="left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4" fontId="5" fillId="0" borderId="17" xfId="1" applyFont="1" applyBorder="1"/>
    <xf numFmtId="44" fontId="5" fillId="0" borderId="16" xfId="1" applyFont="1" applyBorder="1"/>
    <xf numFmtId="44" fontId="0" fillId="0" borderId="0" xfId="0" applyNumberFormat="1"/>
    <xf numFmtId="0" fontId="5" fillId="0" borderId="1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/>
    <xf numFmtId="44" fontId="5" fillId="0" borderId="1" xfId="0" applyNumberFormat="1" applyFont="1" applyBorder="1"/>
    <xf numFmtId="0" fontId="5" fillId="0" borderId="0" xfId="0" applyFont="1" applyBorder="1" applyAlignment="1">
      <alignment horizontal="center" vertical="center"/>
    </xf>
    <xf numFmtId="44" fontId="5" fillId="0" borderId="0" xfId="0" applyNumberFormat="1" applyFont="1" applyFill="1" applyBorder="1"/>
    <xf numFmtId="44" fontId="0" fillId="0" borderId="0" xfId="0" applyNumberFormat="1" applyBorder="1"/>
    <xf numFmtId="43" fontId="5" fillId="0" borderId="1" xfId="2" applyFont="1" applyBorder="1"/>
    <xf numFmtId="43" fontId="0" fillId="0" borderId="0" xfId="0" applyNumberFormat="1"/>
    <xf numFmtId="44" fontId="4" fillId="0" borderId="1" xfId="1" applyFont="1" applyBorder="1"/>
    <xf numFmtId="0" fontId="5" fillId="0" borderId="16" xfId="0" applyFont="1" applyBorder="1"/>
    <xf numFmtId="44" fontId="4" fillId="0" borderId="16" xfId="1" applyFont="1" applyBorder="1"/>
    <xf numFmtId="44" fontId="5" fillId="0" borderId="16" xfId="0" applyNumberFormat="1" applyFont="1" applyBorder="1" applyAlignment="1">
      <alignment wrapText="1"/>
    </xf>
    <xf numFmtId="0" fontId="5" fillId="0" borderId="16" xfId="0" applyFont="1" applyFill="1" applyBorder="1"/>
    <xf numFmtId="17" fontId="0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Fill="1" applyBorder="1"/>
    <xf numFmtId="2" fontId="0" fillId="0" borderId="1" xfId="0" applyNumberFormat="1" applyBorder="1"/>
    <xf numFmtId="44" fontId="0" fillId="0" borderId="1" xfId="0" applyNumberFormat="1" applyBorder="1"/>
    <xf numFmtId="2" fontId="0" fillId="0" borderId="0" xfId="0" applyNumberFormat="1"/>
    <xf numFmtId="0" fontId="0" fillId="0" borderId="16" xfId="0" applyBorder="1"/>
    <xf numFmtId="2" fontId="0" fillId="0" borderId="1" xfId="0" applyNumberFormat="1" applyFont="1" applyFill="1" applyBorder="1" applyAlignment="1">
      <alignment horizontal="right"/>
    </xf>
    <xf numFmtId="0" fontId="9" fillId="0" borderId="1" xfId="0" applyFont="1" applyBorder="1"/>
    <xf numFmtId="0" fontId="8" fillId="0" borderId="1" xfId="0" applyFont="1" applyBorder="1"/>
    <xf numFmtId="44" fontId="8" fillId="0" borderId="1" xfId="0" applyNumberFormat="1" applyFont="1" applyBorder="1"/>
    <xf numFmtId="44" fontId="8" fillId="0" borderId="1" xfId="1" applyFont="1" applyBorder="1"/>
    <xf numFmtId="0" fontId="8" fillId="0" borderId="1" xfId="0" applyFont="1" applyFill="1" applyBorder="1"/>
    <xf numFmtId="2" fontId="5" fillId="0" borderId="1" xfId="0" applyNumberFormat="1" applyFont="1" applyFill="1" applyBorder="1" applyAlignment="1">
      <alignment horizontal="right"/>
    </xf>
    <xf numFmtId="2" fontId="5" fillId="0" borderId="1" xfId="0" applyNumberFormat="1" applyFont="1" applyBorder="1"/>
    <xf numFmtId="17" fontId="0" fillId="0" borderId="0" xfId="0" applyNumberFormat="1" applyFont="1" applyFill="1" applyBorder="1" applyAlignment="1">
      <alignment horizontal="center"/>
    </xf>
    <xf numFmtId="17" fontId="0" fillId="0" borderId="0" xfId="0" applyNumberFormat="1"/>
    <xf numFmtId="17" fontId="5" fillId="0" borderId="0" xfId="0" applyNumberFormat="1" applyFont="1"/>
    <xf numFmtId="49" fontId="5" fillId="0" borderId="1" xfId="0" applyNumberFormat="1" applyFont="1" applyBorder="1" applyAlignment="1">
      <alignment wrapText="1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25"/>
  <sheetViews>
    <sheetView zoomScaleNormal="100" zoomScaleSheetLayoutView="100" workbookViewId="0">
      <pane xSplit="5" ySplit="5" topLeftCell="AJ6" activePane="bottomRight" state="frozen"/>
      <selection pane="topRight" activeCell="F1" sqref="F1"/>
      <selection pane="bottomLeft" activeCell="A6" sqref="A6"/>
      <selection pane="bottomRight" activeCell="AK6" sqref="AK6:AO6"/>
    </sheetView>
  </sheetViews>
  <sheetFormatPr baseColWidth="10" defaultColWidth="11" defaultRowHeight="15.75" x14ac:dyDescent="0.25"/>
  <cols>
    <col min="1" max="1" width="15.25" style="9" customWidth="1"/>
    <col min="2" max="2" width="24.5" style="9" customWidth="1"/>
    <col min="3" max="3" width="12.75" style="9" customWidth="1"/>
    <col min="4" max="4" width="16.125" style="9" customWidth="1"/>
    <col min="5" max="5" width="10.75" style="9" bestFit="1" customWidth="1"/>
    <col min="6" max="7" width="13.25" style="9" customWidth="1"/>
    <col min="8" max="8" width="15.875" style="9" customWidth="1"/>
    <col min="9" max="9" width="20.5" style="9" customWidth="1"/>
    <col min="10" max="10" width="20.125" style="9" bestFit="1" customWidth="1"/>
    <col min="11" max="11" width="18.125" style="9" bestFit="1" customWidth="1"/>
    <col min="12" max="24" width="14.5" style="9" customWidth="1"/>
    <col min="25" max="25" width="7.875" style="9" bestFit="1" customWidth="1"/>
    <col min="26" max="26" width="19.75" style="9" customWidth="1"/>
    <col min="27" max="27" width="12.75" style="9" customWidth="1"/>
    <col min="28" max="32" width="15.25" style="9" customWidth="1"/>
    <col min="33" max="33" width="18.375" style="9" bestFit="1" customWidth="1"/>
    <col min="34" max="34" width="17.25" style="9" bestFit="1" customWidth="1"/>
    <col min="35" max="35" width="17.25" style="9" customWidth="1"/>
    <col min="36" max="36" width="16.25" style="9" customWidth="1"/>
    <col min="37" max="40" width="11" style="9"/>
    <col min="41" max="42" width="13.125" style="9" customWidth="1"/>
    <col min="43" max="43" width="10.625" customWidth="1"/>
    <col min="44" max="16384" width="11" style="9"/>
  </cols>
  <sheetData>
    <row r="1" spans="1:45" x14ac:dyDescent="0.25">
      <c r="A1" s="8" t="s">
        <v>126</v>
      </c>
    </row>
    <row r="2" spans="1:45" x14ac:dyDescent="0.25">
      <c r="A2" s="10" t="s">
        <v>354</v>
      </c>
    </row>
    <row r="3" spans="1:45" x14ac:dyDescent="0.25">
      <c r="A3" s="8" t="s">
        <v>12</v>
      </c>
    </row>
    <row r="4" spans="1:45" ht="16.5" thickBot="1" x14ac:dyDescent="0.3"/>
    <row r="5" spans="1:45" s="11" customFormat="1" ht="63" customHeight="1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</row>
    <row r="6" spans="1:45" x14ac:dyDescent="0.25">
      <c r="A6" s="73">
        <v>917</v>
      </c>
      <c r="B6" s="26" t="s">
        <v>108</v>
      </c>
      <c r="C6" s="12" t="s">
        <v>100</v>
      </c>
      <c r="D6" s="12" t="s">
        <v>100</v>
      </c>
      <c r="E6" s="12" t="s">
        <v>98</v>
      </c>
      <c r="F6" s="25" t="s">
        <v>99</v>
      </c>
      <c r="G6" s="25" t="s">
        <v>99</v>
      </c>
      <c r="H6" s="25" t="s">
        <v>99</v>
      </c>
      <c r="I6" s="74" t="s">
        <v>117</v>
      </c>
      <c r="J6" s="74" t="s">
        <v>117</v>
      </c>
      <c r="K6" s="25">
        <v>1</v>
      </c>
      <c r="L6" s="12"/>
      <c r="M6" s="29">
        <v>205.56</v>
      </c>
      <c r="N6" s="29"/>
      <c r="O6" s="12"/>
      <c r="P6" s="12"/>
      <c r="Q6" s="12"/>
      <c r="R6" s="29">
        <f>SUM(L6:Q6)</f>
        <v>205.56</v>
      </c>
      <c r="S6" s="13"/>
      <c r="T6" s="69">
        <v>15.42</v>
      </c>
      <c r="U6" s="69"/>
      <c r="V6" s="12"/>
      <c r="W6" s="12"/>
      <c r="X6" s="12"/>
      <c r="Y6" s="29">
        <f>SUM(S6:X6)</f>
        <v>15.42</v>
      </c>
      <c r="Z6" s="25" t="s">
        <v>99</v>
      </c>
      <c r="AA6" s="25" t="s">
        <v>99</v>
      </c>
      <c r="AB6" s="25" t="s">
        <v>99</v>
      </c>
      <c r="AC6" s="25" t="s">
        <v>99</v>
      </c>
      <c r="AD6" s="12"/>
      <c r="AE6" s="12"/>
      <c r="AF6" s="25" t="s">
        <v>99</v>
      </c>
      <c r="AG6" s="29">
        <v>0</v>
      </c>
      <c r="AH6" s="29">
        <v>0</v>
      </c>
      <c r="AI6" s="29">
        <v>0</v>
      </c>
      <c r="AJ6" s="91">
        <f>R6+Y6+AD6+AG6+AH6+AI6</f>
        <v>220.98</v>
      </c>
      <c r="AK6" s="75">
        <v>44957</v>
      </c>
      <c r="AL6" s="13" t="s">
        <v>1657</v>
      </c>
      <c r="AM6" s="176" t="s">
        <v>1656</v>
      </c>
      <c r="AN6" s="92"/>
      <c r="AO6" s="92" t="s">
        <v>1655</v>
      </c>
      <c r="AP6" s="92"/>
      <c r="AR6" s="20"/>
      <c r="AS6" s="32"/>
    </row>
    <row r="7" spans="1:45" x14ac:dyDescent="0.25">
      <c r="A7" s="73">
        <v>399</v>
      </c>
      <c r="B7" s="26" t="s">
        <v>109</v>
      </c>
      <c r="C7" s="12" t="s">
        <v>100</v>
      </c>
      <c r="D7" s="12" t="s">
        <v>100</v>
      </c>
      <c r="E7" s="12" t="s">
        <v>98</v>
      </c>
      <c r="F7" s="25" t="s">
        <v>99</v>
      </c>
      <c r="G7" s="25" t="s">
        <v>99</v>
      </c>
      <c r="H7" s="25" t="s">
        <v>99</v>
      </c>
      <c r="I7" s="74" t="s">
        <v>118</v>
      </c>
      <c r="J7" s="74" t="s">
        <v>118</v>
      </c>
      <c r="K7" s="25">
        <v>2</v>
      </c>
      <c r="L7" s="12"/>
      <c r="M7" s="29">
        <v>616.67999999999995</v>
      </c>
      <c r="N7" s="29"/>
      <c r="O7" s="12"/>
      <c r="P7" s="12"/>
      <c r="Q7" s="12"/>
      <c r="R7" s="29">
        <f t="shared" ref="R7:R106" si="0">SUM(L7:Q7)</f>
        <v>616.67999999999995</v>
      </c>
      <c r="S7" s="12"/>
      <c r="T7" s="69">
        <v>120.26</v>
      </c>
      <c r="U7" s="69"/>
      <c r="V7" s="12"/>
      <c r="W7" s="12"/>
      <c r="X7" s="12"/>
      <c r="Y7" s="29">
        <f t="shared" ref="Y7:Y106" si="1">SUM(S7:X7)</f>
        <v>120.26</v>
      </c>
      <c r="Z7" s="25" t="s">
        <v>99</v>
      </c>
      <c r="AA7" s="25" t="s">
        <v>99</v>
      </c>
      <c r="AB7" s="25" t="s">
        <v>99</v>
      </c>
      <c r="AC7" s="25" t="s">
        <v>99</v>
      </c>
      <c r="AD7" s="12"/>
      <c r="AE7" s="12"/>
      <c r="AF7" s="25" t="s">
        <v>99</v>
      </c>
      <c r="AG7" s="29">
        <v>61.66</v>
      </c>
      <c r="AH7" s="29">
        <v>0</v>
      </c>
      <c r="AI7" s="29">
        <v>0</v>
      </c>
      <c r="AJ7" s="91">
        <f t="shared" ref="AJ7:AJ106" si="2">R7+Y7+AD7+AG7+AH7+AI7</f>
        <v>798.59999999999991</v>
      </c>
      <c r="AK7" s="75">
        <v>44957</v>
      </c>
      <c r="AL7" s="13" t="s">
        <v>1657</v>
      </c>
      <c r="AM7" s="176" t="s">
        <v>1656</v>
      </c>
      <c r="AN7" s="92"/>
      <c r="AO7" s="92" t="s">
        <v>1655</v>
      </c>
      <c r="AP7" s="12"/>
      <c r="AR7" s="20"/>
      <c r="AS7" s="32"/>
    </row>
    <row r="8" spans="1:45" x14ac:dyDescent="0.25">
      <c r="A8" s="73">
        <v>377</v>
      </c>
      <c r="B8" s="26" t="s">
        <v>110</v>
      </c>
      <c r="C8" s="12" t="s">
        <v>100</v>
      </c>
      <c r="D8" s="12" t="s">
        <v>100</v>
      </c>
      <c r="E8" s="12" t="s">
        <v>98</v>
      </c>
      <c r="F8" s="25" t="s">
        <v>99</v>
      </c>
      <c r="G8" s="25" t="s">
        <v>99</v>
      </c>
      <c r="H8" s="25" t="s">
        <v>99</v>
      </c>
      <c r="I8" s="74" t="s">
        <v>119</v>
      </c>
      <c r="J8" s="74" t="s">
        <v>119</v>
      </c>
      <c r="K8" s="25">
        <v>3</v>
      </c>
      <c r="L8" s="12"/>
      <c r="M8" s="29"/>
      <c r="N8" s="29"/>
      <c r="O8" s="12"/>
      <c r="P8" s="12"/>
      <c r="Q8" s="12"/>
      <c r="R8" s="29">
        <f t="shared" si="0"/>
        <v>0</v>
      </c>
      <c r="S8" s="12"/>
      <c r="T8" s="69"/>
      <c r="U8" s="69"/>
      <c r="V8" s="12"/>
      <c r="W8" s="12"/>
      <c r="X8" s="12"/>
      <c r="Y8" s="29">
        <f t="shared" si="1"/>
        <v>0</v>
      </c>
      <c r="Z8" s="25" t="s">
        <v>99</v>
      </c>
      <c r="AA8" s="25" t="s">
        <v>99</v>
      </c>
      <c r="AB8" s="25" t="s">
        <v>99</v>
      </c>
      <c r="AC8" s="25" t="s">
        <v>99</v>
      </c>
      <c r="AD8" s="12"/>
      <c r="AE8" s="12"/>
      <c r="AF8" s="25" t="s">
        <v>99</v>
      </c>
      <c r="AG8" s="29">
        <v>33.4</v>
      </c>
      <c r="AH8" s="29">
        <v>616.67999999999995</v>
      </c>
      <c r="AI8" s="29">
        <v>0</v>
      </c>
      <c r="AJ8" s="91">
        <f t="shared" si="2"/>
        <v>650.07999999999993</v>
      </c>
      <c r="AK8" s="75">
        <v>44957</v>
      </c>
      <c r="AL8" s="13" t="s">
        <v>1657</v>
      </c>
      <c r="AM8" s="176" t="s">
        <v>1656</v>
      </c>
      <c r="AN8" s="92"/>
      <c r="AO8" s="92" t="s">
        <v>1655</v>
      </c>
      <c r="AP8" s="12"/>
      <c r="AR8" s="20"/>
      <c r="AS8" s="32"/>
    </row>
    <row r="9" spans="1:45" x14ac:dyDescent="0.25">
      <c r="A9" s="73">
        <v>1491</v>
      </c>
      <c r="B9" s="26" t="s">
        <v>111</v>
      </c>
      <c r="C9" s="12" t="s">
        <v>100</v>
      </c>
      <c r="D9" s="12" t="s">
        <v>100</v>
      </c>
      <c r="E9" s="12" t="s">
        <v>98</v>
      </c>
      <c r="F9" s="25" t="s">
        <v>99</v>
      </c>
      <c r="G9" s="25" t="s">
        <v>99</v>
      </c>
      <c r="H9" s="25" t="s">
        <v>99</v>
      </c>
      <c r="I9" s="74" t="s">
        <v>120</v>
      </c>
      <c r="J9" s="74" t="s">
        <v>120</v>
      </c>
      <c r="K9" s="25">
        <v>4</v>
      </c>
      <c r="L9" s="12"/>
      <c r="M9" s="29">
        <v>616.67999999999995</v>
      </c>
      <c r="N9" s="29"/>
      <c r="O9" s="12"/>
      <c r="P9" s="12"/>
      <c r="Q9" s="12"/>
      <c r="R9" s="29">
        <f t="shared" si="0"/>
        <v>616.67999999999995</v>
      </c>
      <c r="S9" s="13"/>
      <c r="T9" s="69">
        <v>120.26</v>
      </c>
      <c r="U9" s="69"/>
      <c r="V9" s="12"/>
      <c r="W9" s="12"/>
      <c r="X9" s="12"/>
      <c r="Y9" s="29">
        <f t="shared" si="1"/>
        <v>120.26</v>
      </c>
      <c r="Z9" s="25" t="s">
        <v>99</v>
      </c>
      <c r="AA9" s="25" t="s">
        <v>99</v>
      </c>
      <c r="AB9" s="25" t="s">
        <v>99</v>
      </c>
      <c r="AC9" s="25" t="s">
        <v>99</v>
      </c>
      <c r="AD9" s="13"/>
      <c r="AE9" s="13"/>
      <c r="AF9" s="25" t="s">
        <v>99</v>
      </c>
      <c r="AG9" s="29">
        <v>66.8</v>
      </c>
      <c r="AH9" s="29">
        <v>51.39</v>
      </c>
      <c r="AI9" s="29">
        <v>0</v>
      </c>
      <c r="AJ9" s="91">
        <f t="shared" si="2"/>
        <v>855.12999999999988</v>
      </c>
      <c r="AK9" s="75">
        <v>44957</v>
      </c>
      <c r="AL9" s="13" t="s">
        <v>1657</v>
      </c>
      <c r="AM9" s="176" t="s">
        <v>1656</v>
      </c>
      <c r="AN9" s="92"/>
      <c r="AO9" s="92" t="s">
        <v>1655</v>
      </c>
      <c r="AP9" s="13"/>
      <c r="AR9" s="20"/>
      <c r="AS9" s="32"/>
    </row>
    <row r="10" spans="1:45" x14ac:dyDescent="0.25">
      <c r="A10" s="73">
        <v>864</v>
      </c>
      <c r="B10" s="26" t="s">
        <v>112</v>
      </c>
      <c r="C10" s="12" t="s">
        <v>100</v>
      </c>
      <c r="D10" s="12" t="s">
        <v>100</v>
      </c>
      <c r="E10" s="12" t="s">
        <v>98</v>
      </c>
      <c r="F10" s="25" t="s">
        <v>99</v>
      </c>
      <c r="G10" s="25" t="s">
        <v>99</v>
      </c>
      <c r="H10" s="25" t="s">
        <v>99</v>
      </c>
      <c r="I10" s="70" t="s">
        <v>121</v>
      </c>
      <c r="J10" s="70" t="s">
        <v>121</v>
      </c>
      <c r="K10" s="25">
        <v>5</v>
      </c>
      <c r="L10" s="12"/>
      <c r="M10" s="29"/>
      <c r="N10" s="29">
        <v>616.67999999999995</v>
      </c>
      <c r="O10" s="12"/>
      <c r="P10" s="12"/>
      <c r="Q10" s="12"/>
      <c r="R10" s="29">
        <f t="shared" si="0"/>
        <v>616.67999999999995</v>
      </c>
      <c r="S10" s="12"/>
      <c r="T10" s="69"/>
      <c r="U10" s="69">
        <v>342.27</v>
      </c>
      <c r="V10" s="12"/>
      <c r="W10" s="12"/>
      <c r="X10" s="12"/>
      <c r="Y10" s="29">
        <f t="shared" si="1"/>
        <v>342.27</v>
      </c>
      <c r="Z10" s="25" t="s">
        <v>99</v>
      </c>
      <c r="AA10" s="25" t="s">
        <v>99</v>
      </c>
      <c r="AB10" s="25" t="s">
        <v>99</v>
      </c>
      <c r="AC10" s="25" t="s">
        <v>99</v>
      </c>
      <c r="AD10" s="12"/>
      <c r="AE10" s="12"/>
      <c r="AF10" s="25" t="s">
        <v>99</v>
      </c>
      <c r="AG10" s="29">
        <v>61.66</v>
      </c>
      <c r="AH10" s="29">
        <v>0</v>
      </c>
      <c r="AI10" s="29">
        <v>0</v>
      </c>
      <c r="AJ10" s="91">
        <f t="shared" si="2"/>
        <v>1020.6099999999999</v>
      </c>
      <c r="AK10" s="75">
        <v>44957</v>
      </c>
      <c r="AL10" s="13" t="s">
        <v>1657</v>
      </c>
      <c r="AM10" s="176" t="s">
        <v>1656</v>
      </c>
      <c r="AN10" s="92"/>
      <c r="AO10" s="92" t="s">
        <v>1655</v>
      </c>
      <c r="AP10" s="12"/>
      <c r="AR10" s="20"/>
      <c r="AS10" s="32"/>
    </row>
    <row r="11" spans="1:45" x14ac:dyDescent="0.25">
      <c r="A11" s="73">
        <v>1193</v>
      </c>
      <c r="B11" s="26" t="s">
        <v>113</v>
      </c>
      <c r="C11" s="12" t="s">
        <v>100</v>
      </c>
      <c r="D11" s="12" t="s">
        <v>100</v>
      </c>
      <c r="E11" s="12" t="s">
        <v>98</v>
      </c>
      <c r="F11" s="25" t="s">
        <v>99</v>
      </c>
      <c r="G11" s="25" t="s">
        <v>99</v>
      </c>
      <c r="H11" s="25" t="s">
        <v>99</v>
      </c>
      <c r="I11" s="74" t="s">
        <v>122</v>
      </c>
      <c r="J11" s="74" t="s">
        <v>122</v>
      </c>
      <c r="K11" s="25">
        <v>6</v>
      </c>
      <c r="L11" s="13"/>
      <c r="M11" s="29">
        <v>256.95</v>
      </c>
      <c r="N11" s="29"/>
      <c r="O11" s="12"/>
      <c r="P11" s="12"/>
      <c r="Q11" s="12"/>
      <c r="R11" s="29">
        <f t="shared" si="0"/>
        <v>256.95</v>
      </c>
      <c r="S11" s="12"/>
      <c r="T11" s="69">
        <v>23.13</v>
      </c>
      <c r="U11" s="69"/>
      <c r="V11" s="12"/>
      <c r="W11" s="12"/>
      <c r="X11" s="12"/>
      <c r="Y11" s="29">
        <f t="shared" si="1"/>
        <v>23.13</v>
      </c>
      <c r="Z11" s="25" t="s">
        <v>99</v>
      </c>
      <c r="AA11" s="25" t="s">
        <v>99</v>
      </c>
      <c r="AB11" s="25" t="s">
        <v>99</v>
      </c>
      <c r="AC11" s="25" t="s">
        <v>99</v>
      </c>
      <c r="AD11" s="12"/>
      <c r="AE11" s="12"/>
      <c r="AF11" s="25" t="s">
        <v>99</v>
      </c>
      <c r="AG11" s="29">
        <v>0</v>
      </c>
      <c r="AH11" s="29">
        <v>0</v>
      </c>
      <c r="AI11" s="29">
        <v>0</v>
      </c>
      <c r="AJ11" s="91">
        <f t="shared" si="2"/>
        <v>280.08</v>
      </c>
      <c r="AK11" s="75">
        <v>44957</v>
      </c>
      <c r="AL11" s="13" t="s">
        <v>1657</v>
      </c>
      <c r="AM11" s="176" t="s">
        <v>1656</v>
      </c>
      <c r="AN11" s="92"/>
      <c r="AO11" s="92" t="s">
        <v>1655</v>
      </c>
      <c r="AP11" s="13"/>
      <c r="AR11" s="20"/>
      <c r="AS11" s="32"/>
    </row>
    <row r="12" spans="1:45" x14ac:dyDescent="0.25">
      <c r="A12" s="73">
        <v>346</v>
      </c>
      <c r="B12" s="26" t="s">
        <v>114</v>
      </c>
      <c r="C12" s="12" t="s">
        <v>100</v>
      </c>
      <c r="D12" s="12" t="s">
        <v>100</v>
      </c>
      <c r="E12" s="12" t="s">
        <v>98</v>
      </c>
      <c r="F12" s="25" t="s">
        <v>99</v>
      </c>
      <c r="G12" s="25" t="s">
        <v>99</v>
      </c>
      <c r="H12" s="25" t="s">
        <v>99</v>
      </c>
      <c r="I12" s="74" t="s">
        <v>123</v>
      </c>
      <c r="J12" s="74" t="s">
        <v>123</v>
      </c>
      <c r="K12" s="25">
        <v>7</v>
      </c>
      <c r="L12" s="13"/>
      <c r="M12" s="29">
        <v>359.73</v>
      </c>
      <c r="N12" s="29"/>
      <c r="O12" s="12"/>
      <c r="P12" s="12"/>
      <c r="Q12" s="12"/>
      <c r="R12" s="29">
        <f t="shared" si="0"/>
        <v>359.73</v>
      </c>
      <c r="S12" s="12"/>
      <c r="T12" s="69">
        <v>37.01</v>
      </c>
      <c r="U12" s="69"/>
      <c r="V12" s="12"/>
      <c r="W12" s="12"/>
      <c r="X12" s="12"/>
      <c r="Y12" s="29">
        <f t="shared" si="1"/>
        <v>37.01</v>
      </c>
      <c r="Z12" s="25" t="s">
        <v>99</v>
      </c>
      <c r="AA12" s="25" t="s">
        <v>99</v>
      </c>
      <c r="AB12" s="25" t="s">
        <v>99</v>
      </c>
      <c r="AC12" s="25" t="s">
        <v>99</v>
      </c>
      <c r="AD12" s="12"/>
      <c r="AE12" s="12"/>
      <c r="AF12" s="25" t="s">
        <v>99</v>
      </c>
      <c r="AG12" s="29">
        <v>35.96</v>
      </c>
      <c r="AH12" s="29">
        <v>0</v>
      </c>
      <c r="AI12" s="29">
        <v>0</v>
      </c>
      <c r="AJ12" s="91">
        <f t="shared" si="2"/>
        <v>432.7</v>
      </c>
      <c r="AK12" s="75">
        <v>44957</v>
      </c>
      <c r="AL12" s="13" t="s">
        <v>1657</v>
      </c>
      <c r="AM12" s="176" t="s">
        <v>1656</v>
      </c>
      <c r="AN12" s="92"/>
      <c r="AO12" s="92" t="s">
        <v>1655</v>
      </c>
      <c r="AP12" s="13"/>
      <c r="AR12" s="20"/>
      <c r="AS12" s="32"/>
    </row>
    <row r="13" spans="1:45" x14ac:dyDescent="0.25">
      <c r="A13" s="73">
        <v>1168</v>
      </c>
      <c r="B13" s="26" t="s">
        <v>115</v>
      </c>
      <c r="C13" s="12" t="s">
        <v>100</v>
      </c>
      <c r="D13" s="12" t="s">
        <v>100</v>
      </c>
      <c r="E13" s="12" t="s">
        <v>98</v>
      </c>
      <c r="F13" s="25" t="s">
        <v>99</v>
      </c>
      <c r="G13" s="25" t="s">
        <v>99</v>
      </c>
      <c r="H13" s="25" t="s">
        <v>99</v>
      </c>
      <c r="I13" s="26" t="s">
        <v>124</v>
      </c>
      <c r="J13" s="26" t="s">
        <v>124</v>
      </c>
      <c r="K13" s="25">
        <v>8</v>
      </c>
      <c r="L13" s="12"/>
      <c r="M13" s="29">
        <v>565.28</v>
      </c>
      <c r="N13" s="29"/>
      <c r="O13" s="12"/>
      <c r="P13" s="12"/>
      <c r="Q13" s="12"/>
      <c r="R13" s="29">
        <f t="shared" si="0"/>
        <v>565.28</v>
      </c>
      <c r="S13" s="12"/>
      <c r="T13" s="69">
        <v>95.6</v>
      </c>
      <c r="U13" s="69"/>
      <c r="V13" s="12"/>
      <c r="W13" s="12"/>
      <c r="X13" s="12"/>
      <c r="Y13" s="29">
        <f t="shared" si="1"/>
        <v>95.6</v>
      </c>
      <c r="Z13" s="25" t="s">
        <v>99</v>
      </c>
      <c r="AA13" s="25" t="s">
        <v>99</v>
      </c>
      <c r="AB13" s="25" t="s">
        <v>99</v>
      </c>
      <c r="AC13" s="25" t="s">
        <v>99</v>
      </c>
      <c r="AD13" s="12"/>
      <c r="AE13" s="12"/>
      <c r="AF13" s="25" t="s">
        <v>99</v>
      </c>
      <c r="AG13" s="29">
        <v>56.52</v>
      </c>
      <c r="AH13" s="29">
        <v>0</v>
      </c>
      <c r="AI13" s="29">
        <v>0</v>
      </c>
      <c r="AJ13" s="91">
        <f t="shared" si="2"/>
        <v>717.4</v>
      </c>
      <c r="AK13" s="75">
        <v>44957</v>
      </c>
      <c r="AL13" s="13" t="s">
        <v>1657</v>
      </c>
      <c r="AM13" s="176" t="s">
        <v>1656</v>
      </c>
      <c r="AN13" s="92"/>
      <c r="AO13" s="92" t="s">
        <v>1655</v>
      </c>
      <c r="AP13" s="12"/>
      <c r="AR13" s="20"/>
      <c r="AS13" s="32"/>
    </row>
    <row r="14" spans="1:45" x14ac:dyDescent="0.25">
      <c r="A14" s="77">
        <v>281</v>
      </c>
      <c r="B14" s="78" t="s">
        <v>116</v>
      </c>
      <c r="C14" s="19" t="s">
        <v>100</v>
      </c>
      <c r="D14" s="19" t="s">
        <v>100</v>
      </c>
      <c r="E14" s="19" t="s">
        <v>98</v>
      </c>
      <c r="F14" s="36" t="s">
        <v>99</v>
      </c>
      <c r="G14" s="36" t="s">
        <v>99</v>
      </c>
      <c r="H14" s="36" t="s">
        <v>99</v>
      </c>
      <c r="I14" s="78" t="s">
        <v>125</v>
      </c>
      <c r="J14" s="78" t="s">
        <v>125</v>
      </c>
      <c r="K14" s="36">
        <v>9</v>
      </c>
      <c r="L14" s="19"/>
      <c r="M14" s="93">
        <v>411.12</v>
      </c>
      <c r="N14" s="93"/>
      <c r="O14" s="19"/>
      <c r="P14" s="19"/>
      <c r="Q14" s="19"/>
      <c r="R14" s="30">
        <f t="shared" si="0"/>
        <v>411.12</v>
      </c>
      <c r="S14" s="19"/>
      <c r="T14" s="94">
        <v>49.35</v>
      </c>
      <c r="U14" s="94"/>
      <c r="V14" s="19"/>
      <c r="W14" s="19"/>
      <c r="X14" s="19"/>
      <c r="Y14" s="30">
        <f t="shared" si="1"/>
        <v>49.35</v>
      </c>
      <c r="Z14" s="36" t="s">
        <v>99</v>
      </c>
      <c r="AA14" s="36" t="s">
        <v>99</v>
      </c>
      <c r="AB14" s="36" t="s">
        <v>99</v>
      </c>
      <c r="AC14" s="36" t="s">
        <v>99</v>
      </c>
      <c r="AD14" s="19"/>
      <c r="AE14" s="19"/>
      <c r="AF14" s="36" t="s">
        <v>99</v>
      </c>
      <c r="AG14" s="30">
        <v>41.1</v>
      </c>
      <c r="AH14" s="30">
        <v>0</v>
      </c>
      <c r="AI14" s="30">
        <v>0</v>
      </c>
      <c r="AJ14" s="95">
        <f t="shared" si="2"/>
        <v>501.57000000000005</v>
      </c>
      <c r="AK14" s="75">
        <v>44957</v>
      </c>
      <c r="AL14" s="13" t="s">
        <v>1657</v>
      </c>
      <c r="AM14" s="176" t="s">
        <v>1656</v>
      </c>
      <c r="AN14" s="92"/>
      <c r="AO14" s="92" t="s">
        <v>1655</v>
      </c>
      <c r="AP14" s="19"/>
      <c r="AR14" s="20"/>
      <c r="AS14" s="32"/>
    </row>
    <row r="15" spans="1:45" x14ac:dyDescent="0.25">
      <c r="A15" s="99"/>
      <c r="B15" s="100"/>
      <c r="C15" s="58"/>
      <c r="D15" s="58"/>
      <c r="E15" s="58"/>
      <c r="F15" s="60"/>
      <c r="G15" s="60"/>
      <c r="H15" s="60"/>
      <c r="I15" s="100"/>
      <c r="J15" s="100"/>
      <c r="K15" s="60"/>
      <c r="L15" s="58"/>
      <c r="M15" s="101"/>
      <c r="N15" s="101"/>
      <c r="O15" s="58"/>
      <c r="P15" s="58"/>
      <c r="Q15" s="58"/>
      <c r="R15" s="63"/>
      <c r="S15" s="58"/>
      <c r="T15" s="102"/>
      <c r="U15" s="102"/>
      <c r="V15" s="58"/>
      <c r="W15" s="58"/>
      <c r="X15" s="58"/>
      <c r="Y15" s="63"/>
      <c r="Z15" s="60"/>
      <c r="AA15" s="60"/>
      <c r="AB15" s="60"/>
      <c r="AC15" s="60"/>
      <c r="AD15" s="58"/>
      <c r="AE15" s="58"/>
      <c r="AF15" s="60"/>
      <c r="AG15" s="63"/>
      <c r="AH15" s="63"/>
      <c r="AI15" s="63"/>
      <c r="AJ15" s="65"/>
      <c r="AK15" s="58"/>
      <c r="AL15" s="58"/>
      <c r="AM15" s="58"/>
      <c r="AN15" s="58"/>
      <c r="AO15" s="58"/>
      <c r="AP15" s="58"/>
      <c r="AR15" s="20"/>
      <c r="AS15" s="32"/>
    </row>
    <row r="16" spans="1:45" x14ac:dyDescent="0.25">
      <c r="A16" s="8" t="s">
        <v>126</v>
      </c>
    </row>
    <row r="17" spans="1:45" x14ac:dyDescent="0.25">
      <c r="A17" s="10" t="s">
        <v>528</v>
      </c>
    </row>
    <row r="18" spans="1:45" x14ac:dyDescent="0.25">
      <c r="A18" s="8" t="s">
        <v>12</v>
      </c>
    </row>
    <row r="19" spans="1:45" ht="16.5" thickBot="1" x14ac:dyDescent="0.3"/>
    <row r="20" spans="1:45" s="11" customFormat="1" ht="63" customHeight="1" x14ac:dyDescent="0.25">
      <c r="A20" s="81" t="s">
        <v>80</v>
      </c>
      <c r="B20" s="82" t="s">
        <v>35</v>
      </c>
      <c r="C20" s="81" t="s">
        <v>47</v>
      </c>
      <c r="D20" s="81" t="s">
        <v>56</v>
      </c>
      <c r="E20" s="81" t="s">
        <v>40</v>
      </c>
      <c r="F20" s="18" t="s">
        <v>58</v>
      </c>
      <c r="G20" s="18" t="s">
        <v>59</v>
      </c>
      <c r="H20" s="18" t="s">
        <v>62</v>
      </c>
      <c r="I20" s="18" t="s">
        <v>78</v>
      </c>
      <c r="J20" s="18" t="s">
        <v>79</v>
      </c>
      <c r="K20" s="18" t="s">
        <v>30</v>
      </c>
      <c r="L20" s="83" t="s">
        <v>36</v>
      </c>
      <c r="M20" s="84" t="s">
        <v>10</v>
      </c>
      <c r="N20" s="84" t="s">
        <v>7</v>
      </c>
      <c r="O20" s="85" t="s">
        <v>0</v>
      </c>
      <c r="P20" s="85" t="s">
        <v>1</v>
      </c>
      <c r="Q20" s="85" t="s">
        <v>2</v>
      </c>
      <c r="R20" s="86" t="s">
        <v>3</v>
      </c>
      <c r="S20" s="87" t="s">
        <v>11</v>
      </c>
      <c r="T20" s="28" t="s">
        <v>9</v>
      </c>
      <c r="U20" s="28" t="s">
        <v>8</v>
      </c>
      <c r="V20" s="28" t="s">
        <v>4</v>
      </c>
      <c r="W20" s="28" t="s">
        <v>5</v>
      </c>
      <c r="X20" s="28" t="s">
        <v>6</v>
      </c>
      <c r="Y20" s="88" t="s">
        <v>3</v>
      </c>
      <c r="Z20" s="31" t="s">
        <v>60</v>
      </c>
      <c r="AA20" s="31" t="s">
        <v>61</v>
      </c>
      <c r="AB20" s="31" t="s">
        <v>63</v>
      </c>
      <c r="AC20" s="31" t="s">
        <v>70</v>
      </c>
      <c r="AD20" s="31" t="s">
        <v>71</v>
      </c>
      <c r="AE20" s="31" t="s">
        <v>72</v>
      </c>
      <c r="AF20" s="31" t="s">
        <v>73</v>
      </c>
      <c r="AG20" s="31" t="s">
        <v>57</v>
      </c>
      <c r="AH20" s="31" t="s">
        <v>55</v>
      </c>
      <c r="AI20" s="89" t="s">
        <v>441</v>
      </c>
      <c r="AJ20" s="90" t="s">
        <v>44</v>
      </c>
      <c r="AK20" s="31" t="s">
        <v>82</v>
      </c>
      <c r="AL20" s="31" t="s">
        <v>85</v>
      </c>
      <c r="AM20" s="31" t="s">
        <v>92</v>
      </c>
      <c r="AN20" s="31" t="s">
        <v>94</v>
      </c>
      <c r="AO20" s="31" t="s">
        <v>93</v>
      </c>
      <c r="AP20" s="31" t="s">
        <v>95</v>
      </c>
    </row>
    <row r="21" spans="1:45" x14ac:dyDescent="0.25">
      <c r="A21" s="73">
        <v>464</v>
      </c>
      <c r="B21" s="26" t="s">
        <v>127</v>
      </c>
      <c r="C21" s="12" t="s">
        <v>100</v>
      </c>
      <c r="D21" s="12" t="s">
        <v>100</v>
      </c>
      <c r="E21" s="12" t="s">
        <v>98</v>
      </c>
      <c r="F21" s="25" t="s">
        <v>99</v>
      </c>
      <c r="G21" s="25" t="s">
        <v>99</v>
      </c>
      <c r="H21" s="25" t="s">
        <v>99</v>
      </c>
      <c r="I21" s="74" t="s">
        <v>119</v>
      </c>
      <c r="J21" s="12" t="s">
        <v>119</v>
      </c>
      <c r="K21" s="25">
        <v>10</v>
      </c>
      <c r="L21" s="12"/>
      <c r="M21" s="29"/>
      <c r="N21" s="29"/>
      <c r="O21" s="12"/>
      <c r="P21" s="12"/>
      <c r="Q21" s="12"/>
      <c r="R21" s="29">
        <f t="shared" si="0"/>
        <v>0</v>
      </c>
      <c r="S21" s="12"/>
      <c r="T21" s="12"/>
      <c r="U21" s="12"/>
      <c r="V21" s="12"/>
      <c r="W21" s="12"/>
      <c r="X21" s="12"/>
      <c r="Y21" s="29">
        <f t="shared" si="1"/>
        <v>0</v>
      </c>
      <c r="Z21" s="25" t="s">
        <v>99</v>
      </c>
      <c r="AA21" s="25" t="s">
        <v>99</v>
      </c>
      <c r="AB21" s="25" t="s">
        <v>99</v>
      </c>
      <c r="AC21" s="25" t="s">
        <v>99</v>
      </c>
      <c r="AD21" s="12"/>
      <c r="AE21" s="12"/>
      <c r="AF21" s="25" t="s">
        <v>99</v>
      </c>
      <c r="AG21" s="29">
        <v>61.68</v>
      </c>
      <c r="AH21" s="29">
        <v>616.66999999999996</v>
      </c>
      <c r="AI21" s="29">
        <v>0</v>
      </c>
      <c r="AJ21" s="91">
        <f t="shared" si="2"/>
        <v>678.34999999999991</v>
      </c>
      <c r="AK21" s="75">
        <v>44957</v>
      </c>
      <c r="AL21" s="13" t="s">
        <v>1657</v>
      </c>
      <c r="AM21" s="176" t="s">
        <v>1656</v>
      </c>
      <c r="AN21" s="92"/>
      <c r="AO21" s="92" t="s">
        <v>1655</v>
      </c>
      <c r="AP21" s="12"/>
      <c r="AR21" s="20"/>
      <c r="AS21" s="32"/>
    </row>
    <row r="22" spans="1:45" x14ac:dyDescent="0.25">
      <c r="A22" s="73">
        <v>995</v>
      </c>
      <c r="B22" s="26" t="s">
        <v>128</v>
      </c>
      <c r="C22" s="12" t="s">
        <v>100</v>
      </c>
      <c r="D22" s="12" t="s">
        <v>100</v>
      </c>
      <c r="E22" s="12" t="s">
        <v>98</v>
      </c>
      <c r="F22" s="25" t="s">
        <v>99</v>
      </c>
      <c r="G22" s="25" t="s">
        <v>99</v>
      </c>
      <c r="H22" s="25" t="s">
        <v>99</v>
      </c>
      <c r="I22" s="74" t="s">
        <v>436</v>
      </c>
      <c r="J22" s="12" t="s">
        <v>436</v>
      </c>
      <c r="K22" s="25">
        <v>11</v>
      </c>
      <c r="L22" s="12"/>
      <c r="M22" s="29">
        <v>51.39</v>
      </c>
      <c r="N22" s="29"/>
      <c r="O22" s="12"/>
      <c r="P22" s="12"/>
      <c r="Q22" s="12"/>
      <c r="R22" s="29">
        <f t="shared" si="0"/>
        <v>51.39</v>
      </c>
      <c r="S22" s="12"/>
      <c r="T22" s="12">
        <v>1.54</v>
      </c>
      <c r="U22" s="12"/>
      <c r="V22" s="12"/>
      <c r="W22" s="12"/>
      <c r="X22" s="12"/>
      <c r="Y22" s="29">
        <f t="shared" si="1"/>
        <v>1.54</v>
      </c>
      <c r="Z22" s="25" t="s">
        <v>99</v>
      </c>
      <c r="AA22" s="25" t="s">
        <v>99</v>
      </c>
      <c r="AB22" s="25" t="s">
        <v>99</v>
      </c>
      <c r="AC22" s="25" t="s">
        <v>99</v>
      </c>
      <c r="AD22" s="12"/>
      <c r="AE22" s="12"/>
      <c r="AF22" s="25" t="s">
        <v>99</v>
      </c>
      <c r="AG22" s="29">
        <v>20.56</v>
      </c>
      <c r="AH22" s="29">
        <v>154.17000000000002</v>
      </c>
      <c r="AI22" s="29">
        <v>0</v>
      </c>
      <c r="AJ22" s="91">
        <f t="shared" si="2"/>
        <v>227.66000000000003</v>
      </c>
      <c r="AK22" s="75">
        <v>44957</v>
      </c>
      <c r="AL22" s="13" t="s">
        <v>1657</v>
      </c>
      <c r="AM22" s="176" t="s">
        <v>1656</v>
      </c>
      <c r="AN22" s="92"/>
      <c r="AO22" s="92" t="s">
        <v>1655</v>
      </c>
      <c r="AP22" s="12"/>
      <c r="AR22" s="20"/>
      <c r="AS22" s="32"/>
    </row>
    <row r="23" spans="1:45" x14ac:dyDescent="0.25">
      <c r="A23" s="73">
        <v>437</v>
      </c>
      <c r="B23" s="26" t="s">
        <v>129</v>
      </c>
      <c r="C23" s="12" t="s">
        <v>100</v>
      </c>
      <c r="D23" s="12" t="s">
        <v>100</v>
      </c>
      <c r="E23" s="12" t="s">
        <v>98</v>
      </c>
      <c r="F23" s="25" t="s">
        <v>99</v>
      </c>
      <c r="G23" s="25" t="s">
        <v>99</v>
      </c>
      <c r="H23" s="25" t="s">
        <v>99</v>
      </c>
      <c r="I23" s="74" t="s">
        <v>435</v>
      </c>
      <c r="J23" s="12" t="s">
        <v>435</v>
      </c>
      <c r="K23" s="25">
        <v>12</v>
      </c>
      <c r="L23" s="12"/>
      <c r="M23" s="29">
        <v>205.56</v>
      </c>
      <c r="N23" s="29"/>
      <c r="O23" s="12"/>
      <c r="P23" s="12"/>
      <c r="Q23" s="12"/>
      <c r="R23" s="29">
        <f t="shared" si="0"/>
        <v>205.56</v>
      </c>
      <c r="S23" s="12"/>
      <c r="T23" s="12">
        <v>15.43</v>
      </c>
      <c r="U23" s="12"/>
      <c r="V23" s="12"/>
      <c r="W23" s="12"/>
      <c r="X23" s="12"/>
      <c r="Y23" s="29">
        <f t="shared" si="1"/>
        <v>15.43</v>
      </c>
      <c r="Z23" s="25" t="s">
        <v>99</v>
      </c>
      <c r="AA23" s="25" t="s">
        <v>99</v>
      </c>
      <c r="AB23" s="25" t="s">
        <v>99</v>
      </c>
      <c r="AC23" s="25" t="s">
        <v>99</v>
      </c>
      <c r="AD23" s="12"/>
      <c r="AE23" s="12"/>
      <c r="AF23" s="25" t="s">
        <v>99</v>
      </c>
      <c r="AG23" s="29">
        <v>25.68</v>
      </c>
      <c r="AH23" s="29">
        <v>51.39</v>
      </c>
      <c r="AI23" s="29">
        <v>0</v>
      </c>
      <c r="AJ23" s="91">
        <f t="shared" si="2"/>
        <v>298.06</v>
      </c>
      <c r="AK23" s="75">
        <v>44957</v>
      </c>
      <c r="AL23" s="13" t="s">
        <v>1657</v>
      </c>
      <c r="AM23" s="176" t="s">
        <v>1656</v>
      </c>
      <c r="AN23" s="92"/>
      <c r="AO23" s="92" t="s">
        <v>1655</v>
      </c>
      <c r="AP23" s="12"/>
      <c r="AR23" s="20"/>
      <c r="AS23" s="32"/>
    </row>
    <row r="24" spans="1:45" x14ac:dyDescent="0.25">
      <c r="A24" s="73">
        <v>196</v>
      </c>
      <c r="B24" s="26" t="s">
        <v>130</v>
      </c>
      <c r="C24" s="12" t="s">
        <v>100</v>
      </c>
      <c r="D24" s="12" t="s">
        <v>100</v>
      </c>
      <c r="E24" s="12" t="s">
        <v>98</v>
      </c>
      <c r="F24" s="25" t="s">
        <v>99</v>
      </c>
      <c r="G24" s="25" t="s">
        <v>99</v>
      </c>
      <c r="H24" s="25" t="s">
        <v>99</v>
      </c>
      <c r="I24" s="74" t="s">
        <v>119</v>
      </c>
      <c r="J24" s="12" t="s">
        <v>119</v>
      </c>
      <c r="K24" s="25">
        <v>13</v>
      </c>
      <c r="L24" s="12"/>
      <c r="M24" s="29"/>
      <c r="N24" s="29"/>
      <c r="O24" s="12"/>
      <c r="P24" s="12"/>
      <c r="Q24" s="12"/>
      <c r="R24" s="29">
        <f t="shared" si="0"/>
        <v>0</v>
      </c>
      <c r="S24" s="12"/>
      <c r="T24" s="12"/>
      <c r="U24" s="12"/>
      <c r="V24" s="12"/>
      <c r="W24" s="12"/>
      <c r="X24" s="12"/>
      <c r="Y24" s="29">
        <f t="shared" si="1"/>
        <v>0</v>
      </c>
      <c r="Z24" s="25" t="s">
        <v>99</v>
      </c>
      <c r="AA24" s="25" t="s">
        <v>99</v>
      </c>
      <c r="AB24" s="25" t="s">
        <v>99</v>
      </c>
      <c r="AC24" s="25" t="s">
        <v>99</v>
      </c>
      <c r="AD24" s="12"/>
      <c r="AE24" s="12"/>
      <c r="AF24" s="25" t="s">
        <v>99</v>
      </c>
      <c r="AG24" s="29">
        <v>61.68</v>
      </c>
      <c r="AH24" s="29">
        <v>616.66999999999996</v>
      </c>
      <c r="AI24" s="29">
        <v>0</v>
      </c>
      <c r="AJ24" s="91">
        <f t="shared" si="2"/>
        <v>678.34999999999991</v>
      </c>
      <c r="AK24" s="75">
        <v>44957</v>
      </c>
      <c r="AL24" s="13" t="s">
        <v>1657</v>
      </c>
      <c r="AM24" s="176" t="s">
        <v>1656</v>
      </c>
      <c r="AN24" s="92"/>
      <c r="AO24" s="92" t="s">
        <v>1655</v>
      </c>
      <c r="AP24" s="12"/>
      <c r="AR24" s="20"/>
      <c r="AS24" s="32"/>
    </row>
    <row r="25" spans="1:45" x14ac:dyDescent="0.25">
      <c r="A25" s="73">
        <v>1324</v>
      </c>
      <c r="B25" s="26" t="s">
        <v>131</v>
      </c>
      <c r="C25" s="12" t="s">
        <v>100</v>
      </c>
      <c r="D25" s="12" t="s">
        <v>100</v>
      </c>
      <c r="E25" s="12" t="s">
        <v>98</v>
      </c>
      <c r="F25" s="25" t="s">
        <v>99</v>
      </c>
      <c r="G25" s="25" t="s">
        <v>99</v>
      </c>
      <c r="H25" s="25" t="s">
        <v>99</v>
      </c>
      <c r="I25" s="74" t="s">
        <v>437</v>
      </c>
      <c r="J25" s="12" t="s">
        <v>437</v>
      </c>
      <c r="K25" s="25">
        <v>14</v>
      </c>
      <c r="L25" s="12"/>
      <c r="M25" s="29">
        <v>308.33999999999997</v>
      </c>
      <c r="N25" s="29"/>
      <c r="O25" s="12"/>
      <c r="P25" s="12"/>
      <c r="Q25" s="12"/>
      <c r="R25" s="29">
        <f t="shared" si="0"/>
        <v>308.33999999999997</v>
      </c>
      <c r="S25" s="12"/>
      <c r="T25" s="12">
        <v>32.369999999999997</v>
      </c>
      <c r="U25" s="12"/>
      <c r="V25" s="12"/>
      <c r="W25" s="12"/>
      <c r="X25" s="12"/>
      <c r="Y25" s="29">
        <f t="shared" si="1"/>
        <v>32.369999999999997</v>
      </c>
      <c r="Z25" s="25" t="s">
        <v>99</v>
      </c>
      <c r="AA25" s="25" t="s">
        <v>99</v>
      </c>
      <c r="AB25" s="25" t="s">
        <v>99</v>
      </c>
      <c r="AC25" s="25" t="s">
        <v>99</v>
      </c>
      <c r="AD25" s="12"/>
      <c r="AE25" s="12"/>
      <c r="AF25" s="25" t="s">
        <v>99</v>
      </c>
      <c r="AG25" s="29">
        <v>30.84</v>
      </c>
      <c r="AH25" s="29">
        <v>0</v>
      </c>
      <c r="AI25" s="29">
        <v>0</v>
      </c>
      <c r="AJ25" s="91">
        <f t="shared" si="2"/>
        <v>371.54999999999995</v>
      </c>
      <c r="AK25" s="75">
        <v>44957</v>
      </c>
      <c r="AL25" s="13" t="s">
        <v>1657</v>
      </c>
      <c r="AM25" s="176" t="s">
        <v>1656</v>
      </c>
      <c r="AN25" s="92"/>
      <c r="AO25" s="92" t="s">
        <v>1655</v>
      </c>
      <c r="AP25" s="12"/>
      <c r="AR25" s="20"/>
      <c r="AS25" s="32"/>
    </row>
    <row r="26" spans="1:45" x14ac:dyDescent="0.25">
      <c r="A26" s="73">
        <v>813</v>
      </c>
      <c r="B26" s="26" t="s">
        <v>132</v>
      </c>
      <c r="C26" s="12" t="s">
        <v>100</v>
      </c>
      <c r="D26" s="12" t="s">
        <v>100</v>
      </c>
      <c r="E26" s="12" t="s">
        <v>98</v>
      </c>
      <c r="F26" s="25" t="s">
        <v>99</v>
      </c>
      <c r="G26" s="25" t="s">
        <v>99</v>
      </c>
      <c r="H26" s="25" t="s">
        <v>99</v>
      </c>
      <c r="I26" s="74" t="s">
        <v>117</v>
      </c>
      <c r="J26" s="12" t="s">
        <v>117</v>
      </c>
      <c r="K26" s="25">
        <v>15</v>
      </c>
      <c r="L26" s="12"/>
      <c r="M26" s="29">
        <v>205.56</v>
      </c>
      <c r="N26" s="29"/>
      <c r="O26" s="12"/>
      <c r="P26" s="12"/>
      <c r="Q26" s="12"/>
      <c r="R26" s="29">
        <f t="shared" si="0"/>
        <v>205.56</v>
      </c>
      <c r="S26" s="12"/>
      <c r="T26" s="12">
        <v>15.41</v>
      </c>
      <c r="U26" s="12"/>
      <c r="V26" s="12"/>
      <c r="W26" s="12"/>
      <c r="X26" s="12"/>
      <c r="Y26" s="29">
        <f t="shared" si="1"/>
        <v>15.41</v>
      </c>
      <c r="Z26" s="25" t="s">
        <v>99</v>
      </c>
      <c r="AA26" s="25" t="s">
        <v>99</v>
      </c>
      <c r="AB26" s="25" t="s">
        <v>99</v>
      </c>
      <c r="AC26" s="25" t="s">
        <v>99</v>
      </c>
      <c r="AD26" s="12"/>
      <c r="AE26" s="12"/>
      <c r="AF26" s="25" t="s">
        <v>99</v>
      </c>
      <c r="AG26" s="29">
        <v>20.56</v>
      </c>
      <c r="AH26" s="29">
        <v>0</v>
      </c>
      <c r="AI26" s="29">
        <v>0</v>
      </c>
      <c r="AJ26" s="91">
        <f t="shared" si="2"/>
        <v>241.53</v>
      </c>
      <c r="AK26" s="75">
        <v>44957</v>
      </c>
      <c r="AL26" s="13" t="s">
        <v>1657</v>
      </c>
      <c r="AM26" s="176" t="s">
        <v>1656</v>
      </c>
      <c r="AN26" s="92"/>
      <c r="AO26" s="92" t="s">
        <v>1655</v>
      </c>
      <c r="AP26" s="12"/>
      <c r="AR26" s="20"/>
      <c r="AS26" s="32"/>
    </row>
    <row r="27" spans="1:45" x14ac:dyDescent="0.25">
      <c r="A27" s="73">
        <v>748</v>
      </c>
      <c r="B27" s="26" t="s">
        <v>133</v>
      </c>
      <c r="C27" s="12" t="s">
        <v>100</v>
      </c>
      <c r="D27" s="12" t="s">
        <v>100</v>
      </c>
      <c r="E27" s="26" t="s">
        <v>101</v>
      </c>
      <c r="F27" s="25" t="s">
        <v>99</v>
      </c>
      <c r="G27" s="25" t="s">
        <v>99</v>
      </c>
      <c r="H27" s="25" t="s">
        <v>99</v>
      </c>
      <c r="I27" s="74" t="s">
        <v>119</v>
      </c>
      <c r="J27" s="12" t="s">
        <v>119</v>
      </c>
      <c r="K27" s="25">
        <v>16</v>
      </c>
      <c r="L27" s="12"/>
      <c r="M27" s="29"/>
      <c r="N27" s="29"/>
      <c r="O27" s="12"/>
      <c r="P27" s="12"/>
      <c r="Q27" s="12"/>
      <c r="R27" s="29">
        <f t="shared" si="0"/>
        <v>0</v>
      </c>
      <c r="S27" s="13"/>
      <c r="T27" s="12"/>
      <c r="U27" s="12"/>
      <c r="V27" s="12"/>
      <c r="W27" s="12"/>
      <c r="X27" s="12"/>
      <c r="Y27" s="29">
        <f t="shared" si="1"/>
        <v>0</v>
      </c>
      <c r="Z27" s="25" t="s">
        <v>99</v>
      </c>
      <c r="AA27" s="25" t="s">
        <v>99</v>
      </c>
      <c r="AB27" s="25" t="s">
        <v>99</v>
      </c>
      <c r="AC27" s="25" t="s">
        <v>99</v>
      </c>
      <c r="AD27" s="13"/>
      <c r="AE27" s="13"/>
      <c r="AF27" s="25" t="s">
        <v>99</v>
      </c>
      <c r="AG27" s="29">
        <v>88.100000000000009</v>
      </c>
      <c r="AH27" s="29">
        <v>881.04</v>
      </c>
      <c r="AI27" s="29">
        <v>0</v>
      </c>
      <c r="AJ27" s="91">
        <f t="shared" si="2"/>
        <v>969.14</v>
      </c>
      <c r="AK27" s="75">
        <v>44957</v>
      </c>
      <c r="AL27" s="13" t="s">
        <v>1657</v>
      </c>
      <c r="AM27" s="176" t="s">
        <v>1656</v>
      </c>
      <c r="AN27" s="92"/>
      <c r="AO27" s="92" t="s">
        <v>1655</v>
      </c>
      <c r="AP27" s="13"/>
      <c r="AR27" s="20"/>
      <c r="AS27" s="32"/>
    </row>
    <row r="28" spans="1:45" x14ac:dyDescent="0.25">
      <c r="A28" s="73">
        <v>1593</v>
      </c>
      <c r="B28" s="26" t="s">
        <v>134</v>
      </c>
      <c r="C28" s="12" t="s">
        <v>100</v>
      </c>
      <c r="D28" s="12" t="s">
        <v>100</v>
      </c>
      <c r="E28" s="26" t="s">
        <v>101</v>
      </c>
      <c r="F28" s="25" t="s">
        <v>99</v>
      </c>
      <c r="G28" s="25" t="s">
        <v>99</v>
      </c>
      <c r="H28" s="25" t="s">
        <v>99</v>
      </c>
      <c r="I28" s="74" t="s">
        <v>107</v>
      </c>
      <c r="J28" s="12" t="s">
        <v>107</v>
      </c>
      <c r="K28" s="25">
        <v>17</v>
      </c>
      <c r="L28" s="12"/>
      <c r="M28" s="29"/>
      <c r="N28" s="29"/>
      <c r="O28" s="12"/>
      <c r="P28" s="12"/>
      <c r="Q28" s="12"/>
      <c r="R28" s="29">
        <f t="shared" si="0"/>
        <v>0</v>
      </c>
      <c r="S28" s="12"/>
      <c r="T28" s="12"/>
      <c r="U28" s="12"/>
      <c r="V28" s="12"/>
      <c r="W28" s="12"/>
      <c r="X28" s="12"/>
      <c r="Y28" s="29">
        <f t="shared" si="1"/>
        <v>0</v>
      </c>
      <c r="Z28" s="25" t="s">
        <v>99</v>
      </c>
      <c r="AA28" s="25" t="s">
        <v>99</v>
      </c>
      <c r="AB28" s="25" t="s">
        <v>99</v>
      </c>
      <c r="AC28" s="25" t="s">
        <v>99</v>
      </c>
      <c r="AD28" s="12"/>
      <c r="AE28" s="12"/>
      <c r="AF28" s="25" t="s">
        <v>99</v>
      </c>
      <c r="AG28" s="29">
        <v>0</v>
      </c>
      <c r="AH28" s="29">
        <v>293.68</v>
      </c>
      <c r="AI28" s="29">
        <v>0</v>
      </c>
      <c r="AJ28" s="91">
        <f t="shared" si="2"/>
        <v>293.68</v>
      </c>
      <c r="AK28" s="75">
        <v>44957</v>
      </c>
      <c r="AL28" s="13" t="s">
        <v>1657</v>
      </c>
      <c r="AM28" s="176" t="s">
        <v>1656</v>
      </c>
      <c r="AN28" s="92"/>
      <c r="AO28" s="92" t="s">
        <v>1655</v>
      </c>
      <c r="AP28" s="12"/>
      <c r="AR28" s="20"/>
      <c r="AS28" s="32"/>
    </row>
    <row r="29" spans="1:45" x14ac:dyDescent="0.25">
      <c r="A29" s="73">
        <v>1270</v>
      </c>
      <c r="B29" s="26" t="s">
        <v>135</v>
      </c>
      <c r="C29" s="12" t="s">
        <v>100</v>
      </c>
      <c r="D29" s="12" t="s">
        <v>100</v>
      </c>
      <c r="E29" s="26" t="s">
        <v>101</v>
      </c>
      <c r="F29" s="25" t="s">
        <v>99</v>
      </c>
      <c r="G29" s="25" t="s">
        <v>99</v>
      </c>
      <c r="H29" s="25" t="s">
        <v>99</v>
      </c>
      <c r="I29" s="74">
        <v>44927</v>
      </c>
      <c r="J29" s="74">
        <v>44927</v>
      </c>
      <c r="K29" s="25">
        <v>18</v>
      </c>
      <c r="L29" s="12"/>
      <c r="M29" s="29"/>
      <c r="N29" s="29"/>
      <c r="O29" s="12"/>
      <c r="P29" s="12"/>
      <c r="Q29" s="12"/>
      <c r="R29" s="29">
        <f t="shared" si="0"/>
        <v>0</v>
      </c>
      <c r="S29" s="12"/>
      <c r="T29" s="12"/>
      <c r="U29" s="12"/>
      <c r="V29" s="12"/>
      <c r="W29" s="12"/>
      <c r="X29" s="12"/>
      <c r="Y29" s="29">
        <f t="shared" si="1"/>
        <v>0</v>
      </c>
      <c r="Z29" s="25" t="s">
        <v>99</v>
      </c>
      <c r="AA29" s="25" t="s">
        <v>99</v>
      </c>
      <c r="AB29" s="25" t="s">
        <v>99</v>
      </c>
      <c r="AC29" s="25" t="s">
        <v>99</v>
      </c>
      <c r="AD29" s="12"/>
      <c r="AE29" s="12"/>
      <c r="AF29" s="25" t="s">
        <v>99</v>
      </c>
      <c r="AG29" s="29">
        <v>7.34</v>
      </c>
      <c r="AH29" s="29">
        <v>73.42</v>
      </c>
      <c r="AI29" s="29">
        <v>0</v>
      </c>
      <c r="AJ29" s="91">
        <f t="shared" si="2"/>
        <v>80.760000000000005</v>
      </c>
      <c r="AK29" s="75">
        <v>44957</v>
      </c>
      <c r="AL29" s="13" t="s">
        <v>1657</v>
      </c>
      <c r="AM29" s="176" t="s">
        <v>1656</v>
      </c>
      <c r="AN29" s="92"/>
      <c r="AO29" s="92" t="s">
        <v>1655</v>
      </c>
      <c r="AP29" s="12"/>
      <c r="AR29" s="20"/>
      <c r="AS29" s="32"/>
    </row>
    <row r="30" spans="1:45" x14ac:dyDescent="0.25">
      <c r="A30" s="73">
        <v>1503</v>
      </c>
      <c r="B30" s="26" t="s">
        <v>136</v>
      </c>
      <c r="C30" s="12" t="s">
        <v>100</v>
      </c>
      <c r="D30" s="12" t="s">
        <v>100</v>
      </c>
      <c r="E30" s="26" t="s">
        <v>355</v>
      </c>
      <c r="F30" s="25" t="s">
        <v>99</v>
      </c>
      <c r="G30" s="25" t="s">
        <v>99</v>
      </c>
      <c r="H30" s="25" t="s">
        <v>99</v>
      </c>
      <c r="I30" s="74" t="s">
        <v>119</v>
      </c>
      <c r="J30" s="12" t="s">
        <v>119</v>
      </c>
      <c r="K30" s="25">
        <v>19</v>
      </c>
      <c r="L30" s="12"/>
      <c r="M30" s="29"/>
      <c r="N30" s="29"/>
      <c r="O30" s="12"/>
      <c r="P30" s="12"/>
      <c r="Q30" s="12"/>
      <c r="R30" s="29">
        <f t="shared" si="0"/>
        <v>0</v>
      </c>
      <c r="S30" s="13"/>
      <c r="T30" s="12"/>
      <c r="U30" s="12"/>
      <c r="V30" s="12"/>
      <c r="W30" s="12"/>
      <c r="X30" s="12"/>
      <c r="Y30" s="29">
        <f t="shared" si="1"/>
        <v>0</v>
      </c>
      <c r="Z30" s="25" t="s">
        <v>99</v>
      </c>
      <c r="AA30" s="25" t="s">
        <v>99</v>
      </c>
      <c r="AB30" s="25" t="s">
        <v>99</v>
      </c>
      <c r="AC30" s="25" t="s">
        <v>99</v>
      </c>
      <c r="AD30" s="13"/>
      <c r="AE30" s="13"/>
      <c r="AF30" s="25" t="s">
        <v>99</v>
      </c>
      <c r="AG30" s="29">
        <v>37.799999999999997</v>
      </c>
      <c r="AH30" s="29">
        <v>378</v>
      </c>
      <c r="AI30" s="29">
        <v>0</v>
      </c>
      <c r="AJ30" s="91">
        <f t="shared" si="2"/>
        <v>415.8</v>
      </c>
      <c r="AK30" s="75">
        <v>44957</v>
      </c>
      <c r="AL30" s="13" t="s">
        <v>1657</v>
      </c>
      <c r="AM30" s="176" t="s">
        <v>1656</v>
      </c>
      <c r="AN30" s="92"/>
      <c r="AO30" s="92" t="s">
        <v>1655</v>
      </c>
      <c r="AP30" s="13"/>
      <c r="AR30" s="20"/>
      <c r="AS30" s="32"/>
    </row>
    <row r="31" spans="1:45" x14ac:dyDescent="0.25">
      <c r="A31" s="73">
        <v>1569</v>
      </c>
      <c r="B31" s="26" t="s">
        <v>137</v>
      </c>
      <c r="C31" s="12" t="s">
        <v>100</v>
      </c>
      <c r="D31" s="12" t="s">
        <v>100</v>
      </c>
      <c r="E31" s="26" t="s">
        <v>355</v>
      </c>
      <c r="F31" s="25" t="s">
        <v>99</v>
      </c>
      <c r="G31" s="25" t="s">
        <v>99</v>
      </c>
      <c r="H31" s="25" t="s">
        <v>99</v>
      </c>
      <c r="I31" s="74" t="s">
        <v>119</v>
      </c>
      <c r="J31" s="12" t="s">
        <v>119</v>
      </c>
      <c r="K31" s="25">
        <v>20</v>
      </c>
      <c r="L31" s="12"/>
      <c r="M31" s="29"/>
      <c r="N31" s="29"/>
      <c r="O31" s="12"/>
      <c r="P31" s="12"/>
      <c r="Q31" s="12"/>
      <c r="R31" s="29">
        <f t="shared" si="0"/>
        <v>0</v>
      </c>
      <c r="S31" s="13"/>
      <c r="T31" s="12"/>
      <c r="U31" s="12"/>
      <c r="V31" s="12"/>
      <c r="W31" s="12"/>
      <c r="X31" s="12"/>
      <c r="Y31" s="29">
        <f t="shared" si="1"/>
        <v>0</v>
      </c>
      <c r="Z31" s="25" t="s">
        <v>99</v>
      </c>
      <c r="AA31" s="25" t="s">
        <v>99</v>
      </c>
      <c r="AB31" s="25" t="s">
        <v>99</v>
      </c>
      <c r="AC31" s="25" t="s">
        <v>99</v>
      </c>
      <c r="AD31" s="12"/>
      <c r="AE31" s="12"/>
      <c r="AF31" s="25" t="s">
        <v>99</v>
      </c>
      <c r="AG31" s="29">
        <v>37.799999999999997</v>
      </c>
      <c r="AH31" s="29">
        <v>378</v>
      </c>
      <c r="AI31" s="29">
        <v>0</v>
      </c>
      <c r="AJ31" s="91">
        <f t="shared" si="2"/>
        <v>415.8</v>
      </c>
      <c r="AK31" s="75">
        <v>44957</v>
      </c>
      <c r="AL31" s="13" t="s">
        <v>1657</v>
      </c>
      <c r="AM31" s="176" t="s">
        <v>1656</v>
      </c>
      <c r="AN31" s="92"/>
      <c r="AO31" s="92" t="s">
        <v>1655</v>
      </c>
      <c r="AP31" s="13"/>
      <c r="AR31" s="20"/>
      <c r="AS31" s="32"/>
    </row>
    <row r="32" spans="1:45" x14ac:dyDescent="0.25">
      <c r="A32" s="73">
        <v>197</v>
      </c>
      <c r="B32" s="26" t="s">
        <v>130</v>
      </c>
      <c r="C32" s="12" t="s">
        <v>100</v>
      </c>
      <c r="D32" s="12" t="s">
        <v>100</v>
      </c>
      <c r="E32" s="26" t="s">
        <v>355</v>
      </c>
      <c r="F32" s="25" t="s">
        <v>99</v>
      </c>
      <c r="G32" s="25" t="s">
        <v>99</v>
      </c>
      <c r="H32" s="25" t="s">
        <v>99</v>
      </c>
      <c r="I32" s="74" t="s">
        <v>119</v>
      </c>
      <c r="J32" s="12" t="s">
        <v>119</v>
      </c>
      <c r="K32" s="25">
        <v>21</v>
      </c>
      <c r="L32" s="12"/>
      <c r="M32" s="29"/>
      <c r="N32" s="29"/>
      <c r="O32" s="12"/>
      <c r="P32" s="12"/>
      <c r="Q32" s="12"/>
      <c r="R32" s="29">
        <f t="shared" si="0"/>
        <v>0</v>
      </c>
      <c r="S32" s="13"/>
      <c r="T32" s="12"/>
      <c r="U32" s="12"/>
      <c r="V32" s="12"/>
      <c r="W32" s="12"/>
      <c r="X32" s="12"/>
      <c r="Y32" s="29">
        <f t="shared" si="1"/>
        <v>0</v>
      </c>
      <c r="Z32" s="25" t="s">
        <v>99</v>
      </c>
      <c r="AA32" s="25" t="s">
        <v>99</v>
      </c>
      <c r="AB32" s="25" t="s">
        <v>99</v>
      </c>
      <c r="AC32" s="25" t="s">
        <v>99</v>
      </c>
      <c r="AD32" s="12"/>
      <c r="AE32" s="12"/>
      <c r="AF32" s="25" t="s">
        <v>99</v>
      </c>
      <c r="AG32" s="29">
        <v>37.799999999999997</v>
      </c>
      <c r="AH32" s="29">
        <v>378</v>
      </c>
      <c r="AI32" s="29">
        <v>0</v>
      </c>
      <c r="AJ32" s="91">
        <f t="shared" si="2"/>
        <v>415.8</v>
      </c>
      <c r="AK32" s="75">
        <v>44957</v>
      </c>
      <c r="AL32" s="13" t="s">
        <v>1657</v>
      </c>
      <c r="AM32" s="176" t="s">
        <v>1656</v>
      </c>
      <c r="AN32" s="92"/>
      <c r="AO32" s="92" t="s">
        <v>1655</v>
      </c>
      <c r="AP32" s="13"/>
      <c r="AR32" s="20"/>
      <c r="AS32" s="32"/>
    </row>
    <row r="33" spans="1:45" x14ac:dyDescent="0.25">
      <c r="A33" s="77">
        <v>1252</v>
      </c>
      <c r="B33" s="78" t="s">
        <v>138</v>
      </c>
      <c r="C33" s="78" t="s">
        <v>356</v>
      </c>
      <c r="D33" s="19" t="s">
        <v>356</v>
      </c>
      <c r="E33" s="78" t="s">
        <v>356</v>
      </c>
      <c r="F33" s="36" t="s">
        <v>99</v>
      </c>
      <c r="G33" s="36" t="s">
        <v>99</v>
      </c>
      <c r="H33" s="36" t="s">
        <v>99</v>
      </c>
      <c r="I33" s="78" t="s">
        <v>438</v>
      </c>
      <c r="J33" s="19" t="s">
        <v>438</v>
      </c>
      <c r="K33" s="36">
        <v>22</v>
      </c>
      <c r="L33" s="19"/>
      <c r="M33" s="104"/>
      <c r="N33" s="104">
        <v>364.63</v>
      </c>
      <c r="O33" s="19"/>
      <c r="P33" s="19"/>
      <c r="Q33" s="19"/>
      <c r="R33" s="30">
        <f t="shared" si="0"/>
        <v>364.63</v>
      </c>
      <c r="S33" s="23"/>
      <c r="T33" s="19"/>
      <c r="U33" s="94">
        <v>175.02</v>
      </c>
      <c r="V33" s="19"/>
      <c r="W33" s="19"/>
      <c r="X33" s="23"/>
      <c r="Y33" s="30">
        <f t="shared" si="1"/>
        <v>175.02</v>
      </c>
      <c r="Z33" s="36" t="s">
        <v>99</v>
      </c>
      <c r="AA33" s="36" t="s">
        <v>99</v>
      </c>
      <c r="AB33" s="36" t="s">
        <v>99</v>
      </c>
      <c r="AC33" s="36" t="s">
        <v>99</v>
      </c>
      <c r="AD33" s="23"/>
      <c r="AE33" s="23"/>
      <c r="AF33" s="36" t="s">
        <v>99</v>
      </c>
      <c r="AG33" s="30">
        <v>0</v>
      </c>
      <c r="AH33" s="30">
        <v>0</v>
      </c>
      <c r="AI33" s="30">
        <v>58.34</v>
      </c>
      <c r="AJ33" s="95">
        <f t="shared" si="2"/>
        <v>597.99</v>
      </c>
      <c r="AK33" s="75">
        <v>44957</v>
      </c>
      <c r="AL33" s="13" t="s">
        <v>1657</v>
      </c>
      <c r="AM33" s="176" t="s">
        <v>1656</v>
      </c>
      <c r="AN33" s="92"/>
      <c r="AO33" s="92" t="s">
        <v>1655</v>
      </c>
      <c r="AP33" s="23"/>
      <c r="AR33" s="33"/>
      <c r="AS33" s="32"/>
    </row>
    <row r="34" spans="1:45" x14ac:dyDescent="0.25">
      <c r="A34" s="99"/>
      <c r="B34" s="100"/>
      <c r="C34" s="100"/>
      <c r="D34" s="58"/>
      <c r="E34" s="100"/>
      <c r="F34" s="60"/>
      <c r="G34" s="60"/>
      <c r="H34" s="60"/>
      <c r="I34" s="100"/>
      <c r="J34" s="58"/>
      <c r="K34" s="60"/>
      <c r="L34" s="58"/>
      <c r="M34" s="105"/>
      <c r="N34" s="105"/>
      <c r="O34" s="58"/>
      <c r="P34" s="58"/>
      <c r="Q34" s="58"/>
      <c r="R34" s="63"/>
      <c r="S34" s="103"/>
      <c r="T34" s="58"/>
      <c r="U34" s="102"/>
      <c r="V34" s="58"/>
      <c r="W34" s="58"/>
      <c r="X34" s="103"/>
      <c r="Y34" s="63"/>
      <c r="Z34" s="60"/>
      <c r="AA34" s="60"/>
      <c r="AB34" s="60"/>
      <c r="AC34" s="60"/>
      <c r="AD34" s="103"/>
      <c r="AE34" s="103"/>
      <c r="AF34" s="60"/>
      <c r="AG34" s="63"/>
      <c r="AH34" s="63"/>
      <c r="AI34" s="63"/>
      <c r="AJ34" s="65"/>
      <c r="AK34" s="103"/>
      <c r="AL34" s="103"/>
      <c r="AM34" s="103"/>
      <c r="AN34" s="103"/>
      <c r="AO34" s="103"/>
      <c r="AP34" s="103"/>
      <c r="AR34" s="33"/>
      <c r="AS34" s="32"/>
    </row>
    <row r="35" spans="1:45" x14ac:dyDescent="0.25">
      <c r="A35" s="8" t="s">
        <v>126</v>
      </c>
    </row>
    <row r="36" spans="1:45" x14ac:dyDescent="0.25">
      <c r="A36" s="10" t="s">
        <v>529</v>
      </c>
    </row>
    <row r="37" spans="1:45" x14ac:dyDescent="0.25">
      <c r="A37" s="8" t="s">
        <v>12</v>
      </c>
    </row>
    <row r="38" spans="1:45" ht="16.5" thickBot="1" x14ac:dyDescent="0.3"/>
    <row r="39" spans="1:45" s="11" customFormat="1" ht="63" customHeight="1" x14ac:dyDescent="0.25">
      <c r="A39" s="81" t="s">
        <v>80</v>
      </c>
      <c r="B39" s="82" t="s">
        <v>35</v>
      </c>
      <c r="C39" s="81" t="s">
        <v>47</v>
      </c>
      <c r="D39" s="81" t="s">
        <v>56</v>
      </c>
      <c r="E39" s="81" t="s">
        <v>40</v>
      </c>
      <c r="F39" s="18" t="s">
        <v>58</v>
      </c>
      <c r="G39" s="18" t="s">
        <v>59</v>
      </c>
      <c r="H39" s="18" t="s">
        <v>62</v>
      </c>
      <c r="I39" s="18" t="s">
        <v>78</v>
      </c>
      <c r="J39" s="18" t="s">
        <v>79</v>
      </c>
      <c r="K39" s="18" t="s">
        <v>30</v>
      </c>
      <c r="L39" s="83" t="s">
        <v>36</v>
      </c>
      <c r="M39" s="84" t="s">
        <v>10</v>
      </c>
      <c r="N39" s="84" t="s">
        <v>7</v>
      </c>
      <c r="O39" s="85" t="s">
        <v>0</v>
      </c>
      <c r="P39" s="85" t="s">
        <v>1</v>
      </c>
      <c r="Q39" s="85" t="s">
        <v>2</v>
      </c>
      <c r="R39" s="86" t="s">
        <v>3</v>
      </c>
      <c r="S39" s="87" t="s">
        <v>11</v>
      </c>
      <c r="T39" s="28" t="s">
        <v>9</v>
      </c>
      <c r="U39" s="28" t="s">
        <v>8</v>
      </c>
      <c r="V39" s="28" t="s">
        <v>4</v>
      </c>
      <c r="W39" s="28" t="s">
        <v>5</v>
      </c>
      <c r="X39" s="28" t="s">
        <v>6</v>
      </c>
      <c r="Y39" s="88" t="s">
        <v>3</v>
      </c>
      <c r="Z39" s="31" t="s">
        <v>60</v>
      </c>
      <c r="AA39" s="31" t="s">
        <v>61</v>
      </c>
      <c r="AB39" s="31" t="s">
        <v>63</v>
      </c>
      <c r="AC39" s="31" t="s">
        <v>70</v>
      </c>
      <c r="AD39" s="31" t="s">
        <v>71</v>
      </c>
      <c r="AE39" s="31" t="s">
        <v>72</v>
      </c>
      <c r="AF39" s="31" t="s">
        <v>73</v>
      </c>
      <c r="AG39" s="31" t="s">
        <v>57</v>
      </c>
      <c r="AH39" s="31" t="s">
        <v>55</v>
      </c>
      <c r="AI39" s="89" t="s">
        <v>441</v>
      </c>
      <c r="AJ39" s="90" t="s">
        <v>44</v>
      </c>
      <c r="AK39" s="31" t="s">
        <v>82</v>
      </c>
      <c r="AL39" s="31" t="s">
        <v>85</v>
      </c>
      <c r="AM39" s="31" t="s">
        <v>92</v>
      </c>
      <c r="AN39" s="31" t="s">
        <v>94</v>
      </c>
      <c r="AO39" s="31" t="s">
        <v>93</v>
      </c>
      <c r="AP39" s="31" t="s">
        <v>95</v>
      </c>
    </row>
    <row r="40" spans="1:45" x14ac:dyDescent="0.25">
      <c r="A40" s="73">
        <v>239</v>
      </c>
      <c r="B40" s="26" t="s">
        <v>139</v>
      </c>
      <c r="C40" s="12" t="s">
        <v>100</v>
      </c>
      <c r="D40" s="12" t="s">
        <v>100</v>
      </c>
      <c r="E40" s="12" t="s">
        <v>98</v>
      </c>
      <c r="F40" s="25" t="s">
        <v>99</v>
      </c>
      <c r="G40" s="25" t="s">
        <v>99</v>
      </c>
      <c r="H40" s="25" t="s">
        <v>99</v>
      </c>
      <c r="I40" s="74" t="s">
        <v>358</v>
      </c>
      <c r="J40" s="74" t="s">
        <v>358</v>
      </c>
      <c r="K40" s="25">
        <v>23</v>
      </c>
      <c r="L40" s="29"/>
      <c r="M40" s="79"/>
      <c r="N40" s="29"/>
      <c r="O40" s="29"/>
      <c r="P40" s="29"/>
      <c r="Q40" s="29"/>
      <c r="R40" s="29">
        <f t="shared" si="0"/>
        <v>0</v>
      </c>
      <c r="S40" s="69"/>
      <c r="T40" s="69"/>
      <c r="U40" s="69"/>
      <c r="V40" s="69"/>
      <c r="W40" s="69"/>
      <c r="X40" s="69"/>
      <c r="Y40" s="29">
        <f t="shared" si="1"/>
        <v>0</v>
      </c>
      <c r="Z40" s="25" t="s">
        <v>99</v>
      </c>
      <c r="AA40" s="25" t="s">
        <v>99</v>
      </c>
      <c r="AB40" s="25" t="s">
        <v>99</v>
      </c>
      <c r="AC40" s="25" t="s">
        <v>99</v>
      </c>
      <c r="AD40" s="29"/>
      <c r="AE40" s="12"/>
      <c r="AF40" s="25" t="s">
        <v>99</v>
      </c>
      <c r="AG40" s="29">
        <v>10.28</v>
      </c>
      <c r="AH40" s="29">
        <v>102.78</v>
      </c>
      <c r="AI40" s="29">
        <v>0</v>
      </c>
      <c r="AJ40" s="91">
        <f t="shared" si="2"/>
        <v>113.06</v>
      </c>
      <c r="AK40" s="75">
        <v>44957</v>
      </c>
      <c r="AL40" s="13" t="s">
        <v>1657</v>
      </c>
      <c r="AM40" s="176" t="s">
        <v>1656</v>
      </c>
      <c r="AN40" s="92"/>
      <c r="AO40" s="92" t="s">
        <v>1655</v>
      </c>
      <c r="AP40" s="13"/>
      <c r="AR40" s="20"/>
      <c r="AS40" s="32"/>
    </row>
    <row r="41" spans="1:45" x14ac:dyDescent="0.25">
      <c r="A41" s="73">
        <v>344</v>
      </c>
      <c r="B41" s="26" t="s">
        <v>140</v>
      </c>
      <c r="C41" s="12" t="s">
        <v>100</v>
      </c>
      <c r="D41" s="12" t="s">
        <v>100</v>
      </c>
      <c r="E41" s="12" t="s">
        <v>98</v>
      </c>
      <c r="F41" s="25" t="s">
        <v>99</v>
      </c>
      <c r="G41" s="25" t="s">
        <v>99</v>
      </c>
      <c r="H41" s="25" t="s">
        <v>99</v>
      </c>
      <c r="I41" s="74" t="s">
        <v>118</v>
      </c>
      <c r="J41" s="74" t="s">
        <v>118</v>
      </c>
      <c r="K41" s="25">
        <v>24</v>
      </c>
      <c r="L41" s="29"/>
      <c r="M41" s="79">
        <v>616.67999999999995</v>
      </c>
      <c r="N41" s="29"/>
      <c r="O41" s="29"/>
      <c r="P41" s="29"/>
      <c r="Q41" s="29"/>
      <c r="R41" s="29">
        <f t="shared" si="0"/>
        <v>616.67999999999995</v>
      </c>
      <c r="S41" s="69"/>
      <c r="T41" s="69">
        <v>120.26</v>
      </c>
      <c r="U41" s="12"/>
      <c r="V41" s="69"/>
      <c r="W41" s="69"/>
      <c r="X41" s="12"/>
      <c r="Y41" s="29">
        <f t="shared" si="1"/>
        <v>120.26</v>
      </c>
      <c r="Z41" s="25" t="s">
        <v>99</v>
      </c>
      <c r="AA41" s="25" t="s">
        <v>99</v>
      </c>
      <c r="AB41" s="25" t="s">
        <v>99</v>
      </c>
      <c r="AC41" s="25" t="s">
        <v>99</v>
      </c>
      <c r="AD41" s="29"/>
      <c r="AE41" s="12"/>
      <c r="AF41" s="25" t="s">
        <v>99</v>
      </c>
      <c r="AG41" s="29">
        <v>61.66</v>
      </c>
      <c r="AH41" s="29">
        <v>0</v>
      </c>
      <c r="AI41" s="29">
        <v>0</v>
      </c>
      <c r="AJ41" s="91">
        <f t="shared" si="2"/>
        <v>798.59999999999991</v>
      </c>
      <c r="AK41" s="75">
        <v>44957</v>
      </c>
      <c r="AL41" s="13" t="s">
        <v>1657</v>
      </c>
      <c r="AM41" s="176" t="s">
        <v>1656</v>
      </c>
      <c r="AN41" s="92"/>
      <c r="AO41" s="92" t="s">
        <v>1655</v>
      </c>
      <c r="AP41" s="12"/>
      <c r="AR41" s="20"/>
      <c r="AS41" s="32"/>
    </row>
    <row r="42" spans="1:45" x14ac:dyDescent="0.25">
      <c r="A42" s="73">
        <v>306</v>
      </c>
      <c r="B42" s="26" t="s">
        <v>141</v>
      </c>
      <c r="C42" s="12" t="s">
        <v>100</v>
      </c>
      <c r="D42" s="12" t="s">
        <v>100</v>
      </c>
      <c r="E42" s="12" t="s">
        <v>98</v>
      </c>
      <c r="F42" s="25" t="s">
        <v>99</v>
      </c>
      <c r="G42" s="25" t="s">
        <v>99</v>
      </c>
      <c r="H42" s="25" t="s">
        <v>99</v>
      </c>
      <c r="I42" s="74" t="s">
        <v>359</v>
      </c>
      <c r="J42" s="74" t="s">
        <v>359</v>
      </c>
      <c r="K42" s="25">
        <v>25</v>
      </c>
      <c r="L42" s="29"/>
      <c r="M42" s="79">
        <v>154.16999999999999</v>
      </c>
      <c r="N42" s="29"/>
      <c r="O42" s="29"/>
      <c r="P42" s="29"/>
      <c r="Q42" s="29"/>
      <c r="R42" s="29">
        <f t="shared" si="0"/>
        <v>154.16999999999999</v>
      </c>
      <c r="S42" s="69"/>
      <c r="T42" s="69">
        <v>41.63</v>
      </c>
      <c r="U42" s="12"/>
      <c r="V42" s="69"/>
      <c r="W42" s="69"/>
      <c r="X42" s="12"/>
      <c r="Y42" s="29">
        <f t="shared" si="1"/>
        <v>41.63</v>
      </c>
      <c r="Z42" s="25" t="s">
        <v>99</v>
      </c>
      <c r="AA42" s="25" t="s">
        <v>99</v>
      </c>
      <c r="AB42" s="25" t="s">
        <v>99</v>
      </c>
      <c r="AC42" s="25" t="s">
        <v>99</v>
      </c>
      <c r="AD42" s="29"/>
      <c r="AE42" s="12"/>
      <c r="AF42" s="25" t="s">
        <v>99</v>
      </c>
      <c r="AG42" s="29">
        <v>15.41</v>
      </c>
      <c r="AH42" s="29">
        <v>0</v>
      </c>
      <c r="AI42" s="29">
        <v>0</v>
      </c>
      <c r="AJ42" s="91">
        <f t="shared" si="2"/>
        <v>211.20999999999998</v>
      </c>
      <c r="AK42" s="75">
        <v>44957</v>
      </c>
      <c r="AL42" s="13" t="s">
        <v>1657</v>
      </c>
      <c r="AM42" s="176" t="s">
        <v>1656</v>
      </c>
      <c r="AN42" s="92"/>
      <c r="AO42" s="92" t="s">
        <v>1655</v>
      </c>
      <c r="AP42" s="12"/>
      <c r="AR42" s="20"/>
      <c r="AS42" s="32"/>
    </row>
    <row r="43" spans="1:45" x14ac:dyDescent="0.25">
      <c r="A43" s="73">
        <v>395</v>
      </c>
      <c r="B43" s="26" t="s">
        <v>142</v>
      </c>
      <c r="C43" s="12" t="s">
        <v>100</v>
      </c>
      <c r="D43" s="12" t="s">
        <v>100</v>
      </c>
      <c r="E43" s="12" t="s">
        <v>98</v>
      </c>
      <c r="F43" s="25" t="s">
        <v>99</v>
      </c>
      <c r="G43" s="25" t="s">
        <v>99</v>
      </c>
      <c r="H43" s="25" t="s">
        <v>99</v>
      </c>
      <c r="I43" s="74" t="s">
        <v>360</v>
      </c>
      <c r="J43" s="74" t="s">
        <v>360</v>
      </c>
      <c r="K43" s="25">
        <v>26</v>
      </c>
      <c r="L43" s="29"/>
      <c r="M43" s="79"/>
      <c r="N43" s="29"/>
      <c r="O43" s="29"/>
      <c r="P43" s="29"/>
      <c r="Q43" s="29"/>
      <c r="R43" s="29">
        <f t="shared" si="0"/>
        <v>0</v>
      </c>
      <c r="S43" s="69"/>
      <c r="T43" s="69"/>
      <c r="U43" s="12"/>
      <c r="V43" s="69"/>
      <c r="W43" s="69"/>
      <c r="X43" s="12"/>
      <c r="Y43" s="29">
        <f t="shared" si="1"/>
        <v>0</v>
      </c>
      <c r="Z43" s="25" t="s">
        <v>99</v>
      </c>
      <c r="AA43" s="25" t="s">
        <v>99</v>
      </c>
      <c r="AB43" s="25" t="s">
        <v>99</v>
      </c>
      <c r="AC43" s="25" t="s">
        <v>99</v>
      </c>
      <c r="AD43" s="29"/>
      <c r="AE43" s="13"/>
      <c r="AF43" s="25" t="s">
        <v>99</v>
      </c>
      <c r="AG43" s="29">
        <v>56.52</v>
      </c>
      <c r="AH43" s="29">
        <v>565.29999999999995</v>
      </c>
      <c r="AI43" s="29">
        <v>0</v>
      </c>
      <c r="AJ43" s="91">
        <f t="shared" si="2"/>
        <v>621.81999999999994</v>
      </c>
      <c r="AK43" s="75">
        <v>44957</v>
      </c>
      <c r="AL43" s="13" t="s">
        <v>1657</v>
      </c>
      <c r="AM43" s="176" t="s">
        <v>1656</v>
      </c>
      <c r="AN43" s="92"/>
      <c r="AO43" s="92" t="s">
        <v>1655</v>
      </c>
      <c r="AP43" s="12"/>
      <c r="AR43" s="20"/>
      <c r="AS43" s="32"/>
    </row>
    <row r="44" spans="1:45" x14ac:dyDescent="0.25">
      <c r="A44" s="73">
        <v>170</v>
      </c>
      <c r="B44" s="26" t="s">
        <v>143</v>
      </c>
      <c r="C44" s="12" t="s">
        <v>100</v>
      </c>
      <c r="D44" s="12" t="s">
        <v>100</v>
      </c>
      <c r="E44" s="12" t="s">
        <v>98</v>
      </c>
      <c r="F44" s="25" t="s">
        <v>99</v>
      </c>
      <c r="G44" s="25" t="s">
        <v>99</v>
      </c>
      <c r="H44" s="25" t="s">
        <v>99</v>
      </c>
      <c r="I44" s="74" t="s">
        <v>361</v>
      </c>
      <c r="J44" s="74" t="s">
        <v>361</v>
      </c>
      <c r="K44" s="25">
        <v>27</v>
      </c>
      <c r="L44" s="29"/>
      <c r="M44" s="79"/>
      <c r="N44" s="29"/>
      <c r="O44" s="29"/>
      <c r="P44" s="29"/>
      <c r="Q44" s="29"/>
      <c r="R44" s="29">
        <f t="shared" si="0"/>
        <v>0</v>
      </c>
      <c r="S44" s="69"/>
      <c r="T44" s="69"/>
      <c r="U44" s="12"/>
      <c r="V44" s="69"/>
      <c r="W44" s="69"/>
      <c r="X44" s="12"/>
      <c r="Y44" s="29">
        <f t="shared" si="1"/>
        <v>0</v>
      </c>
      <c r="Z44" s="25" t="s">
        <v>99</v>
      </c>
      <c r="AA44" s="25" t="s">
        <v>99</v>
      </c>
      <c r="AB44" s="25" t="s">
        <v>99</v>
      </c>
      <c r="AC44" s="25" t="s">
        <v>99</v>
      </c>
      <c r="AD44" s="29"/>
      <c r="AE44" s="12"/>
      <c r="AF44" s="25" t="s">
        <v>99</v>
      </c>
      <c r="AG44" s="29">
        <v>30.84</v>
      </c>
      <c r="AH44" s="29">
        <v>308.33</v>
      </c>
      <c r="AI44" s="29">
        <v>0</v>
      </c>
      <c r="AJ44" s="91">
        <f t="shared" si="2"/>
        <v>339.16999999999996</v>
      </c>
      <c r="AK44" s="75">
        <v>44957</v>
      </c>
      <c r="AL44" s="13" t="s">
        <v>1657</v>
      </c>
      <c r="AM44" s="176" t="s">
        <v>1656</v>
      </c>
      <c r="AN44" s="92"/>
      <c r="AO44" s="92" t="s">
        <v>1655</v>
      </c>
      <c r="AP44" s="12"/>
      <c r="AR44" s="20"/>
      <c r="AS44" s="32"/>
    </row>
    <row r="45" spans="1:45" x14ac:dyDescent="0.25">
      <c r="A45" s="73">
        <v>177</v>
      </c>
      <c r="B45" s="26" t="s">
        <v>144</v>
      </c>
      <c r="C45" s="12" t="s">
        <v>100</v>
      </c>
      <c r="D45" s="12" t="s">
        <v>100</v>
      </c>
      <c r="E45" s="12" t="s">
        <v>98</v>
      </c>
      <c r="F45" s="25" t="s">
        <v>99</v>
      </c>
      <c r="G45" s="25" t="s">
        <v>99</v>
      </c>
      <c r="H45" s="25" t="s">
        <v>99</v>
      </c>
      <c r="I45" s="74" t="s">
        <v>362</v>
      </c>
      <c r="J45" s="74" t="s">
        <v>362</v>
      </c>
      <c r="K45" s="25">
        <v>28</v>
      </c>
      <c r="L45" s="29"/>
      <c r="M45" s="79">
        <v>256.95</v>
      </c>
      <c r="N45" s="29"/>
      <c r="O45" s="29"/>
      <c r="P45" s="29"/>
      <c r="Q45" s="29"/>
      <c r="R45" s="29">
        <f t="shared" si="0"/>
        <v>256.95</v>
      </c>
      <c r="S45" s="69"/>
      <c r="T45" s="69">
        <v>23.12</v>
      </c>
      <c r="U45" s="12"/>
      <c r="V45" s="69"/>
      <c r="W45" s="69"/>
      <c r="X45" s="12"/>
      <c r="Y45" s="29">
        <f t="shared" si="1"/>
        <v>23.12</v>
      </c>
      <c r="Z45" s="25" t="s">
        <v>99</v>
      </c>
      <c r="AA45" s="25" t="s">
        <v>99</v>
      </c>
      <c r="AB45" s="25" t="s">
        <v>99</v>
      </c>
      <c r="AC45" s="25" t="s">
        <v>99</v>
      </c>
      <c r="AD45" s="29"/>
      <c r="AE45" s="12"/>
      <c r="AF45" s="25" t="s">
        <v>99</v>
      </c>
      <c r="AG45" s="29">
        <v>25.7</v>
      </c>
      <c r="AH45" s="29">
        <v>0</v>
      </c>
      <c r="AI45" s="29">
        <v>0</v>
      </c>
      <c r="AJ45" s="91">
        <f t="shared" si="2"/>
        <v>305.77</v>
      </c>
      <c r="AK45" s="75">
        <v>44957</v>
      </c>
      <c r="AL45" s="13" t="s">
        <v>1657</v>
      </c>
      <c r="AM45" s="176" t="s">
        <v>1656</v>
      </c>
      <c r="AN45" s="92"/>
      <c r="AO45" s="92" t="s">
        <v>1655</v>
      </c>
      <c r="AP45" s="12"/>
      <c r="AR45" s="20"/>
      <c r="AS45" s="32"/>
    </row>
    <row r="46" spans="1:45" x14ac:dyDescent="0.25">
      <c r="A46" s="73">
        <v>615</v>
      </c>
      <c r="B46" s="26" t="s">
        <v>145</v>
      </c>
      <c r="C46" s="12" t="s">
        <v>100</v>
      </c>
      <c r="D46" s="12" t="s">
        <v>100</v>
      </c>
      <c r="E46" s="12" t="s">
        <v>98</v>
      </c>
      <c r="F46" s="25" t="s">
        <v>99</v>
      </c>
      <c r="G46" s="25" t="s">
        <v>99</v>
      </c>
      <c r="H46" s="25" t="s">
        <v>99</v>
      </c>
      <c r="I46" s="74" t="s">
        <v>117</v>
      </c>
      <c r="J46" s="74" t="s">
        <v>117</v>
      </c>
      <c r="K46" s="25">
        <v>29</v>
      </c>
      <c r="L46" s="29"/>
      <c r="M46" s="79">
        <v>205.56</v>
      </c>
      <c r="N46" s="29"/>
      <c r="O46" s="29"/>
      <c r="P46" s="29"/>
      <c r="Q46" s="29"/>
      <c r="R46" s="29">
        <f t="shared" si="0"/>
        <v>205.56</v>
      </c>
      <c r="S46" s="69"/>
      <c r="T46" s="69">
        <v>15.41</v>
      </c>
      <c r="U46" s="12"/>
      <c r="V46" s="69"/>
      <c r="W46" s="69"/>
      <c r="X46" s="12"/>
      <c r="Y46" s="29">
        <f t="shared" si="1"/>
        <v>15.41</v>
      </c>
      <c r="Z46" s="25" t="s">
        <v>99</v>
      </c>
      <c r="AA46" s="25" t="s">
        <v>99</v>
      </c>
      <c r="AB46" s="25" t="s">
        <v>99</v>
      </c>
      <c r="AC46" s="25" t="s">
        <v>99</v>
      </c>
      <c r="AD46" s="29"/>
      <c r="AE46" s="12"/>
      <c r="AF46" s="25" t="s">
        <v>99</v>
      </c>
      <c r="AG46" s="29">
        <v>20.56</v>
      </c>
      <c r="AH46" s="29">
        <v>0</v>
      </c>
      <c r="AI46" s="29">
        <v>0</v>
      </c>
      <c r="AJ46" s="91">
        <f t="shared" si="2"/>
        <v>241.53</v>
      </c>
      <c r="AK46" s="75">
        <v>44957</v>
      </c>
      <c r="AL46" s="13" t="s">
        <v>1657</v>
      </c>
      <c r="AM46" s="176" t="s">
        <v>1656</v>
      </c>
      <c r="AN46" s="92"/>
      <c r="AO46" s="92" t="s">
        <v>1655</v>
      </c>
      <c r="AP46" s="13"/>
      <c r="AR46" s="20"/>
      <c r="AS46" s="32"/>
    </row>
    <row r="47" spans="1:45" x14ac:dyDescent="0.25">
      <c r="A47" s="73">
        <v>1123</v>
      </c>
      <c r="B47" s="26" t="s">
        <v>146</v>
      </c>
      <c r="C47" s="12" t="s">
        <v>100</v>
      </c>
      <c r="D47" s="12" t="s">
        <v>100</v>
      </c>
      <c r="E47" s="26" t="s">
        <v>101</v>
      </c>
      <c r="F47" s="25" t="s">
        <v>99</v>
      </c>
      <c r="G47" s="25" t="s">
        <v>99</v>
      </c>
      <c r="H47" s="25" t="s">
        <v>99</v>
      </c>
      <c r="I47" s="74" t="s">
        <v>119</v>
      </c>
      <c r="J47" s="74" t="s">
        <v>119</v>
      </c>
      <c r="K47" s="25">
        <v>30</v>
      </c>
      <c r="L47" s="29"/>
      <c r="M47" s="79"/>
      <c r="N47" s="29"/>
      <c r="O47" s="29"/>
      <c r="P47" s="29"/>
      <c r="Q47" s="29"/>
      <c r="R47" s="29">
        <f t="shared" si="0"/>
        <v>0</v>
      </c>
      <c r="S47" s="69"/>
      <c r="T47" s="69"/>
      <c r="U47" s="12"/>
      <c r="V47" s="69"/>
      <c r="W47" s="69"/>
      <c r="X47" s="12"/>
      <c r="Y47" s="29">
        <f t="shared" si="1"/>
        <v>0</v>
      </c>
      <c r="Z47" s="25" t="s">
        <v>99</v>
      </c>
      <c r="AA47" s="25" t="s">
        <v>99</v>
      </c>
      <c r="AB47" s="25" t="s">
        <v>99</v>
      </c>
      <c r="AC47" s="25" t="s">
        <v>99</v>
      </c>
      <c r="AD47" s="29"/>
      <c r="AE47" s="12"/>
      <c r="AF47" s="25" t="s">
        <v>99</v>
      </c>
      <c r="AG47" s="29">
        <v>88.100000000000009</v>
      </c>
      <c r="AH47" s="29">
        <v>881.04</v>
      </c>
      <c r="AI47" s="29">
        <v>0</v>
      </c>
      <c r="AJ47" s="91">
        <f t="shared" si="2"/>
        <v>969.14</v>
      </c>
      <c r="AK47" s="75">
        <v>44957</v>
      </c>
      <c r="AL47" s="13" t="s">
        <v>1657</v>
      </c>
      <c r="AM47" s="176" t="s">
        <v>1656</v>
      </c>
      <c r="AN47" s="92"/>
      <c r="AO47" s="92" t="s">
        <v>1655</v>
      </c>
      <c r="AP47" s="12"/>
      <c r="AR47" s="20"/>
      <c r="AS47" s="32"/>
    </row>
    <row r="48" spans="1:45" x14ac:dyDescent="0.25">
      <c r="A48" s="73">
        <v>18</v>
      </c>
      <c r="B48" s="26" t="s">
        <v>147</v>
      </c>
      <c r="C48" s="12" t="s">
        <v>100</v>
      </c>
      <c r="D48" s="12" t="s">
        <v>100</v>
      </c>
      <c r="E48" s="26" t="s">
        <v>355</v>
      </c>
      <c r="F48" s="25" t="s">
        <v>99</v>
      </c>
      <c r="G48" s="25" t="s">
        <v>99</v>
      </c>
      <c r="H48" s="25" t="s">
        <v>99</v>
      </c>
      <c r="I48" s="74" t="s">
        <v>363</v>
      </c>
      <c r="J48" s="74" t="s">
        <v>363</v>
      </c>
      <c r="K48" s="25">
        <v>31</v>
      </c>
      <c r="L48" s="29"/>
      <c r="M48" s="79"/>
      <c r="N48" s="29"/>
      <c r="O48" s="29"/>
      <c r="P48" s="29"/>
      <c r="Q48" s="29"/>
      <c r="R48" s="29">
        <f t="shared" si="0"/>
        <v>0</v>
      </c>
      <c r="S48" s="69"/>
      <c r="T48" s="69"/>
      <c r="U48" s="12"/>
      <c r="V48" s="69"/>
      <c r="W48" s="69"/>
      <c r="X48" s="12"/>
      <c r="Y48" s="29">
        <f t="shared" si="1"/>
        <v>0</v>
      </c>
      <c r="Z48" s="25" t="s">
        <v>99</v>
      </c>
      <c r="AA48" s="25" t="s">
        <v>99</v>
      </c>
      <c r="AB48" s="25" t="s">
        <v>99</v>
      </c>
      <c r="AC48" s="25" t="s">
        <v>99</v>
      </c>
      <c r="AD48" s="29"/>
      <c r="AE48" s="12"/>
      <c r="AF48" s="25" t="s">
        <v>99</v>
      </c>
      <c r="AG48" s="29">
        <v>37.799999999999997</v>
      </c>
      <c r="AH48" s="29">
        <v>378</v>
      </c>
      <c r="AI48" s="29">
        <v>0</v>
      </c>
      <c r="AJ48" s="91">
        <f t="shared" si="2"/>
        <v>415.8</v>
      </c>
      <c r="AK48" s="75">
        <v>44957</v>
      </c>
      <c r="AL48" s="13" t="s">
        <v>1657</v>
      </c>
      <c r="AM48" s="176" t="s">
        <v>1656</v>
      </c>
      <c r="AN48" s="92"/>
      <c r="AO48" s="92" t="s">
        <v>1655</v>
      </c>
      <c r="AP48" s="13"/>
      <c r="AR48" s="20"/>
      <c r="AS48" s="32"/>
    </row>
    <row r="49" spans="1:45" x14ac:dyDescent="0.25">
      <c r="A49" s="73">
        <v>1568</v>
      </c>
      <c r="B49" s="26" t="s">
        <v>148</v>
      </c>
      <c r="C49" s="12" t="s">
        <v>100</v>
      </c>
      <c r="D49" s="12" t="s">
        <v>100</v>
      </c>
      <c r="E49" s="26" t="s">
        <v>355</v>
      </c>
      <c r="F49" s="25" t="s">
        <v>99</v>
      </c>
      <c r="G49" s="25" t="s">
        <v>99</v>
      </c>
      <c r="H49" s="25" t="s">
        <v>99</v>
      </c>
      <c r="I49" s="74" t="s">
        <v>364</v>
      </c>
      <c r="J49" s="74" t="s">
        <v>364</v>
      </c>
      <c r="K49" s="25">
        <v>32</v>
      </c>
      <c r="L49" s="29"/>
      <c r="M49" s="79"/>
      <c r="N49" s="29"/>
      <c r="O49" s="29"/>
      <c r="P49" s="29"/>
      <c r="Q49" s="29"/>
      <c r="R49" s="29">
        <f t="shared" si="0"/>
        <v>0</v>
      </c>
      <c r="S49" s="69"/>
      <c r="T49" s="69"/>
      <c r="U49" s="12"/>
      <c r="V49" s="69"/>
      <c r="W49" s="69"/>
      <c r="X49" s="12"/>
      <c r="Y49" s="29">
        <f t="shared" si="1"/>
        <v>0</v>
      </c>
      <c r="Z49" s="25" t="s">
        <v>99</v>
      </c>
      <c r="AA49" s="25" t="s">
        <v>99</v>
      </c>
      <c r="AB49" s="25" t="s">
        <v>99</v>
      </c>
      <c r="AC49" s="25" t="s">
        <v>99</v>
      </c>
      <c r="AD49" s="29"/>
      <c r="AE49" s="12"/>
      <c r="AF49" s="25" t="s">
        <v>99</v>
      </c>
      <c r="AG49" s="29">
        <v>37.799999999999997</v>
      </c>
      <c r="AH49" s="29">
        <v>378</v>
      </c>
      <c r="AI49" s="29">
        <v>0</v>
      </c>
      <c r="AJ49" s="91">
        <f t="shared" si="2"/>
        <v>415.8</v>
      </c>
      <c r="AK49" s="75">
        <v>44957</v>
      </c>
      <c r="AL49" s="13" t="s">
        <v>1657</v>
      </c>
      <c r="AM49" s="176" t="s">
        <v>1656</v>
      </c>
      <c r="AN49" s="92"/>
      <c r="AO49" s="92" t="s">
        <v>1655</v>
      </c>
      <c r="AP49" s="12"/>
      <c r="AR49" s="20"/>
      <c r="AS49" s="32"/>
    </row>
    <row r="50" spans="1:45" x14ac:dyDescent="0.25">
      <c r="A50" s="73">
        <v>1567</v>
      </c>
      <c r="B50" s="26" t="s">
        <v>149</v>
      </c>
      <c r="C50" s="12" t="s">
        <v>100</v>
      </c>
      <c r="D50" s="12" t="s">
        <v>100</v>
      </c>
      <c r="E50" s="26" t="s">
        <v>355</v>
      </c>
      <c r="F50" s="25" t="s">
        <v>99</v>
      </c>
      <c r="G50" s="25" t="s">
        <v>99</v>
      </c>
      <c r="H50" s="25" t="s">
        <v>99</v>
      </c>
      <c r="I50" s="74" t="s">
        <v>364</v>
      </c>
      <c r="J50" s="74" t="s">
        <v>364</v>
      </c>
      <c r="K50" s="25">
        <v>33</v>
      </c>
      <c r="L50" s="29"/>
      <c r="M50" s="79"/>
      <c r="N50" s="29"/>
      <c r="O50" s="29"/>
      <c r="P50" s="29"/>
      <c r="Q50" s="29"/>
      <c r="R50" s="29">
        <f t="shared" si="0"/>
        <v>0</v>
      </c>
      <c r="S50" s="69"/>
      <c r="T50" s="69"/>
      <c r="U50" s="12"/>
      <c r="V50" s="69"/>
      <c r="W50" s="69"/>
      <c r="X50" s="12"/>
      <c r="Y50" s="29">
        <f t="shared" si="1"/>
        <v>0</v>
      </c>
      <c r="Z50" s="25" t="s">
        <v>99</v>
      </c>
      <c r="AA50" s="25" t="s">
        <v>99</v>
      </c>
      <c r="AB50" s="25" t="s">
        <v>99</v>
      </c>
      <c r="AC50" s="25" t="s">
        <v>99</v>
      </c>
      <c r="AD50" s="29"/>
      <c r="AE50" s="12"/>
      <c r="AF50" s="25" t="s">
        <v>99</v>
      </c>
      <c r="AG50" s="29">
        <v>37.799999999999997</v>
      </c>
      <c r="AH50" s="29">
        <v>378</v>
      </c>
      <c r="AI50" s="29">
        <v>0</v>
      </c>
      <c r="AJ50" s="91">
        <f t="shared" si="2"/>
        <v>415.8</v>
      </c>
      <c r="AK50" s="75">
        <v>44957</v>
      </c>
      <c r="AL50" s="13" t="s">
        <v>1657</v>
      </c>
      <c r="AM50" s="176" t="s">
        <v>1656</v>
      </c>
      <c r="AN50" s="92"/>
      <c r="AO50" s="92" t="s">
        <v>1655</v>
      </c>
      <c r="AP50" s="12"/>
      <c r="AR50" s="20"/>
      <c r="AS50" s="32"/>
    </row>
    <row r="51" spans="1:45" x14ac:dyDescent="0.25">
      <c r="A51" s="73">
        <v>1565</v>
      </c>
      <c r="B51" s="26" t="s">
        <v>150</v>
      </c>
      <c r="C51" s="12" t="s">
        <v>100</v>
      </c>
      <c r="D51" s="12" t="s">
        <v>100</v>
      </c>
      <c r="E51" s="26" t="s">
        <v>355</v>
      </c>
      <c r="F51" s="25" t="s">
        <v>99</v>
      </c>
      <c r="G51" s="25" t="s">
        <v>99</v>
      </c>
      <c r="H51" s="25" t="s">
        <v>99</v>
      </c>
      <c r="I51" s="70" t="s">
        <v>364</v>
      </c>
      <c r="J51" s="70" t="s">
        <v>364</v>
      </c>
      <c r="K51" s="25">
        <v>34</v>
      </c>
      <c r="L51" s="29"/>
      <c r="M51" s="79"/>
      <c r="N51" s="29"/>
      <c r="O51" s="29"/>
      <c r="P51" s="29"/>
      <c r="Q51" s="29"/>
      <c r="R51" s="29">
        <f t="shared" si="0"/>
        <v>0</v>
      </c>
      <c r="S51" s="69"/>
      <c r="T51" s="69"/>
      <c r="U51" s="12"/>
      <c r="V51" s="69"/>
      <c r="W51" s="69"/>
      <c r="X51" s="12"/>
      <c r="Y51" s="29">
        <f t="shared" si="1"/>
        <v>0</v>
      </c>
      <c r="Z51" s="25" t="s">
        <v>99</v>
      </c>
      <c r="AA51" s="25" t="s">
        <v>99</v>
      </c>
      <c r="AB51" s="25" t="s">
        <v>99</v>
      </c>
      <c r="AC51" s="25" t="s">
        <v>99</v>
      </c>
      <c r="AD51" s="29"/>
      <c r="AE51" s="12"/>
      <c r="AF51" s="25" t="s">
        <v>99</v>
      </c>
      <c r="AG51" s="29">
        <v>37.799999999999997</v>
      </c>
      <c r="AH51" s="29">
        <v>378</v>
      </c>
      <c r="AI51" s="29">
        <v>0</v>
      </c>
      <c r="AJ51" s="91">
        <f t="shared" si="2"/>
        <v>415.8</v>
      </c>
      <c r="AK51" s="75">
        <v>44957</v>
      </c>
      <c r="AL51" s="13" t="s">
        <v>1657</v>
      </c>
      <c r="AM51" s="176" t="s">
        <v>1656</v>
      </c>
      <c r="AN51" s="92"/>
      <c r="AO51" s="92" t="s">
        <v>1655</v>
      </c>
      <c r="AP51" s="12"/>
      <c r="AR51" s="20"/>
      <c r="AS51" s="32"/>
    </row>
    <row r="52" spans="1:45" x14ac:dyDescent="0.25">
      <c r="A52" s="73">
        <v>1566</v>
      </c>
      <c r="B52" s="26" t="s">
        <v>151</v>
      </c>
      <c r="C52" s="12" t="s">
        <v>100</v>
      </c>
      <c r="D52" s="12" t="s">
        <v>100</v>
      </c>
      <c r="E52" s="26" t="s">
        <v>355</v>
      </c>
      <c r="F52" s="25" t="s">
        <v>99</v>
      </c>
      <c r="G52" s="25" t="s">
        <v>99</v>
      </c>
      <c r="H52" s="25" t="s">
        <v>99</v>
      </c>
      <c r="I52" s="70" t="s">
        <v>364</v>
      </c>
      <c r="J52" s="70" t="s">
        <v>364</v>
      </c>
      <c r="K52" s="25">
        <v>35</v>
      </c>
      <c r="L52" s="29"/>
      <c r="M52" s="79"/>
      <c r="N52" s="29"/>
      <c r="O52" s="29"/>
      <c r="P52" s="29"/>
      <c r="Q52" s="29"/>
      <c r="R52" s="29">
        <f t="shared" si="0"/>
        <v>0</v>
      </c>
      <c r="S52" s="69"/>
      <c r="T52" s="69"/>
      <c r="U52" s="12"/>
      <c r="V52" s="69"/>
      <c r="W52" s="69"/>
      <c r="X52" s="12"/>
      <c r="Y52" s="29">
        <f t="shared" si="1"/>
        <v>0</v>
      </c>
      <c r="Z52" s="25" t="s">
        <v>99</v>
      </c>
      <c r="AA52" s="25" t="s">
        <v>99</v>
      </c>
      <c r="AB52" s="25" t="s">
        <v>99</v>
      </c>
      <c r="AC52" s="25" t="s">
        <v>99</v>
      </c>
      <c r="AD52" s="29"/>
      <c r="AE52" s="12"/>
      <c r="AF52" s="25" t="s">
        <v>99</v>
      </c>
      <c r="AG52" s="29">
        <v>37.799999999999997</v>
      </c>
      <c r="AH52" s="29">
        <v>378</v>
      </c>
      <c r="AI52" s="29">
        <v>0</v>
      </c>
      <c r="AJ52" s="91">
        <f t="shared" si="2"/>
        <v>415.8</v>
      </c>
      <c r="AK52" s="75">
        <v>44957</v>
      </c>
      <c r="AL52" s="13" t="s">
        <v>1657</v>
      </c>
      <c r="AM52" s="176" t="s">
        <v>1656</v>
      </c>
      <c r="AN52" s="92"/>
      <c r="AO52" s="92" t="s">
        <v>1655</v>
      </c>
      <c r="AP52" s="12"/>
      <c r="AR52" s="20"/>
      <c r="AS52" s="32"/>
    </row>
    <row r="53" spans="1:45" x14ac:dyDescent="0.25">
      <c r="A53" s="77">
        <v>306</v>
      </c>
      <c r="B53" s="78" t="s">
        <v>141</v>
      </c>
      <c r="C53" s="19" t="s">
        <v>100</v>
      </c>
      <c r="D53" s="19" t="s">
        <v>100</v>
      </c>
      <c r="E53" s="78" t="s">
        <v>355</v>
      </c>
      <c r="F53" s="36" t="s">
        <v>99</v>
      </c>
      <c r="G53" s="36" t="s">
        <v>99</v>
      </c>
      <c r="H53" s="36" t="s">
        <v>99</v>
      </c>
      <c r="I53" s="78" t="s">
        <v>365</v>
      </c>
      <c r="J53" s="78" t="s">
        <v>365</v>
      </c>
      <c r="K53" s="36">
        <v>36</v>
      </c>
      <c r="L53" s="30"/>
      <c r="M53" s="93">
        <v>63</v>
      </c>
      <c r="N53" s="30">
        <v>378</v>
      </c>
      <c r="O53" s="30">
        <v>378</v>
      </c>
      <c r="P53" s="30">
        <v>31.5</v>
      </c>
      <c r="Q53" s="30"/>
      <c r="R53" s="30">
        <f t="shared" si="0"/>
        <v>850.5</v>
      </c>
      <c r="S53" s="94"/>
      <c r="T53" s="94">
        <v>21.74</v>
      </c>
      <c r="U53" s="19">
        <v>209.79</v>
      </c>
      <c r="V53" s="94">
        <v>345.85</v>
      </c>
      <c r="W53" s="94">
        <v>34.97</v>
      </c>
      <c r="X53" s="19"/>
      <c r="Y53" s="30">
        <f t="shared" si="1"/>
        <v>612.35</v>
      </c>
      <c r="Z53" s="36" t="s">
        <v>99</v>
      </c>
      <c r="AA53" s="36" t="s">
        <v>99</v>
      </c>
      <c r="AB53" s="36" t="s">
        <v>99</v>
      </c>
      <c r="AC53" s="36" t="s">
        <v>99</v>
      </c>
      <c r="AD53" s="30"/>
      <c r="AE53" s="19"/>
      <c r="AF53" s="36" t="s">
        <v>99</v>
      </c>
      <c r="AG53" s="30">
        <v>85.059999999999988</v>
      </c>
      <c r="AH53" s="30">
        <v>0</v>
      </c>
      <c r="AI53" s="30">
        <v>0</v>
      </c>
      <c r="AJ53" s="95">
        <f t="shared" si="2"/>
        <v>1547.9099999999999</v>
      </c>
      <c r="AK53" s="75">
        <v>44957</v>
      </c>
      <c r="AL53" s="13" t="s">
        <v>1657</v>
      </c>
      <c r="AM53" s="176" t="s">
        <v>1656</v>
      </c>
      <c r="AN53" s="92"/>
      <c r="AO53" s="92" t="s">
        <v>1655</v>
      </c>
      <c r="AP53" s="19"/>
      <c r="AR53" s="20"/>
      <c r="AS53" s="32"/>
    </row>
    <row r="54" spans="1:45" x14ac:dyDescent="0.25">
      <c r="A54" s="99"/>
      <c r="B54" s="100"/>
      <c r="C54" s="58"/>
      <c r="D54" s="58"/>
      <c r="E54" s="100"/>
      <c r="F54" s="60"/>
      <c r="G54" s="60"/>
      <c r="H54" s="60"/>
      <c r="I54" s="100"/>
      <c r="J54" s="100"/>
      <c r="K54" s="60"/>
      <c r="L54" s="63"/>
      <c r="M54" s="101"/>
      <c r="N54" s="63"/>
      <c r="O54" s="63"/>
      <c r="P54" s="63"/>
      <c r="Q54" s="63"/>
      <c r="R54" s="63"/>
      <c r="S54" s="102"/>
      <c r="T54" s="102"/>
      <c r="U54" s="58"/>
      <c r="V54" s="102"/>
      <c r="W54" s="102"/>
      <c r="X54" s="58"/>
      <c r="Y54" s="63"/>
      <c r="Z54" s="60"/>
      <c r="AA54" s="60"/>
      <c r="AB54" s="60"/>
      <c r="AC54" s="60"/>
      <c r="AD54" s="63"/>
      <c r="AE54" s="58"/>
      <c r="AF54" s="60"/>
      <c r="AG54" s="63"/>
      <c r="AH54" s="63"/>
      <c r="AI54" s="63"/>
      <c r="AJ54" s="65"/>
      <c r="AK54" s="58"/>
      <c r="AL54" s="58"/>
      <c r="AM54" s="58"/>
      <c r="AN54" s="58"/>
      <c r="AO54" s="58"/>
      <c r="AP54" s="58"/>
      <c r="AR54" s="20"/>
      <c r="AS54" s="32"/>
    </row>
    <row r="55" spans="1:45" x14ac:dyDescent="0.25">
      <c r="A55" s="8" t="s">
        <v>126</v>
      </c>
    </row>
    <row r="56" spans="1:45" x14ac:dyDescent="0.25">
      <c r="A56" s="10" t="s">
        <v>530</v>
      </c>
    </row>
    <row r="57" spans="1:45" x14ac:dyDescent="0.25">
      <c r="A57" s="8" t="s">
        <v>12</v>
      </c>
    </row>
    <row r="58" spans="1:45" ht="16.5" thickBot="1" x14ac:dyDescent="0.3"/>
    <row r="59" spans="1:45" s="11" customFormat="1" ht="63" customHeight="1" x14ac:dyDescent="0.25">
      <c r="A59" s="81" t="s">
        <v>80</v>
      </c>
      <c r="B59" s="82" t="s">
        <v>35</v>
      </c>
      <c r="C59" s="81" t="s">
        <v>47</v>
      </c>
      <c r="D59" s="81" t="s">
        <v>56</v>
      </c>
      <c r="E59" s="81" t="s">
        <v>40</v>
      </c>
      <c r="F59" s="18" t="s">
        <v>58</v>
      </c>
      <c r="G59" s="18" t="s">
        <v>59</v>
      </c>
      <c r="H59" s="18" t="s">
        <v>62</v>
      </c>
      <c r="I59" s="18" t="s">
        <v>78</v>
      </c>
      <c r="J59" s="18" t="s">
        <v>79</v>
      </c>
      <c r="K59" s="18" t="s">
        <v>30</v>
      </c>
      <c r="L59" s="83" t="s">
        <v>36</v>
      </c>
      <c r="M59" s="84" t="s">
        <v>10</v>
      </c>
      <c r="N59" s="84" t="s">
        <v>7</v>
      </c>
      <c r="O59" s="85" t="s">
        <v>0</v>
      </c>
      <c r="P59" s="85" t="s">
        <v>1</v>
      </c>
      <c r="Q59" s="85" t="s">
        <v>2</v>
      </c>
      <c r="R59" s="86" t="s">
        <v>3</v>
      </c>
      <c r="S59" s="87" t="s">
        <v>11</v>
      </c>
      <c r="T59" s="28" t="s">
        <v>9</v>
      </c>
      <c r="U59" s="28" t="s">
        <v>8</v>
      </c>
      <c r="V59" s="28" t="s">
        <v>4</v>
      </c>
      <c r="W59" s="28" t="s">
        <v>5</v>
      </c>
      <c r="X59" s="28" t="s">
        <v>6</v>
      </c>
      <c r="Y59" s="88" t="s">
        <v>3</v>
      </c>
      <c r="Z59" s="31" t="s">
        <v>60</v>
      </c>
      <c r="AA59" s="31" t="s">
        <v>61</v>
      </c>
      <c r="AB59" s="31" t="s">
        <v>63</v>
      </c>
      <c r="AC59" s="31" t="s">
        <v>70</v>
      </c>
      <c r="AD59" s="31" t="s">
        <v>71</v>
      </c>
      <c r="AE59" s="31" t="s">
        <v>72</v>
      </c>
      <c r="AF59" s="31" t="s">
        <v>73</v>
      </c>
      <c r="AG59" s="31" t="s">
        <v>57</v>
      </c>
      <c r="AH59" s="31" t="s">
        <v>55</v>
      </c>
      <c r="AI59" s="89" t="s">
        <v>441</v>
      </c>
      <c r="AJ59" s="90" t="s">
        <v>44</v>
      </c>
      <c r="AK59" s="31" t="s">
        <v>82</v>
      </c>
      <c r="AL59" s="31" t="s">
        <v>85</v>
      </c>
      <c r="AM59" s="31" t="s">
        <v>92</v>
      </c>
      <c r="AN59" s="31" t="s">
        <v>94</v>
      </c>
      <c r="AO59" s="31" t="s">
        <v>93</v>
      </c>
      <c r="AP59" s="31" t="s">
        <v>95</v>
      </c>
    </row>
    <row r="60" spans="1:45" x14ac:dyDescent="0.25">
      <c r="A60" s="73">
        <v>185</v>
      </c>
      <c r="B60" s="26" t="s">
        <v>152</v>
      </c>
      <c r="C60" s="12" t="s">
        <v>100</v>
      </c>
      <c r="D60" s="12" t="s">
        <v>100</v>
      </c>
      <c r="E60" s="12" t="s">
        <v>98</v>
      </c>
      <c r="F60" s="25" t="s">
        <v>99</v>
      </c>
      <c r="G60" s="25" t="s">
        <v>99</v>
      </c>
      <c r="H60" s="25" t="s">
        <v>99</v>
      </c>
      <c r="I60" s="70" t="s">
        <v>362</v>
      </c>
      <c r="J60" s="70" t="s">
        <v>362</v>
      </c>
      <c r="K60" s="25">
        <v>37</v>
      </c>
      <c r="L60" s="29"/>
      <c r="M60" s="79">
        <v>256.95</v>
      </c>
      <c r="N60" s="29"/>
      <c r="O60" s="29"/>
      <c r="P60" s="29"/>
      <c r="Q60" s="29"/>
      <c r="R60" s="29">
        <f t="shared" si="0"/>
        <v>256.95</v>
      </c>
      <c r="S60" s="69"/>
      <c r="T60" s="69">
        <v>23.12</v>
      </c>
      <c r="U60" s="12"/>
      <c r="V60" s="69"/>
      <c r="W60" s="69"/>
      <c r="X60" s="12"/>
      <c r="Y60" s="29">
        <f t="shared" si="1"/>
        <v>23.12</v>
      </c>
      <c r="Z60" s="25" t="s">
        <v>99</v>
      </c>
      <c r="AA60" s="25" t="s">
        <v>99</v>
      </c>
      <c r="AB60" s="25" t="s">
        <v>99</v>
      </c>
      <c r="AC60" s="25" t="s">
        <v>99</v>
      </c>
      <c r="AD60" s="29"/>
      <c r="AE60" s="12"/>
      <c r="AF60" s="25" t="s">
        <v>99</v>
      </c>
      <c r="AG60" s="29">
        <v>25.7</v>
      </c>
      <c r="AH60" s="29">
        <v>0</v>
      </c>
      <c r="AI60" s="29">
        <v>0</v>
      </c>
      <c r="AJ60" s="91">
        <f t="shared" si="2"/>
        <v>305.77</v>
      </c>
      <c r="AK60" s="75">
        <v>44957</v>
      </c>
      <c r="AL60" s="13" t="s">
        <v>1657</v>
      </c>
      <c r="AM60" s="176" t="s">
        <v>1656</v>
      </c>
      <c r="AN60" s="92"/>
      <c r="AO60" s="92" t="s">
        <v>1655</v>
      </c>
      <c r="AP60" s="12"/>
      <c r="AR60" s="20"/>
      <c r="AS60" s="32"/>
    </row>
    <row r="61" spans="1:45" x14ac:dyDescent="0.25">
      <c r="A61" s="73">
        <v>185</v>
      </c>
      <c r="B61" s="26" t="s">
        <v>152</v>
      </c>
      <c r="C61" s="12" t="s">
        <v>100</v>
      </c>
      <c r="D61" s="12" t="s">
        <v>100</v>
      </c>
      <c r="E61" s="12" t="s">
        <v>98</v>
      </c>
      <c r="F61" s="25" t="s">
        <v>99</v>
      </c>
      <c r="G61" s="25" t="s">
        <v>99</v>
      </c>
      <c r="H61" s="25" t="s">
        <v>99</v>
      </c>
      <c r="I61" s="70" t="s">
        <v>106</v>
      </c>
      <c r="J61" s="70" t="s">
        <v>106</v>
      </c>
      <c r="K61" s="25">
        <v>38</v>
      </c>
      <c r="L61" s="29"/>
      <c r="M61" s="79"/>
      <c r="N61" s="29"/>
      <c r="O61" s="29"/>
      <c r="P61" s="29"/>
      <c r="Q61" s="29"/>
      <c r="R61" s="29">
        <f t="shared" si="0"/>
        <v>0</v>
      </c>
      <c r="S61" s="69"/>
      <c r="T61" s="69"/>
      <c r="U61" s="12"/>
      <c r="V61" s="69"/>
      <c r="W61" s="69"/>
      <c r="X61" s="12"/>
      <c r="Y61" s="29">
        <f t="shared" si="1"/>
        <v>0</v>
      </c>
      <c r="Z61" s="25" t="s">
        <v>99</v>
      </c>
      <c r="AA61" s="25" t="s">
        <v>99</v>
      </c>
      <c r="AB61" s="25" t="s">
        <v>99</v>
      </c>
      <c r="AC61" s="25" t="s">
        <v>99</v>
      </c>
      <c r="AD61" s="29"/>
      <c r="AE61" s="12"/>
      <c r="AF61" s="25" t="s">
        <v>99</v>
      </c>
      <c r="AG61" s="29">
        <v>15.42</v>
      </c>
      <c r="AH61" s="29">
        <v>154.17000000000002</v>
      </c>
      <c r="AI61" s="29">
        <v>0</v>
      </c>
      <c r="AJ61" s="91">
        <f t="shared" si="2"/>
        <v>169.59</v>
      </c>
      <c r="AK61" s="75">
        <v>44957</v>
      </c>
      <c r="AL61" s="13" t="s">
        <v>1657</v>
      </c>
      <c r="AM61" s="176" t="s">
        <v>1656</v>
      </c>
      <c r="AN61" s="92"/>
      <c r="AO61" s="92" t="s">
        <v>1655</v>
      </c>
      <c r="AP61" s="12"/>
      <c r="AR61" s="20"/>
      <c r="AS61" s="32"/>
    </row>
    <row r="62" spans="1:45" x14ac:dyDescent="0.25">
      <c r="A62" s="73">
        <v>496</v>
      </c>
      <c r="B62" s="26" t="s">
        <v>153</v>
      </c>
      <c r="C62" s="12" t="s">
        <v>100</v>
      </c>
      <c r="D62" s="12" t="s">
        <v>100</v>
      </c>
      <c r="E62" s="12" t="s">
        <v>98</v>
      </c>
      <c r="F62" s="25" t="s">
        <v>99</v>
      </c>
      <c r="G62" s="25" t="s">
        <v>99</v>
      </c>
      <c r="H62" s="25" t="s">
        <v>99</v>
      </c>
      <c r="I62" s="70" t="s">
        <v>366</v>
      </c>
      <c r="J62" s="70" t="s">
        <v>366</v>
      </c>
      <c r="K62" s="25">
        <v>39</v>
      </c>
      <c r="L62" s="29"/>
      <c r="M62" s="79">
        <v>308.33999999999997</v>
      </c>
      <c r="N62" s="29"/>
      <c r="O62" s="29"/>
      <c r="P62" s="29"/>
      <c r="Q62" s="29"/>
      <c r="R62" s="29">
        <f t="shared" si="0"/>
        <v>308.33999999999997</v>
      </c>
      <c r="S62" s="69"/>
      <c r="T62" s="69">
        <v>32.369999999999997</v>
      </c>
      <c r="U62" s="12"/>
      <c r="V62" s="69"/>
      <c r="W62" s="69"/>
      <c r="X62" s="12"/>
      <c r="Y62" s="29">
        <f t="shared" si="1"/>
        <v>32.369999999999997</v>
      </c>
      <c r="Z62" s="25" t="s">
        <v>99</v>
      </c>
      <c r="AA62" s="25" t="s">
        <v>99</v>
      </c>
      <c r="AB62" s="25" t="s">
        <v>99</v>
      </c>
      <c r="AC62" s="25" t="s">
        <v>99</v>
      </c>
      <c r="AD62" s="29"/>
      <c r="AE62" s="12"/>
      <c r="AF62" s="25" t="s">
        <v>99</v>
      </c>
      <c r="AG62" s="29">
        <v>30.82</v>
      </c>
      <c r="AH62" s="29">
        <v>0</v>
      </c>
      <c r="AI62" s="29">
        <v>0</v>
      </c>
      <c r="AJ62" s="91">
        <f t="shared" si="2"/>
        <v>371.53</v>
      </c>
      <c r="AK62" s="75">
        <v>44957</v>
      </c>
      <c r="AL62" s="13" t="s">
        <v>1657</v>
      </c>
      <c r="AM62" s="176" t="s">
        <v>1656</v>
      </c>
      <c r="AN62" s="92"/>
      <c r="AO62" s="92" t="s">
        <v>1655</v>
      </c>
      <c r="AP62" s="12"/>
      <c r="AR62" s="20"/>
      <c r="AS62" s="32"/>
    </row>
    <row r="63" spans="1:45" x14ac:dyDescent="0.25">
      <c r="A63" s="73">
        <v>744</v>
      </c>
      <c r="B63" s="26" t="s">
        <v>154</v>
      </c>
      <c r="C63" s="12" t="s">
        <v>100</v>
      </c>
      <c r="D63" s="12" t="s">
        <v>100</v>
      </c>
      <c r="E63" s="12" t="s">
        <v>98</v>
      </c>
      <c r="F63" s="25" t="s">
        <v>99</v>
      </c>
      <c r="G63" s="25" t="s">
        <v>99</v>
      </c>
      <c r="H63" s="25" t="s">
        <v>99</v>
      </c>
      <c r="I63" s="70" t="s">
        <v>118</v>
      </c>
      <c r="J63" s="70" t="s">
        <v>118</v>
      </c>
      <c r="K63" s="25">
        <v>40</v>
      </c>
      <c r="L63" s="29"/>
      <c r="M63" s="79">
        <v>616.67999999999995</v>
      </c>
      <c r="N63" s="29"/>
      <c r="O63" s="29"/>
      <c r="P63" s="29"/>
      <c r="Q63" s="29"/>
      <c r="R63" s="29">
        <f t="shared" si="0"/>
        <v>616.67999999999995</v>
      </c>
      <c r="S63" s="69"/>
      <c r="T63" s="69">
        <v>120.25</v>
      </c>
      <c r="U63" s="12"/>
      <c r="V63" s="69"/>
      <c r="W63" s="69"/>
      <c r="X63" s="12"/>
      <c r="Y63" s="29">
        <f t="shared" si="1"/>
        <v>120.25</v>
      </c>
      <c r="Z63" s="25" t="s">
        <v>99</v>
      </c>
      <c r="AA63" s="25" t="s">
        <v>99</v>
      </c>
      <c r="AB63" s="25" t="s">
        <v>99</v>
      </c>
      <c r="AC63" s="25" t="s">
        <v>99</v>
      </c>
      <c r="AD63" s="29"/>
      <c r="AE63" s="12"/>
      <c r="AF63" s="25" t="s">
        <v>99</v>
      </c>
      <c r="AG63" s="29">
        <v>0</v>
      </c>
      <c r="AH63" s="29">
        <v>0</v>
      </c>
      <c r="AI63" s="29">
        <v>0</v>
      </c>
      <c r="AJ63" s="91">
        <f t="shared" si="2"/>
        <v>736.93</v>
      </c>
      <c r="AK63" s="75">
        <v>44957</v>
      </c>
      <c r="AL63" s="13" t="s">
        <v>1657</v>
      </c>
      <c r="AM63" s="176" t="s">
        <v>1656</v>
      </c>
      <c r="AN63" s="92"/>
      <c r="AO63" s="92" t="s">
        <v>1655</v>
      </c>
      <c r="AP63" s="12"/>
      <c r="AR63" s="20"/>
      <c r="AS63" s="32"/>
    </row>
    <row r="64" spans="1:45" x14ac:dyDescent="0.25">
      <c r="A64" s="73">
        <v>1107</v>
      </c>
      <c r="B64" s="26" t="s">
        <v>155</v>
      </c>
      <c r="C64" s="12" t="s">
        <v>100</v>
      </c>
      <c r="D64" s="12" t="s">
        <v>100</v>
      </c>
      <c r="E64" s="12" t="s">
        <v>98</v>
      </c>
      <c r="F64" s="25" t="s">
        <v>99</v>
      </c>
      <c r="G64" s="25" t="s">
        <v>99</v>
      </c>
      <c r="H64" s="25" t="s">
        <v>99</v>
      </c>
      <c r="I64" s="70" t="s">
        <v>367</v>
      </c>
      <c r="J64" s="70" t="s">
        <v>367</v>
      </c>
      <c r="K64" s="25">
        <v>41</v>
      </c>
      <c r="L64" s="29"/>
      <c r="M64" s="79">
        <v>565.29</v>
      </c>
      <c r="N64" s="29"/>
      <c r="O64" s="29"/>
      <c r="P64" s="29"/>
      <c r="Q64" s="29"/>
      <c r="R64" s="29">
        <f t="shared" si="0"/>
        <v>565.29</v>
      </c>
      <c r="S64" s="69"/>
      <c r="T64" s="69">
        <v>101.76</v>
      </c>
      <c r="U64" s="12"/>
      <c r="V64" s="69"/>
      <c r="W64" s="69"/>
      <c r="X64" s="12"/>
      <c r="Y64" s="29">
        <f t="shared" si="1"/>
        <v>101.76</v>
      </c>
      <c r="Z64" s="25" t="s">
        <v>99</v>
      </c>
      <c r="AA64" s="25" t="s">
        <v>99</v>
      </c>
      <c r="AB64" s="25" t="s">
        <v>99</v>
      </c>
      <c r="AC64" s="25" t="s">
        <v>99</v>
      </c>
      <c r="AD64" s="29"/>
      <c r="AE64" s="12"/>
      <c r="AF64" s="25" t="s">
        <v>99</v>
      </c>
      <c r="AG64" s="29">
        <v>61.66</v>
      </c>
      <c r="AH64" s="29">
        <v>51.39</v>
      </c>
      <c r="AI64" s="29">
        <v>0</v>
      </c>
      <c r="AJ64" s="91">
        <f t="shared" si="2"/>
        <v>780.09999999999991</v>
      </c>
      <c r="AK64" s="75">
        <v>44957</v>
      </c>
      <c r="AL64" s="13" t="s">
        <v>1657</v>
      </c>
      <c r="AM64" s="176" t="s">
        <v>1656</v>
      </c>
      <c r="AN64" s="92"/>
      <c r="AO64" s="92" t="s">
        <v>1655</v>
      </c>
      <c r="AP64" s="12"/>
      <c r="AR64" s="20"/>
      <c r="AS64" s="32"/>
    </row>
    <row r="65" spans="1:45" x14ac:dyDescent="0.25">
      <c r="A65" s="73">
        <v>691</v>
      </c>
      <c r="B65" s="26" t="s">
        <v>156</v>
      </c>
      <c r="C65" s="12" t="s">
        <v>100</v>
      </c>
      <c r="D65" s="12" t="s">
        <v>100</v>
      </c>
      <c r="E65" s="12" t="s">
        <v>98</v>
      </c>
      <c r="F65" s="25" t="s">
        <v>99</v>
      </c>
      <c r="G65" s="25" t="s">
        <v>99</v>
      </c>
      <c r="H65" s="25" t="s">
        <v>99</v>
      </c>
      <c r="I65" s="70" t="s">
        <v>118</v>
      </c>
      <c r="J65" s="70" t="s">
        <v>118</v>
      </c>
      <c r="K65" s="25">
        <v>42</v>
      </c>
      <c r="L65" s="29"/>
      <c r="M65" s="79">
        <v>616.67999999999995</v>
      </c>
      <c r="N65" s="29"/>
      <c r="O65" s="29"/>
      <c r="P65" s="29"/>
      <c r="Q65" s="29"/>
      <c r="R65" s="29">
        <f t="shared" si="0"/>
        <v>616.67999999999995</v>
      </c>
      <c r="S65" s="69"/>
      <c r="T65" s="69">
        <v>120.25</v>
      </c>
      <c r="U65" s="12"/>
      <c r="V65" s="69"/>
      <c r="W65" s="69"/>
      <c r="X65" s="12"/>
      <c r="Y65" s="29">
        <f t="shared" si="1"/>
        <v>120.25</v>
      </c>
      <c r="Z65" s="25" t="s">
        <v>99</v>
      </c>
      <c r="AA65" s="25" t="s">
        <v>99</v>
      </c>
      <c r="AB65" s="25" t="s">
        <v>99</v>
      </c>
      <c r="AC65" s="25" t="s">
        <v>99</v>
      </c>
      <c r="AD65" s="29"/>
      <c r="AE65" s="12"/>
      <c r="AF65" s="25" t="s">
        <v>99</v>
      </c>
      <c r="AG65" s="29">
        <v>61.67</v>
      </c>
      <c r="AH65" s="29">
        <v>0</v>
      </c>
      <c r="AI65" s="29">
        <v>0</v>
      </c>
      <c r="AJ65" s="91">
        <f t="shared" si="2"/>
        <v>798.59999999999991</v>
      </c>
      <c r="AK65" s="75">
        <v>44957</v>
      </c>
      <c r="AL65" s="13" t="s">
        <v>1657</v>
      </c>
      <c r="AM65" s="176" t="s">
        <v>1656</v>
      </c>
      <c r="AN65" s="92"/>
      <c r="AO65" s="92" t="s">
        <v>1655</v>
      </c>
      <c r="AP65" s="12"/>
      <c r="AR65" s="20"/>
      <c r="AS65" s="32"/>
    </row>
    <row r="66" spans="1:45" x14ac:dyDescent="0.25">
      <c r="A66" s="73">
        <v>233</v>
      </c>
      <c r="B66" s="26" t="s">
        <v>157</v>
      </c>
      <c r="C66" s="12" t="s">
        <v>100</v>
      </c>
      <c r="D66" s="12" t="s">
        <v>100</v>
      </c>
      <c r="E66" s="26" t="s">
        <v>101</v>
      </c>
      <c r="F66" s="25" t="s">
        <v>99</v>
      </c>
      <c r="G66" s="25" t="s">
        <v>99</v>
      </c>
      <c r="H66" s="25" t="s">
        <v>99</v>
      </c>
      <c r="I66" s="70" t="s">
        <v>368</v>
      </c>
      <c r="J66" s="70" t="s">
        <v>368</v>
      </c>
      <c r="K66" s="25">
        <v>43</v>
      </c>
      <c r="L66" s="29"/>
      <c r="M66" s="79">
        <v>220.26</v>
      </c>
      <c r="N66" s="29"/>
      <c r="O66" s="29"/>
      <c r="P66" s="29"/>
      <c r="Q66" s="29"/>
      <c r="R66" s="29">
        <f t="shared" si="0"/>
        <v>220.26</v>
      </c>
      <c r="S66" s="69"/>
      <c r="T66" s="69">
        <v>46.26</v>
      </c>
      <c r="U66" s="12"/>
      <c r="V66" s="69"/>
      <c r="W66" s="69"/>
      <c r="X66" s="12"/>
      <c r="Y66" s="29">
        <f t="shared" si="1"/>
        <v>46.26</v>
      </c>
      <c r="Z66" s="25" t="s">
        <v>99</v>
      </c>
      <c r="AA66" s="25" t="s">
        <v>99</v>
      </c>
      <c r="AB66" s="25" t="s">
        <v>99</v>
      </c>
      <c r="AC66" s="25" t="s">
        <v>99</v>
      </c>
      <c r="AD66" s="29"/>
      <c r="AE66" s="12"/>
      <c r="AF66" s="25" t="s">
        <v>99</v>
      </c>
      <c r="AG66" s="29">
        <v>22.02</v>
      </c>
      <c r="AH66" s="29">
        <v>0</v>
      </c>
      <c r="AI66" s="29">
        <v>0</v>
      </c>
      <c r="AJ66" s="91">
        <f t="shared" si="2"/>
        <v>288.53999999999996</v>
      </c>
      <c r="AK66" s="75">
        <v>44957</v>
      </c>
      <c r="AL66" s="13" t="s">
        <v>1657</v>
      </c>
      <c r="AM66" s="176" t="s">
        <v>1656</v>
      </c>
      <c r="AN66" s="92"/>
      <c r="AO66" s="92" t="s">
        <v>1655</v>
      </c>
      <c r="AP66" s="12"/>
      <c r="AR66" s="20"/>
      <c r="AS66" s="32"/>
    </row>
    <row r="67" spans="1:45" x14ac:dyDescent="0.25">
      <c r="A67" s="77">
        <v>576</v>
      </c>
      <c r="B67" s="78" t="s">
        <v>158</v>
      </c>
      <c r="C67" s="19" t="s">
        <v>356</v>
      </c>
      <c r="D67" s="19" t="s">
        <v>356</v>
      </c>
      <c r="E67" s="78" t="s">
        <v>98</v>
      </c>
      <c r="F67" s="36" t="s">
        <v>99</v>
      </c>
      <c r="G67" s="36" t="s">
        <v>99</v>
      </c>
      <c r="H67" s="36" t="s">
        <v>99</v>
      </c>
      <c r="I67" s="106" t="s">
        <v>118</v>
      </c>
      <c r="J67" s="106" t="s">
        <v>118</v>
      </c>
      <c r="K67" s="36">
        <v>44</v>
      </c>
      <c r="L67" s="30"/>
      <c r="M67" s="93">
        <v>625.08000000000004</v>
      </c>
      <c r="N67" s="30"/>
      <c r="O67" s="30"/>
      <c r="P67" s="30"/>
      <c r="Q67" s="30"/>
      <c r="R67" s="30">
        <f t="shared" si="0"/>
        <v>625.08000000000004</v>
      </c>
      <c r="S67" s="94"/>
      <c r="T67" s="94">
        <v>121.9</v>
      </c>
      <c r="U67" s="19"/>
      <c r="V67" s="94"/>
      <c r="W67" s="94"/>
      <c r="X67" s="19"/>
      <c r="Y67" s="30">
        <f t="shared" si="1"/>
        <v>121.9</v>
      </c>
      <c r="Z67" s="36" t="s">
        <v>99</v>
      </c>
      <c r="AA67" s="36" t="s">
        <v>99</v>
      </c>
      <c r="AB67" s="36" t="s">
        <v>99</v>
      </c>
      <c r="AC67" s="36" t="s">
        <v>99</v>
      </c>
      <c r="AD67" s="30"/>
      <c r="AE67" s="19"/>
      <c r="AF67" s="36" t="s">
        <v>99</v>
      </c>
      <c r="AG67" s="30">
        <v>62.5</v>
      </c>
      <c r="AH67" s="30">
        <v>0</v>
      </c>
      <c r="AI67" s="30">
        <v>100.01</v>
      </c>
      <c r="AJ67" s="95">
        <f t="shared" si="2"/>
        <v>909.49</v>
      </c>
      <c r="AK67" s="75">
        <v>44957</v>
      </c>
      <c r="AL67" s="13" t="s">
        <v>1657</v>
      </c>
      <c r="AM67" s="176" t="s">
        <v>1656</v>
      </c>
      <c r="AN67" s="92"/>
      <c r="AO67" s="92" t="s">
        <v>1655</v>
      </c>
      <c r="AP67" s="19"/>
      <c r="AR67" s="20"/>
      <c r="AS67" s="32"/>
    </row>
    <row r="68" spans="1:45" x14ac:dyDescent="0.25">
      <c r="A68" s="99"/>
      <c r="B68" s="100"/>
      <c r="C68" s="58"/>
      <c r="D68" s="58"/>
      <c r="E68" s="100"/>
      <c r="F68" s="60"/>
      <c r="G68" s="60"/>
      <c r="H68" s="60"/>
      <c r="I68" s="107"/>
      <c r="J68" s="107"/>
      <c r="K68" s="60"/>
      <c r="L68" s="63"/>
      <c r="M68" s="101"/>
      <c r="N68" s="63"/>
      <c r="O68" s="63"/>
      <c r="P68" s="63"/>
      <c r="Q68" s="63"/>
      <c r="R68" s="63"/>
      <c r="S68" s="102"/>
      <c r="T68" s="102"/>
      <c r="U68" s="58"/>
      <c r="V68" s="102"/>
      <c r="W68" s="102"/>
      <c r="X68" s="58"/>
      <c r="Y68" s="63"/>
      <c r="Z68" s="60"/>
      <c r="AA68" s="60"/>
      <c r="AB68" s="60"/>
      <c r="AC68" s="60"/>
      <c r="AD68" s="63"/>
      <c r="AE68" s="58"/>
      <c r="AF68" s="60"/>
      <c r="AG68" s="63"/>
      <c r="AH68" s="63"/>
      <c r="AI68" s="63"/>
      <c r="AJ68" s="65"/>
      <c r="AK68" s="58"/>
      <c r="AL68" s="58"/>
      <c r="AM68" s="58"/>
      <c r="AN68" s="58"/>
      <c r="AO68" s="58"/>
      <c r="AP68" s="58"/>
      <c r="AR68" s="20"/>
      <c r="AS68" s="32"/>
    </row>
    <row r="69" spans="1:45" x14ac:dyDescent="0.25">
      <c r="A69" s="8" t="s">
        <v>126</v>
      </c>
    </row>
    <row r="70" spans="1:45" x14ac:dyDescent="0.25">
      <c r="A70" s="10" t="s">
        <v>531</v>
      </c>
    </row>
    <row r="71" spans="1:45" x14ac:dyDescent="0.25">
      <c r="A71" s="8" t="s">
        <v>12</v>
      </c>
    </row>
    <row r="72" spans="1:45" ht="16.5" thickBot="1" x14ac:dyDescent="0.3"/>
    <row r="73" spans="1:45" s="11" customFormat="1" ht="63" customHeight="1" x14ac:dyDescent="0.25">
      <c r="A73" s="81" t="s">
        <v>80</v>
      </c>
      <c r="B73" s="82" t="s">
        <v>35</v>
      </c>
      <c r="C73" s="81" t="s">
        <v>47</v>
      </c>
      <c r="D73" s="81" t="s">
        <v>56</v>
      </c>
      <c r="E73" s="81" t="s">
        <v>40</v>
      </c>
      <c r="F73" s="18" t="s">
        <v>58</v>
      </c>
      <c r="G73" s="18" t="s">
        <v>59</v>
      </c>
      <c r="H73" s="18" t="s">
        <v>62</v>
      </c>
      <c r="I73" s="18" t="s">
        <v>78</v>
      </c>
      <c r="J73" s="18" t="s">
        <v>79</v>
      </c>
      <c r="K73" s="18" t="s">
        <v>30</v>
      </c>
      <c r="L73" s="83" t="s">
        <v>36</v>
      </c>
      <c r="M73" s="84" t="s">
        <v>10</v>
      </c>
      <c r="N73" s="84" t="s">
        <v>7</v>
      </c>
      <c r="O73" s="85" t="s">
        <v>0</v>
      </c>
      <c r="P73" s="85" t="s">
        <v>1</v>
      </c>
      <c r="Q73" s="85" t="s">
        <v>2</v>
      </c>
      <c r="R73" s="86" t="s">
        <v>3</v>
      </c>
      <c r="S73" s="87" t="s">
        <v>11</v>
      </c>
      <c r="T73" s="28" t="s">
        <v>9</v>
      </c>
      <c r="U73" s="28" t="s">
        <v>8</v>
      </c>
      <c r="V73" s="28" t="s">
        <v>4</v>
      </c>
      <c r="W73" s="28" t="s">
        <v>5</v>
      </c>
      <c r="X73" s="28" t="s">
        <v>6</v>
      </c>
      <c r="Y73" s="88" t="s">
        <v>3</v>
      </c>
      <c r="Z73" s="31" t="s">
        <v>60</v>
      </c>
      <c r="AA73" s="31" t="s">
        <v>61</v>
      </c>
      <c r="AB73" s="31" t="s">
        <v>63</v>
      </c>
      <c r="AC73" s="31" t="s">
        <v>70</v>
      </c>
      <c r="AD73" s="31" t="s">
        <v>71</v>
      </c>
      <c r="AE73" s="31" t="s">
        <v>72</v>
      </c>
      <c r="AF73" s="31" t="s">
        <v>73</v>
      </c>
      <c r="AG73" s="31" t="s">
        <v>57</v>
      </c>
      <c r="AH73" s="31" t="s">
        <v>55</v>
      </c>
      <c r="AI73" s="89" t="s">
        <v>441</v>
      </c>
      <c r="AJ73" s="90" t="s">
        <v>44</v>
      </c>
      <c r="AK73" s="31" t="s">
        <v>82</v>
      </c>
      <c r="AL73" s="31" t="s">
        <v>85</v>
      </c>
      <c r="AM73" s="31" t="s">
        <v>92</v>
      </c>
      <c r="AN73" s="31" t="s">
        <v>94</v>
      </c>
      <c r="AO73" s="31" t="s">
        <v>93</v>
      </c>
      <c r="AP73" s="31" t="s">
        <v>95</v>
      </c>
    </row>
    <row r="74" spans="1:45" x14ac:dyDescent="0.25">
      <c r="A74" s="73">
        <v>1409</v>
      </c>
      <c r="B74" s="26" t="s">
        <v>159</v>
      </c>
      <c r="C74" s="12" t="s">
        <v>100</v>
      </c>
      <c r="D74" s="12" t="s">
        <v>100</v>
      </c>
      <c r="E74" s="12" t="s">
        <v>98</v>
      </c>
      <c r="F74" s="25" t="s">
        <v>99</v>
      </c>
      <c r="G74" s="25" t="s">
        <v>99</v>
      </c>
      <c r="H74" s="25" t="s">
        <v>99</v>
      </c>
      <c r="I74" s="70" t="s">
        <v>369</v>
      </c>
      <c r="J74" s="70" t="s">
        <v>369</v>
      </c>
      <c r="K74" s="25">
        <v>45</v>
      </c>
      <c r="L74" s="29"/>
      <c r="M74" s="79">
        <v>616.67999999999995</v>
      </c>
      <c r="N74" s="29"/>
      <c r="O74" s="29"/>
      <c r="P74" s="29"/>
      <c r="Q74" s="29"/>
      <c r="R74" s="29">
        <f t="shared" si="0"/>
        <v>616.67999999999995</v>
      </c>
      <c r="S74" s="69"/>
      <c r="T74" s="69">
        <v>120.26</v>
      </c>
      <c r="U74" s="12"/>
      <c r="V74" s="69"/>
      <c r="W74" s="69"/>
      <c r="X74" s="12"/>
      <c r="Y74" s="29">
        <f t="shared" si="1"/>
        <v>120.26</v>
      </c>
      <c r="Z74" s="25" t="s">
        <v>99</v>
      </c>
      <c r="AA74" s="25" t="s">
        <v>99</v>
      </c>
      <c r="AB74" s="25" t="s">
        <v>99</v>
      </c>
      <c r="AC74" s="25" t="s">
        <v>99</v>
      </c>
      <c r="AD74" s="29"/>
      <c r="AE74" s="12"/>
      <c r="AF74" s="25" t="s">
        <v>99</v>
      </c>
      <c r="AG74" s="29">
        <v>66.8</v>
      </c>
      <c r="AH74" s="29">
        <v>51.39</v>
      </c>
      <c r="AI74" s="29">
        <v>0</v>
      </c>
      <c r="AJ74" s="91">
        <f t="shared" si="2"/>
        <v>855.12999999999988</v>
      </c>
      <c r="AK74" s="75">
        <v>44957</v>
      </c>
      <c r="AL74" s="13" t="s">
        <v>1657</v>
      </c>
      <c r="AM74" s="176" t="s">
        <v>1656</v>
      </c>
      <c r="AN74" s="92"/>
      <c r="AO74" s="92" t="s">
        <v>1655</v>
      </c>
      <c r="AP74" s="12"/>
      <c r="AR74" s="20"/>
      <c r="AS74" s="32"/>
    </row>
    <row r="75" spans="1:45" x14ac:dyDescent="0.25">
      <c r="A75" s="73">
        <v>767</v>
      </c>
      <c r="B75" s="26" t="s">
        <v>160</v>
      </c>
      <c r="C75" s="12" t="s">
        <v>100</v>
      </c>
      <c r="D75" s="12" t="s">
        <v>100</v>
      </c>
      <c r="E75" s="12" t="s">
        <v>98</v>
      </c>
      <c r="F75" s="25" t="s">
        <v>99</v>
      </c>
      <c r="G75" s="25" t="s">
        <v>99</v>
      </c>
      <c r="H75" s="25" t="s">
        <v>99</v>
      </c>
      <c r="I75" s="70" t="s">
        <v>119</v>
      </c>
      <c r="J75" s="70" t="s">
        <v>119</v>
      </c>
      <c r="K75" s="25">
        <v>46</v>
      </c>
      <c r="L75" s="29"/>
      <c r="M75" s="79"/>
      <c r="N75" s="29"/>
      <c r="O75" s="29"/>
      <c r="P75" s="29"/>
      <c r="Q75" s="29"/>
      <c r="R75" s="29">
        <f t="shared" si="0"/>
        <v>0</v>
      </c>
      <c r="S75" s="69"/>
      <c r="T75" s="69"/>
      <c r="U75" s="12"/>
      <c r="V75" s="69"/>
      <c r="W75" s="69"/>
      <c r="X75" s="12"/>
      <c r="Y75" s="29">
        <f t="shared" si="1"/>
        <v>0</v>
      </c>
      <c r="Z75" s="25" t="s">
        <v>99</v>
      </c>
      <c r="AA75" s="25" t="s">
        <v>99</v>
      </c>
      <c r="AB75" s="25" t="s">
        <v>99</v>
      </c>
      <c r="AC75" s="25" t="s">
        <v>99</v>
      </c>
      <c r="AD75" s="29"/>
      <c r="AE75" s="12"/>
      <c r="AF75" s="25" t="s">
        <v>99</v>
      </c>
      <c r="AG75" s="29">
        <v>61.660000000000004</v>
      </c>
      <c r="AH75" s="29">
        <v>616.68999999999994</v>
      </c>
      <c r="AI75" s="29">
        <v>0</v>
      </c>
      <c r="AJ75" s="91">
        <f t="shared" si="2"/>
        <v>678.34999999999991</v>
      </c>
      <c r="AK75" s="75">
        <v>44957</v>
      </c>
      <c r="AL75" s="13" t="s">
        <v>1657</v>
      </c>
      <c r="AM75" s="176" t="s">
        <v>1656</v>
      </c>
      <c r="AN75" s="92"/>
      <c r="AO75" s="92" t="s">
        <v>1655</v>
      </c>
      <c r="AP75" s="12"/>
      <c r="AR75" s="20"/>
      <c r="AS75" s="32"/>
    </row>
    <row r="76" spans="1:45" x14ac:dyDescent="0.25">
      <c r="A76" s="73">
        <v>26</v>
      </c>
      <c r="B76" s="26" t="s">
        <v>161</v>
      </c>
      <c r="C76" s="12" t="s">
        <v>100</v>
      </c>
      <c r="D76" s="12" t="s">
        <v>100</v>
      </c>
      <c r="E76" s="12" t="s">
        <v>98</v>
      </c>
      <c r="F76" s="25" t="s">
        <v>99</v>
      </c>
      <c r="G76" s="25" t="s">
        <v>99</v>
      </c>
      <c r="H76" s="25" t="s">
        <v>99</v>
      </c>
      <c r="I76" s="70" t="s">
        <v>370</v>
      </c>
      <c r="J76" s="70" t="s">
        <v>370</v>
      </c>
      <c r="K76" s="25">
        <v>47</v>
      </c>
      <c r="L76" s="29"/>
      <c r="M76" s="79">
        <v>616.67999999999995</v>
      </c>
      <c r="N76" s="29">
        <v>102.78</v>
      </c>
      <c r="O76" s="29"/>
      <c r="P76" s="29"/>
      <c r="Q76" s="29"/>
      <c r="R76" s="29">
        <f t="shared" si="0"/>
        <v>719.45999999999992</v>
      </c>
      <c r="S76" s="69"/>
      <c r="T76" s="69">
        <v>120.25</v>
      </c>
      <c r="U76" s="12">
        <v>41.63</v>
      </c>
      <c r="V76" s="69"/>
      <c r="W76" s="69"/>
      <c r="X76" s="12"/>
      <c r="Y76" s="29">
        <f t="shared" si="1"/>
        <v>161.88</v>
      </c>
      <c r="Z76" s="25" t="s">
        <v>99</v>
      </c>
      <c r="AA76" s="25" t="s">
        <v>99</v>
      </c>
      <c r="AB76" s="25" t="s">
        <v>99</v>
      </c>
      <c r="AC76" s="25" t="s">
        <v>99</v>
      </c>
      <c r="AD76" s="29"/>
      <c r="AE76" s="12"/>
      <c r="AF76" s="25" t="s">
        <v>99</v>
      </c>
      <c r="AG76" s="29">
        <v>71.94</v>
      </c>
      <c r="AH76" s="29">
        <v>0</v>
      </c>
      <c r="AI76" s="29">
        <v>0</v>
      </c>
      <c r="AJ76" s="91">
        <f t="shared" si="2"/>
        <v>953.28</v>
      </c>
      <c r="AK76" s="75">
        <v>44957</v>
      </c>
      <c r="AL76" s="13" t="s">
        <v>1657</v>
      </c>
      <c r="AM76" s="176" t="s">
        <v>1656</v>
      </c>
      <c r="AN76" s="92"/>
      <c r="AO76" s="92" t="s">
        <v>1655</v>
      </c>
      <c r="AP76" s="12"/>
      <c r="AR76" s="20"/>
      <c r="AS76" s="32"/>
    </row>
    <row r="77" spans="1:45" x14ac:dyDescent="0.25">
      <c r="A77" s="73">
        <v>587</v>
      </c>
      <c r="B77" s="26" t="s">
        <v>162</v>
      </c>
      <c r="C77" s="12" t="s">
        <v>100</v>
      </c>
      <c r="D77" s="12" t="s">
        <v>100</v>
      </c>
      <c r="E77" s="12" t="s">
        <v>98</v>
      </c>
      <c r="F77" s="25" t="s">
        <v>99</v>
      </c>
      <c r="G77" s="25" t="s">
        <v>99</v>
      </c>
      <c r="H77" s="25" t="s">
        <v>99</v>
      </c>
      <c r="I77" s="70" t="s">
        <v>371</v>
      </c>
      <c r="J77" s="70" t="s">
        <v>371</v>
      </c>
      <c r="K77" s="25">
        <v>48</v>
      </c>
      <c r="L77" s="29"/>
      <c r="M77" s="79">
        <v>154.16999999999999</v>
      </c>
      <c r="N77" s="29"/>
      <c r="O77" s="29"/>
      <c r="P77" s="29"/>
      <c r="Q77" s="29"/>
      <c r="R77" s="29">
        <f t="shared" si="0"/>
        <v>154.16999999999999</v>
      </c>
      <c r="S77" s="69"/>
      <c r="T77" s="69">
        <v>9.25</v>
      </c>
      <c r="U77" s="12"/>
      <c r="V77" s="69"/>
      <c r="W77" s="69"/>
      <c r="X77" s="12"/>
      <c r="Y77" s="29">
        <f t="shared" si="1"/>
        <v>9.25</v>
      </c>
      <c r="Z77" s="25" t="s">
        <v>99</v>
      </c>
      <c r="AA77" s="25" t="s">
        <v>99</v>
      </c>
      <c r="AB77" s="25" t="s">
        <v>99</v>
      </c>
      <c r="AC77" s="25" t="s">
        <v>99</v>
      </c>
      <c r="AD77" s="29"/>
      <c r="AE77" s="12"/>
      <c r="AF77" s="25" t="s">
        <v>99</v>
      </c>
      <c r="AG77" s="29">
        <v>20.56</v>
      </c>
      <c r="AH77" s="29">
        <v>51.39</v>
      </c>
      <c r="AI77" s="29">
        <v>0</v>
      </c>
      <c r="AJ77" s="91">
        <f t="shared" si="2"/>
        <v>235.37</v>
      </c>
      <c r="AK77" s="75">
        <v>44957</v>
      </c>
      <c r="AL77" s="13" t="s">
        <v>1657</v>
      </c>
      <c r="AM77" s="176" t="s">
        <v>1656</v>
      </c>
      <c r="AN77" s="92"/>
      <c r="AO77" s="92" t="s">
        <v>1655</v>
      </c>
      <c r="AP77" s="12"/>
      <c r="AR77" s="20"/>
      <c r="AS77" s="32"/>
    </row>
    <row r="78" spans="1:45" x14ac:dyDescent="0.25">
      <c r="A78" s="73">
        <v>845</v>
      </c>
      <c r="B78" s="26" t="s">
        <v>163</v>
      </c>
      <c r="C78" s="12" t="s">
        <v>100</v>
      </c>
      <c r="D78" s="12" t="s">
        <v>100</v>
      </c>
      <c r="E78" s="26" t="s">
        <v>101</v>
      </c>
      <c r="F78" s="25" t="s">
        <v>99</v>
      </c>
      <c r="G78" s="25" t="s">
        <v>99</v>
      </c>
      <c r="H78" s="25" t="s">
        <v>99</v>
      </c>
      <c r="I78" s="70" t="s">
        <v>372</v>
      </c>
      <c r="J78" s="70" t="s">
        <v>372</v>
      </c>
      <c r="K78" s="25">
        <v>49</v>
      </c>
      <c r="L78" s="29"/>
      <c r="M78" s="79">
        <v>293.68</v>
      </c>
      <c r="N78" s="29"/>
      <c r="O78" s="29"/>
      <c r="P78" s="29"/>
      <c r="Q78" s="29"/>
      <c r="R78" s="29">
        <f t="shared" si="0"/>
        <v>293.68</v>
      </c>
      <c r="S78" s="69"/>
      <c r="T78" s="69">
        <v>39.65</v>
      </c>
      <c r="U78" s="12"/>
      <c r="V78" s="69"/>
      <c r="W78" s="69"/>
      <c r="X78" s="12"/>
      <c r="Y78" s="29">
        <f t="shared" si="1"/>
        <v>39.65</v>
      </c>
      <c r="Z78" s="25" t="s">
        <v>99</v>
      </c>
      <c r="AA78" s="25" t="s">
        <v>99</v>
      </c>
      <c r="AB78" s="25" t="s">
        <v>99</v>
      </c>
      <c r="AC78" s="25" t="s">
        <v>99</v>
      </c>
      <c r="AD78" s="29"/>
      <c r="AE78" s="12"/>
      <c r="AF78" s="25" t="s">
        <v>99</v>
      </c>
      <c r="AG78" s="29">
        <v>29.36</v>
      </c>
      <c r="AH78" s="29">
        <v>0</v>
      </c>
      <c r="AI78" s="29">
        <v>0</v>
      </c>
      <c r="AJ78" s="91">
        <f t="shared" si="2"/>
        <v>362.69</v>
      </c>
      <c r="AK78" s="75">
        <v>44957</v>
      </c>
      <c r="AL78" s="13" t="s">
        <v>1657</v>
      </c>
      <c r="AM78" s="176" t="s">
        <v>1656</v>
      </c>
      <c r="AN78" s="92"/>
      <c r="AO78" s="92" t="s">
        <v>1655</v>
      </c>
      <c r="AP78" s="12"/>
      <c r="AR78" s="20"/>
      <c r="AS78" s="32"/>
    </row>
    <row r="79" spans="1:45" x14ac:dyDescent="0.25">
      <c r="A79" s="77">
        <v>392</v>
      </c>
      <c r="B79" s="78" t="s">
        <v>164</v>
      </c>
      <c r="C79" s="19" t="s">
        <v>100</v>
      </c>
      <c r="D79" s="19" t="s">
        <v>100</v>
      </c>
      <c r="E79" s="78" t="s">
        <v>355</v>
      </c>
      <c r="F79" s="36" t="s">
        <v>99</v>
      </c>
      <c r="G79" s="36" t="s">
        <v>99</v>
      </c>
      <c r="H79" s="36" t="s">
        <v>99</v>
      </c>
      <c r="I79" s="106" t="s">
        <v>373</v>
      </c>
      <c r="J79" s="106" t="s">
        <v>373</v>
      </c>
      <c r="K79" s="36">
        <v>50</v>
      </c>
      <c r="L79" s="30"/>
      <c r="M79" s="93"/>
      <c r="N79" s="30"/>
      <c r="O79" s="30"/>
      <c r="P79" s="30"/>
      <c r="Q79" s="30"/>
      <c r="R79" s="30">
        <f t="shared" si="0"/>
        <v>0</v>
      </c>
      <c r="S79" s="94"/>
      <c r="T79" s="94"/>
      <c r="U79" s="19"/>
      <c r="V79" s="94"/>
      <c r="W79" s="94"/>
      <c r="X79" s="19"/>
      <c r="Y79" s="30">
        <f t="shared" si="1"/>
        <v>0</v>
      </c>
      <c r="Z79" s="36" t="s">
        <v>99</v>
      </c>
      <c r="AA79" s="36" t="s">
        <v>99</v>
      </c>
      <c r="AB79" s="36" t="s">
        <v>99</v>
      </c>
      <c r="AC79" s="36" t="s">
        <v>99</v>
      </c>
      <c r="AD79" s="30"/>
      <c r="AE79" s="19"/>
      <c r="AF79" s="36" t="s">
        <v>99</v>
      </c>
      <c r="AG79" s="30">
        <v>37.790000000000006</v>
      </c>
      <c r="AH79" s="30">
        <v>378.01</v>
      </c>
      <c r="AI79" s="30">
        <v>0</v>
      </c>
      <c r="AJ79" s="95">
        <f t="shared" si="2"/>
        <v>415.8</v>
      </c>
      <c r="AK79" s="75">
        <v>44957</v>
      </c>
      <c r="AL79" s="13" t="s">
        <v>1657</v>
      </c>
      <c r="AM79" s="176" t="s">
        <v>1656</v>
      </c>
      <c r="AN79" s="92"/>
      <c r="AO79" s="92" t="s">
        <v>1655</v>
      </c>
      <c r="AP79" s="19"/>
      <c r="AR79" s="20"/>
      <c r="AS79" s="32"/>
    </row>
    <row r="80" spans="1:45" x14ac:dyDescent="0.25">
      <c r="A80" s="99"/>
      <c r="B80" s="100"/>
      <c r="C80" s="58"/>
      <c r="D80" s="58"/>
      <c r="E80" s="58"/>
      <c r="F80" s="60"/>
      <c r="G80" s="60"/>
      <c r="H80" s="60"/>
      <c r="I80" s="107"/>
      <c r="J80" s="107"/>
      <c r="K80" s="60"/>
      <c r="L80" s="63"/>
      <c r="M80" s="101"/>
      <c r="N80" s="63"/>
      <c r="O80" s="63"/>
      <c r="P80" s="63"/>
      <c r="Q80" s="63"/>
      <c r="R80" s="63"/>
      <c r="S80" s="102"/>
      <c r="T80" s="102"/>
      <c r="U80" s="58"/>
      <c r="V80" s="102"/>
      <c r="W80" s="102"/>
      <c r="X80" s="58"/>
      <c r="Y80" s="63"/>
      <c r="Z80" s="60"/>
      <c r="AA80" s="60"/>
      <c r="AB80" s="60"/>
      <c r="AC80" s="60"/>
      <c r="AD80" s="63"/>
      <c r="AE80" s="58"/>
      <c r="AF80" s="60"/>
      <c r="AG80" s="63"/>
      <c r="AH80" s="63"/>
      <c r="AI80" s="63"/>
      <c r="AJ80" s="65"/>
      <c r="AK80" s="58"/>
      <c r="AL80" s="58"/>
      <c r="AM80" s="58"/>
      <c r="AN80" s="58"/>
      <c r="AO80" s="58"/>
      <c r="AP80" s="58"/>
      <c r="AR80" s="20"/>
      <c r="AS80" s="32"/>
    </row>
    <row r="81" spans="1:45" x14ac:dyDescent="0.25">
      <c r="A81" s="8" t="s">
        <v>126</v>
      </c>
    </row>
    <row r="82" spans="1:45" x14ac:dyDescent="0.25">
      <c r="A82" s="10" t="s">
        <v>532</v>
      </c>
    </row>
    <row r="83" spans="1:45" x14ac:dyDescent="0.25">
      <c r="A83" s="8" t="s">
        <v>12</v>
      </c>
    </row>
    <row r="84" spans="1:45" ht="16.5" thickBot="1" x14ac:dyDescent="0.3"/>
    <row r="85" spans="1:45" s="11" customFormat="1" ht="63" customHeight="1" x14ac:dyDescent="0.25">
      <c r="A85" s="81" t="s">
        <v>80</v>
      </c>
      <c r="B85" s="82" t="s">
        <v>35</v>
      </c>
      <c r="C85" s="81" t="s">
        <v>47</v>
      </c>
      <c r="D85" s="81" t="s">
        <v>56</v>
      </c>
      <c r="E85" s="81" t="s">
        <v>40</v>
      </c>
      <c r="F85" s="18" t="s">
        <v>58</v>
      </c>
      <c r="G85" s="18" t="s">
        <v>59</v>
      </c>
      <c r="H85" s="18" t="s">
        <v>62</v>
      </c>
      <c r="I85" s="18" t="s">
        <v>78</v>
      </c>
      <c r="J85" s="18" t="s">
        <v>79</v>
      </c>
      <c r="K85" s="18" t="s">
        <v>30</v>
      </c>
      <c r="L85" s="83" t="s">
        <v>36</v>
      </c>
      <c r="M85" s="84" t="s">
        <v>10</v>
      </c>
      <c r="N85" s="84" t="s">
        <v>7</v>
      </c>
      <c r="O85" s="85" t="s">
        <v>0</v>
      </c>
      <c r="P85" s="85" t="s">
        <v>1</v>
      </c>
      <c r="Q85" s="85" t="s">
        <v>2</v>
      </c>
      <c r="R85" s="86" t="s">
        <v>3</v>
      </c>
      <c r="S85" s="87" t="s">
        <v>11</v>
      </c>
      <c r="T85" s="28" t="s">
        <v>9</v>
      </c>
      <c r="U85" s="28" t="s">
        <v>8</v>
      </c>
      <c r="V85" s="28" t="s">
        <v>4</v>
      </c>
      <c r="W85" s="28" t="s">
        <v>5</v>
      </c>
      <c r="X85" s="28" t="s">
        <v>6</v>
      </c>
      <c r="Y85" s="88" t="s">
        <v>3</v>
      </c>
      <c r="Z85" s="31" t="s">
        <v>60</v>
      </c>
      <c r="AA85" s="31" t="s">
        <v>61</v>
      </c>
      <c r="AB85" s="31" t="s">
        <v>63</v>
      </c>
      <c r="AC85" s="31" t="s">
        <v>70</v>
      </c>
      <c r="AD85" s="31" t="s">
        <v>71</v>
      </c>
      <c r="AE85" s="31" t="s">
        <v>72</v>
      </c>
      <c r="AF85" s="31" t="s">
        <v>73</v>
      </c>
      <c r="AG85" s="31" t="s">
        <v>57</v>
      </c>
      <c r="AH85" s="31" t="s">
        <v>55</v>
      </c>
      <c r="AI85" s="89" t="s">
        <v>441</v>
      </c>
      <c r="AJ85" s="90" t="s">
        <v>44</v>
      </c>
      <c r="AK85" s="31" t="s">
        <v>82</v>
      </c>
      <c r="AL85" s="31" t="s">
        <v>85</v>
      </c>
      <c r="AM85" s="31" t="s">
        <v>92</v>
      </c>
      <c r="AN85" s="31" t="s">
        <v>94</v>
      </c>
      <c r="AO85" s="31" t="s">
        <v>93</v>
      </c>
      <c r="AP85" s="31" t="s">
        <v>95</v>
      </c>
    </row>
    <row r="86" spans="1:45" x14ac:dyDescent="0.25">
      <c r="A86" s="73">
        <v>665</v>
      </c>
      <c r="B86" s="26" t="s">
        <v>165</v>
      </c>
      <c r="C86" s="12" t="s">
        <v>100</v>
      </c>
      <c r="D86" s="12" t="s">
        <v>100</v>
      </c>
      <c r="E86" s="12" t="s">
        <v>98</v>
      </c>
      <c r="F86" s="25" t="s">
        <v>99</v>
      </c>
      <c r="G86" s="25" t="s">
        <v>99</v>
      </c>
      <c r="H86" s="25" t="s">
        <v>99</v>
      </c>
      <c r="I86" s="70" t="s">
        <v>118</v>
      </c>
      <c r="J86" s="70" t="s">
        <v>118</v>
      </c>
      <c r="K86" s="25">
        <v>51</v>
      </c>
      <c r="L86" s="29"/>
      <c r="M86" s="79">
        <v>616.67999999999995</v>
      </c>
      <c r="N86" s="29"/>
      <c r="O86" s="29"/>
      <c r="P86" s="29"/>
      <c r="Q86" s="29"/>
      <c r="R86" s="29">
        <f>SUM(L86:Q86)</f>
        <v>616.67999999999995</v>
      </c>
      <c r="S86" s="69"/>
      <c r="T86" s="69">
        <v>120.26</v>
      </c>
      <c r="U86" s="12"/>
      <c r="V86" s="69"/>
      <c r="W86" s="69"/>
      <c r="X86" s="12"/>
      <c r="Y86" s="29">
        <f>SUM(S86:X86)</f>
        <v>120.26</v>
      </c>
      <c r="Z86" s="25" t="s">
        <v>99</v>
      </c>
      <c r="AA86" s="25" t="s">
        <v>99</v>
      </c>
      <c r="AB86" s="25" t="s">
        <v>99</v>
      </c>
      <c r="AC86" s="25" t="s">
        <v>99</v>
      </c>
      <c r="AD86" s="29"/>
      <c r="AE86" s="12"/>
      <c r="AF86" s="25" t="s">
        <v>99</v>
      </c>
      <c r="AG86" s="29">
        <v>61.66</v>
      </c>
      <c r="AH86" s="29">
        <v>0</v>
      </c>
      <c r="AI86" s="29">
        <v>0</v>
      </c>
      <c r="AJ86" s="91">
        <f>R86+Y86+AD86+AG86+AH86+AI86</f>
        <v>798.59999999999991</v>
      </c>
      <c r="AK86" s="75">
        <v>44957</v>
      </c>
      <c r="AL86" s="13" t="s">
        <v>1657</v>
      </c>
      <c r="AM86" s="176" t="s">
        <v>1656</v>
      </c>
      <c r="AN86" s="92"/>
      <c r="AO86" s="92" t="s">
        <v>1655</v>
      </c>
      <c r="AP86" s="12"/>
      <c r="AR86" s="20"/>
      <c r="AS86" s="32"/>
    </row>
    <row r="87" spans="1:45" x14ac:dyDescent="0.25">
      <c r="A87" s="73">
        <v>985</v>
      </c>
      <c r="B87" s="26" t="s">
        <v>102</v>
      </c>
      <c r="C87" s="12" t="s">
        <v>100</v>
      </c>
      <c r="D87" s="12" t="s">
        <v>100</v>
      </c>
      <c r="E87" s="12" t="s">
        <v>98</v>
      </c>
      <c r="F87" s="25" t="s">
        <v>99</v>
      </c>
      <c r="G87" s="25" t="s">
        <v>99</v>
      </c>
      <c r="H87" s="25" t="s">
        <v>99</v>
      </c>
      <c r="I87" s="70" t="s">
        <v>106</v>
      </c>
      <c r="J87" s="70" t="s">
        <v>106</v>
      </c>
      <c r="K87" s="25">
        <v>52</v>
      </c>
      <c r="L87" s="29"/>
      <c r="M87" s="79"/>
      <c r="N87" s="29"/>
      <c r="O87" s="29"/>
      <c r="P87" s="29"/>
      <c r="Q87" s="29"/>
      <c r="R87" s="29">
        <f t="shared" si="0"/>
        <v>0</v>
      </c>
      <c r="S87" s="69"/>
      <c r="T87" s="69"/>
      <c r="U87" s="12"/>
      <c r="V87" s="69"/>
      <c r="W87" s="69"/>
      <c r="X87" s="12"/>
      <c r="Y87" s="29">
        <f t="shared" si="1"/>
        <v>0</v>
      </c>
      <c r="Z87" s="25" t="s">
        <v>99</v>
      </c>
      <c r="AA87" s="25" t="s">
        <v>99</v>
      </c>
      <c r="AB87" s="25" t="s">
        <v>99</v>
      </c>
      <c r="AC87" s="25" t="s">
        <v>99</v>
      </c>
      <c r="AD87" s="29"/>
      <c r="AE87" s="12"/>
      <c r="AF87" s="25" t="s">
        <v>99</v>
      </c>
      <c r="AG87" s="29">
        <v>15.42</v>
      </c>
      <c r="AH87" s="29">
        <v>154.17000000000002</v>
      </c>
      <c r="AI87" s="29">
        <v>0</v>
      </c>
      <c r="AJ87" s="91">
        <f t="shared" si="2"/>
        <v>169.59</v>
      </c>
      <c r="AK87" s="75">
        <v>44957</v>
      </c>
      <c r="AL87" s="13" t="s">
        <v>1657</v>
      </c>
      <c r="AM87" s="176" t="s">
        <v>1656</v>
      </c>
      <c r="AN87" s="92"/>
      <c r="AO87" s="92" t="s">
        <v>1655</v>
      </c>
      <c r="AP87" s="12"/>
      <c r="AR87" s="20"/>
      <c r="AS87" s="32"/>
    </row>
    <row r="88" spans="1:45" x14ac:dyDescent="0.25">
      <c r="A88" s="73">
        <v>46</v>
      </c>
      <c r="B88" s="26" t="s">
        <v>166</v>
      </c>
      <c r="C88" s="12" t="s">
        <v>100</v>
      </c>
      <c r="D88" s="12" t="s">
        <v>100</v>
      </c>
      <c r="E88" s="12" t="s">
        <v>98</v>
      </c>
      <c r="F88" s="25" t="s">
        <v>99</v>
      </c>
      <c r="G88" s="25" t="s">
        <v>99</v>
      </c>
      <c r="H88" s="25" t="s">
        <v>99</v>
      </c>
      <c r="I88" s="70" t="s">
        <v>107</v>
      </c>
      <c r="J88" s="70" t="s">
        <v>107</v>
      </c>
      <c r="K88" s="25">
        <v>53</v>
      </c>
      <c r="L88" s="29"/>
      <c r="M88" s="79"/>
      <c r="N88" s="29"/>
      <c r="O88" s="29"/>
      <c r="P88" s="29"/>
      <c r="Q88" s="29"/>
      <c r="R88" s="29">
        <f t="shared" si="0"/>
        <v>0</v>
      </c>
      <c r="S88" s="69"/>
      <c r="T88" s="69"/>
      <c r="U88" s="12"/>
      <c r="V88" s="69"/>
      <c r="W88" s="69"/>
      <c r="X88" s="12"/>
      <c r="Y88" s="29">
        <f t="shared" si="1"/>
        <v>0</v>
      </c>
      <c r="Z88" s="25" t="s">
        <v>99</v>
      </c>
      <c r="AA88" s="25" t="s">
        <v>99</v>
      </c>
      <c r="AB88" s="25" t="s">
        <v>99</v>
      </c>
      <c r="AC88" s="25" t="s">
        <v>99</v>
      </c>
      <c r="AD88" s="29"/>
      <c r="AE88" s="12"/>
      <c r="AF88" s="25" t="s">
        <v>99</v>
      </c>
      <c r="AG88" s="29">
        <v>20.56</v>
      </c>
      <c r="AH88" s="29">
        <v>205.56</v>
      </c>
      <c r="AI88" s="29">
        <v>0</v>
      </c>
      <c r="AJ88" s="91">
        <f t="shared" si="2"/>
        <v>226.12</v>
      </c>
      <c r="AK88" s="75">
        <v>44957</v>
      </c>
      <c r="AL88" s="13" t="s">
        <v>1657</v>
      </c>
      <c r="AM88" s="176" t="s">
        <v>1656</v>
      </c>
      <c r="AN88" s="92"/>
      <c r="AO88" s="92" t="s">
        <v>1655</v>
      </c>
      <c r="AP88" s="12"/>
      <c r="AR88" s="20"/>
      <c r="AS88" s="32"/>
    </row>
    <row r="89" spans="1:45" x14ac:dyDescent="0.25">
      <c r="A89" s="73">
        <v>1108</v>
      </c>
      <c r="B89" s="26" t="s">
        <v>167</v>
      </c>
      <c r="C89" s="12" t="s">
        <v>100</v>
      </c>
      <c r="D89" s="12" t="s">
        <v>100</v>
      </c>
      <c r="E89" s="12" t="s">
        <v>98</v>
      </c>
      <c r="F89" s="25" t="s">
        <v>99</v>
      </c>
      <c r="G89" s="25" t="s">
        <v>99</v>
      </c>
      <c r="H89" s="25" t="s">
        <v>99</v>
      </c>
      <c r="I89" s="70" t="s">
        <v>374</v>
      </c>
      <c r="J89" s="70" t="s">
        <v>374</v>
      </c>
      <c r="K89" s="25">
        <v>54</v>
      </c>
      <c r="L89" s="29">
        <v>51.39</v>
      </c>
      <c r="M89" s="79"/>
      <c r="N89" s="29"/>
      <c r="O89" s="29"/>
      <c r="P89" s="29"/>
      <c r="Q89" s="29"/>
      <c r="R89" s="29">
        <f t="shared" si="0"/>
        <v>51.39</v>
      </c>
      <c r="S89" s="69">
        <v>1.54</v>
      </c>
      <c r="T89" s="69"/>
      <c r="U89" s="12"/>
      <c r="V89" s="69"/>
      <c r="W89" s="69"/>
      <c r="X89" s="12"/>
      <c r="Y89" s="29">
        <f t="shared" si="1"/>
        <v>1.54</v>
      </c>
      <c r="Z89" s="25" t="s">
        <v>99</v>
      </c>
      <c r="AA89" s="25" t="s">
        <v>99</v>
      </c>
      <c r="AB89" s="25" t="s">
        <v>99</v>
      </c>
      <c r="AC89" s="25" t="s">
        <v>99</v>
      </c>
      <c r="AD89" s="29"/>
      <c r="AE89" s="12"/>
      <c r="AF89" s="25" t="s">
        <v>99</v>
      </c>
      <c r="AG89" s="29">
        <v>15.42</v>
      </c>
      <c r="AH89" s="29">
        <v>102.78</v>
      </c>
      <c r="AI89" s="29">
        <v>0</v>
      </c>
      <c r="AJ89" s="91">
        <f t="shared" si="2"/>
        <v>171.13</v>
      </c>
      <c r="AK89" s="75">
        <v>44957</v>
      </c>
      <c r="AL89" s="13" t="s">
        <v>1657</v>
      </c>
      <c r="AM89" s="176" t="s">
        <v>1656</v>
      </c>
      <c r="AN89" s="92"/>
      <c r="AO89" s="92" t="s">
        <v>1655</v>
      </c>
      <c r="AP89" s="12"/>
      <c r="AR89" s="20"/>
      <c r="AS89" s="32"/>
    </row>
    <row r="90" spans="1:45" x14ac:dyDescent="0.25">
      <c r="A90" s="73">
        <v>339</v>
      </c>
      <c r="B90" s="26" t="s">
        <v>168</v>
      </c>
      <c r="C90" s="12" t="s">
        <v>100</v>
      </c>
      <c r="D90" s="12" t="s">
        <v>100</v>
      </c>
      <c r="E90" s="12" t="s">
        <v>98</v>
      </c>
      <c r="F90" s="25" t="s">
        <v>99</v>
      </c>
      <c r="G90" s="25" t="s">
        <v>99</v>
      </c>
      <c r="H90" s="25" t="s">
        <v>99</v>
      </c>
      <c r="I90" s="70" t="s">
        <v>119</v>
      </c>
      <c r="J90" s="70" t="s">
        <v>119</v>
      </c>
      <c r="K90" s="25">
        <v>55</v>
      </c>
      <c r="L90" s="29"/>
      <c r="M90" s="79"/>
      <c r="N90" s="29"/>
      <c r="O90" s="29"/>
      <c r="P90" s="29"/>
      <c r="Q90" s="29"/>
      <c r="R90" s="29">
        <f t="shared" si="0"/>
        <v>0</v>
      </c>
      <c r="S90" s="69"/>
      <c r="T90" s="69"/>
      <c r="U90" s="12"/>
      <c r="V90" s="69"/>
      <c r="W90" s="69"/>
      <c r="X90" s="12"/>
      <c r="Y90" s="29">
        <f t="shared" si="1"/>
        <v>0</v>
      </c>
      <c r="Z90" s="25" t="s">
        <v>99</v>
      </c>
      <c r="AA90" s="25" t="s">
        <v>99</v>
      </c>
      <c r="AB90" s="25" t="s">
        <v>99</v>
      </c>
      <c r="AC90" s="25" t="s">
        <v>99</v>
      </c>
      <c r="AD90" s="29"/>
      <c r="AE90" s="12"/>
      <c r="AF90" s="25" t="s">
        <v>99</v>
      </c>
      <c r="AG90" s="29">
        <v>61.660000000000004</v>
      </c>
      <c r="AH90" s="29">
        <v>616.68999999999994</v>
      </c>
      <c r="AI90" s="29">
        <v>0</v>
      </c>
      <c r="AJ90" s="91">
        <f t="shared" si="2"/>
        <v>678.34999999999991</v>
      </c>
      <c r="AK90" s="75">
        <v>44957</v>
      </c>
      <c r="AL90" s="13" t="s">
        <v>1657</v>
      </c>
      <c r="AM90" s="176" t="s">
        <v>1656</v>
      </c>
      <c r="AN90" s="92"/>
      <c r="AO90" s="92" t="s">
        <v>1655</v>
      </c>
      <c r="AP90" s="12"/>
      <c r="AR90" s="20"/>
      <c r="AS90" s="32"/>
    </row>
    <row r="91" spans="1:45" x14ac:dyDescent="0.25">
      <c r="A91" s="73">
        <v>67</v>
      </c>
      <c r="B91" s="26" t="s">
        <v>169</v>
      </c>
      <c r="C91" s="12" t="s">
        <v>100</v>
      </c>
      <c r="D91" s="12" t="s">
        <v>100</v>
      </c>
      <c r="E91" s="12" t="s">
        <v>98</v>
      </c>
      <c r="F91" s="25" t="s">
        <v>99</v>
      </c>
      <c r="G91" s="25" t="s">
        <v>99</v>
      </c>
      <c r="H91" s="25" t="s">
        <v>99</v>
      </c>
      <c r="I91" s="70" t="s">
        <v>375</v>
      </c>
      <c r="J91" s="70" t="s">
        <v>375</v>
      </c>
      <c r="K91" s="25">
        <v>56</v>
      </c>
      <c r="L91" s="29"/>
      <c r="M91" s="79">
        <v>616.67999999999995</v>
      </c>
      <c r="N91" s="29">
        <v>51.39</v>
      </c>
      <c r="O91" s="29"/>
      <c r="P91" s="29"/>
      <c r="Q91" s="29"/>
      <c r="R91" s="29">
        <f t="shared" si="0"/>
        <v>668.06999999999994</v>
      </c>
      <c r="S91" s="69"/>
      <c r="T91" s="69">
        <v>120.25</v>
      </c>
      <c r="U91" s="12">
        <v>20.05</v>
      </c>
      <c r="V91" s="69"/>
      <c r="W91" s="69"/>
      <c r="X91" s="12"/>
      <c r="Y91" s="29">
        <f t="shared" si="1"/>
        <v>140.30000000000001</v>
      </c>
      <c r="Z91" s="25" t="s">
        <v>99</v>
      </c>
      <c r="AA91" s="25" t="s">
        <v>99</v>
      </c>
      <c r="AB91" s="25" t="s">
        <v>99</v>
      </c>
      <c r="AC91" s="25" t="s">
        <v>99</v>
      </c>
      <c r="AD91" s="29"/>
      <c r="AE91" s="12"/>
      <c r="AF91" s="25" t="s">
        <v>99</v>
      </c>
      <c r="AG91" s="29">
        <v>71.939999999999984</v>
      </c>
      <c r="AH91" s="29">
        <v>51.39</v>
      </c>
      <c r="AI91" s="29">
        <v>0</v>
      </c>
      <c r="AJ91" s="91">
        <f t="shared" si="2"/>
        <v>931.69999999999982</v>
      </c>
      <c r="AK91" s="75">
        <v>44957</v>
      </c>
      <c r="AL91" s="13" t="s">
        <v>1657</v>
      </c>
      <c r="AM91" s="176" t="s">
        <v>1656</v>
      </c>
      <c r="AN91" s="92"/>
      <c r="AO91" s="92" t="s">
        <v>1655</v>
      </c>
      <c r="AP91" s="12"/>
      <c r="AR91" s="20"/>
      <c r="AS91" s="32"/>
    </row>
    <row r="92" spans="1:45" x14ac:dyDescent="0.25">
      <c r="A92" s="73">
        <v>617</v>
      </c>
      <c r="B92" s="26" t="s">
        <v>170</v>
      </c>
      <c r="C92" s="12" t="s">
        <v>100</v>
      </c>
      <c r="D92" s="12" t="s">
        <v>100</v>
      </c>
      <c r="E92" s="12" t="s">
        <v>98</v>
      </c>
      <c r="F92" s="25" t="s">
        <v>99</v>
      </c>
      <c r="G92" s="25" t="s">
        <v>99</v>
      </c>
      <c r="H92" s="25" t="s">
        <v>99</v>
      </c>
      <c r="I92" s="70" t="s">
        <v>376</v>
      </c>
      <c r="J92" s="70" t="s">
        <v>376</v>
      </c>
      <c r="K92" s="25">
        <v>57</v>
      </c>
      <c r="L92" s="29"/>
      <c r="M92" s="79">
        <v>513.9</v>
      </c>
      <c r="N92" s="29"/>
      <c r="O92" s="29"/>
      <c r="P92" s="29"/>
      <c r="Q92" s="29"/>
      <c r="R92" s="29">
        <f t="shared" si="0"/>
        <v>513.9</v>
      </c>
      <c r="S92" s="69"/>
      <c r="T92" s="69">
        <v>84.8</v>
      </c>
      <c r="U92" s="12"/>
      <c r="V92" s="69"/>
      <c r="W92" s="69"/>
      <c r="X92" s="12"/>
      <c r="Y92" s="29">
        <f t="shared" si="1"/>
        <v>84.8</v>
      </c>
      <c r="Z92" s="25" t="s">
        <v>99</v>
      </c>
      <c r="AA92" s="25" t="s">
        <v>99</v>
      </c>
      <c r="AB92" s="25" t="s">
        <v>99</v>
      </c>
      <c r="AC92" s="25" t="s">
        <v>99</v>
      </c>
      <c r="AD92" s="29"/>
      <c r="AE92" s="12"/>
      <c r="AF92" s="25" t="s">
        <v>99</v>
      </c>
      <c r="AG92" s="29">
        <v>51.38</v>
      </c>
      <c r="AH92" s="29">
        <v>0</v>
      </c>
      <c r="AI92" s="29">
        <v>0</v>
      </c>
      <c r="AJ92" s="91">
        <f t="shared" si="2"/>
        <v>650.07999999999993</v>
      </c>
      <c r="AK92" s="75">
        <v>44957</v>
      </c>
      <c r="AL92" s="13" t="s">
        <v>1657</v>
      </c>
      <c r="AM92" s="176" t="s">
        <v>1656</v>
      </c>
      <c r="AN92" s="92"/>
      <c r="AO92" s="92" t="s">
        <v>1655</v>
      </c>
      <c r="AP92" s="12"/>
      <c r="AR92" s="20"/>
      <c r="AS92" s="32"/>
    </row>
    <row r="93" spans="1:45" x14ac:dyDescent="0.25">
      <c r="A93" s="73">
        <v>1606</v>
      </c>
      <c r="B93" s="26" t="s">
        <v>171</v>
      </c>
      <c r="C93" s="12" t="s">
        <v>100</v>
      </c>
      <c r="D93" s="12" t="s">
        <v>100</v>
      </c>
      <c r="E93" s="26" t="s">
        <v>101</v>
      </c>
      <c r="F93" s="25" t="s">
        <v>99</v>
      </c>
      <c r="G93" s="25" t="s">
        <v>99</v>
      </c>
      <c r="H93" s="25" t="s">
        <v>99</v>
      </c>
      <c r="I93" s="70" t="s">
        <v>377</v>
      </c>
      <c r="J93" s="70" t="s">
        <v>377</v>
      </c>
      <c r="K93" s="25">
        <v>58</v>
      </c>
      <c r="L93" s="29"/>
      <c r="M93" s="79">
        <v>146.84</v>
      </c>
      <c r="N93" s="29"/>
      <c r="O93" s="29"/>
      <c r="P93" s="29"/>
      <c r="Q93" s="29"/>
      <c r="R93" s="29">
        <f t="shared" si="0"/>
        <v>146.84</v>
      </c>
      <c r="S93" s="69"/>
      <c r="T93" s="69">
        <v>15.42</v>
      </c>
      <c r="U93" s="12"/>
      <c r="V93" s="69"/>
      <c r="W93" s="69"/>
      <c r="X93" s="12"/>
      <c r="Y93" s="29">
        <f t="shared" si="1"/>
        <v>15.42</v>
      </c>
      <c r="Z93" s="25" t="s">
        <v>99</v>
      </c>
      <c r="AA93" s="25" t="s">
        <v>99</v>
      </c>
      <c r="AB93" s="25" t="s">
        <v>99</v>
      </c>
      <c r="AC93" s="25" t="s">
        <v>99</v>
      </c>
      <c r="AD93" s="29"/>
      <c r="AE93" s="12"/>
      <c r="AF93" s="25" t="s">
        <v>99</v>
      </c>
      <c r="AG93" s="29">
        <v>14.68</v>
      </c>
      <c r="AH93" s="29">
        <v>0</v>
      </c>
      <c r="AI93" s="29">
        <v>0</v>
      </c>
      <c r="AJ93" s="91">
        <f t="shared" si="2"/>
        <v>176.94</v>
      </c>
      <c r="AK93" s="75">
        <v>44957</v>
      </c>
      <c r="AL93" s="13" t="s">
        <v>1657</v>
      </c>
      <c r="AM93" s="176" t="s">
        <v>1656</v>
      </c>
      <c r="AN93" s="92"/>
      <c r="AO93" s="92" t="s">
        <v>1655</v>
      </c>
      <c r="AP93" s="12"/>
      <c r="AR93" s="20"/>
      <c r="AS93" s="32"/>
    </row>
    <row r="94" spans="1:45" x14ac:dyDescent="0.25">
      <c r="A94" s="73">
        <v>312</v>
      </c>
      <c r="B94" s="26" t="s">
        <v>172</v>
      </c>
      <c r="C94" s="12" t="s">
        <v>440</v>
      </c>
      <c r="D94" s="12" t="s">
        <v>439</v>
      </c>
      <c r="E94" s="26" t="s">
        <v>357</v>
      </c>
      <c r="F94" s="25" t="s">
        <v>99</v>
      </c>
      <c r="G94" s="25" t="s">
        <v>99</v>
      </c>
      <c r="H94" s="25" t="s">
        <v>99</v>
      </c>
      <c r="I94" s="70" t="s">
        <v>117</v>
      </c>
      <c r="J94" s="70" t="s">
        <v>117</v>
      </c>
      <c r="K94" s="25">
        <v>59</v>
      </c>
      <c r="L94" s="29"/>
      <c r="M94" s="79">
        <v>255.76</v>
      </c>
      <c r="N94" s="29"/>
      <c r="O94" s="29"/>
      <c r="P94" s="29"/>
      <c r="Q94" s="29"/>
      <c r="R94" s="29">
        <f t="shared" si="0"/>
        <v>255.76</v>
      </c>
      <c r="S94" s="69"/>
      <c r="T94" s="69">
        <v>19.18</v>
      </c>
      <c r="U94" s="12"/>
      <c r="V94" s="69"/>
      <c r="W94" s="69"/>
      <c r="X94" s="12"/>
      <c r="Y94" s="29">
        <f t="shared" si="1"/>
        <v>19.18</v>
      </c>
      <c r="Z94" s="25" t="s">
        <v>99</v>
      </c>
      <c r="AA94" s="25" t="s">
        <v>99</v>
      </c>
      <c r="AB94" s="25" t="s">
        <v>99</v>
      </c>
      <c r="AC94" s="25" t="s">
        <v>99</v>
      </c>
      <c r="AD94" s="29"/>
      <c r="AE94" s="12"/>
      <c r="AF94" s="25" t="s">
        <v>99</v>
      </c>
      <c r="AG94" s="29">
        <v>25.58</v>
      </c>
      <c r="AH94" s="29">
        <v>0</v>
      </c>
      <c r="AI94" s="29">
        <v>40.92</v>
      </c>
      <c r="AJ94" s="91">
        <f t="shared" si="2"/>
        <v>341.44</v>
      </c>
      <c r="AK94" s="75">
        <v>44957</v>
      </c>
      <c r="AL94" s="13" t="s">
        <v>1657</v>
      </c>
      <c r="AM94" s="176" t="s">
        <v>1656</v>
      </c>
      <c r="AN94" s="92"/>
      <c r="AO94" s="92" t="s">
        <v>1655</v>
      </c>
      <c r="AP94" s="12"/>
      <c r="AR94" s="20"/>
      <c r="AS94" s="32"/>
    </row>
    <row r="95" spans="1:45" x14ac:dyDescent="0.25">
      <c r="A95" s="73">
        <v>159</v>
      </c>
      <c r="B95" s="26" t="s">
        <v>173</v>
      </c>
      <c r="C95" s="12" t="s">
        <v>100</v>
      </c>
      <c r="D95" s="12" t="s">
        <v>100</v>
      </c>
      <c r="E95" s="26" t="s">
        <v>355</v>
      </c>
      <c r="F95" s="25" t="s">
        <v>99</v>
      </c>
      <c r="G95" s="25" t="s">
        <v>99</v>
      </c>
      <c r="H95" s="25" t="s">
        <v>99</v>
      </c>
      <c r="I95" s="70" t="s">
        <v>378</v>
      </c>
      <c r="J95" s="70" t="s">
        <v>378</v>
      </c>
      <c r="K95" s="25">
        <v>60</v>
      </c>
      <c r="L95" s="29"/>
      <c r="M95" s="79">
        <v>283.5</v>
      </c>
      <c r="N95" s="29"/>
      <c r="O95" s="29"/>
      <c r="P95" s="29"/>
      <c r="Q95" s="29"/>
      <c r="R95" s="29">
        <f t="shared" si="0"/>
        <v>283.5</v>
      </c>
      <c r="S95" s="69"/>
      <c r="T95" s="69">
        <v>42.53</v>
      </c>
      <c r="U95" s="12"/>
      <c r="V95" s="69"/>
      <c r="W95" s="69"/>
      <c r="X95" s="12"/>
      <c r="Y95" s="29">
        <f t="shared" si="1"/>
        <v>42.53</v>
      </c>
      <c r="Z95" s="25" t="s">
        <v>99</v>
      </c>
      <c r="AA95" s="25" t="s">
        <v>99</v>
      </c>
      <c r="AB95" s="25" t="s">
        <v>99</v>
      </c>
      <c r="AC95" s="25" t="s">
        <v>99</v>
      </c>
      <c r="AD95" s="29"/>
      <c r="AE95" s="12"/>
      <c r="AF95" s="25" t="s">
        <v>99</v>
      </c>
      <c r="AG95" s="29">
        <v>0</v>
      </c>
      <c r="AH95" s="29">
        <v>0</v>
      </c>
      <c r="AI95" s="29">
        <v>0</v>
      </c>
      <c r="AJ95" s="91">
        <f t="shared" si="2"/>
        <v>326.02999999999997</v>
      </c>
      <c r="AK95" s="75">
        <v>44957</v>
      </c>
      <c r="AL95" s="13" t="s">
        <v>1657</v>
      </c>
      <c r="AM95" s="176" t="s">
        <v>1656</v>
      </c>
      <c r="AN95" s="92"/>
      <c r="AO95" s="92" t="s">
        <v>1655</v>
      </c>
      <c r="AP95" s="12"/>
      <c r="AR95" s="20"/>
      <c r="AS95" s="32"/>
    </row>
    <row r="96" spans="1:45" x14ac:dyDescent="0.25">
      <c r="A96" s="73">
        <v>93</v>
      </c>
      <c r="B96" s="26" t="s">
        <v>168</v>
      </c>
      <c r="C96" s="12" t="s">
        <v>100</v>
      </c>
      <c r="D96" s="12" t="s">
        <v>100</v>
      </c>
      <c r="E96" s="26" t="s">
        <v>355</v>
      </c>
      <c r="F96" s="25" t="s">
        <v>99</v>
      </c>
      <c r="G96" s="25" t="s">
        <v>99</v>
      </c>
      <c r="H96" s="25" t="s">
        <v>99</v>
      </c>
      <c r="I96" s="70" t="s">
        <v>379</v>
      </c>
      <c r="J96" s="70" t="s">
        <v>379</v>
      </c>
      <c r="K96" s="25">
        <v>61</v>
      </c>
      <c r="L96" s="29"/>
      <c r="M96" s="79">
        <v>252</v>
      </c>
      <c r="N96" s="29"/>
      <c r="O96" s="29"/>
      <c r="P96" s="29"/>
      <c r="Q96" s="29"/>
      <c r="R96" s="29">
        <f t="shared" si="0"/>
        <v>252</v>
      </c>
      <c r="S96" s="69"/>
      <c r="T96" s="69">
        <v>49.14</v>
      </c>
      <c r="U96" s="12"/>
      <c r="V96" s="69"/>
      <c r="W96" s="69"/>
      <c r="X96" s="12"/>
      <c r="Y96" s="29">
        <f t="shared" si="1"/>
        <v>49.14</v>
      </c>
      <c r="Z96" s="25" t="s">
        <v>99</v>
      </c>
      <c r="AA96" s="25" t="s">
        <v>99</v>
      </c>
      <c r="AB96" s="25" t="s">
        <v>99</v>
      </c>
      <c r="AC96" s="25" t="s">
        <v>99</v>
      </c>
      <c r="AD96" s="29"/>
      <c r="AE96" s="12"/>
      <c r="AF96" s="25" t="s">
        <v>99</v>
      </c>
      <c r="AG96" s="29">
        <v>25.2</v>
      </c>
      <c r="AH96" s="29">
        <v>0</v>
      </c>
      <c r="AI96" s="29">
        <v>0</v>
      </c>
      <c r="AJ96" s="91">
        <f t="shared" si="2"/>
        <v>326.33999999999997</v>
      </c>
      <c r="AK96" s="75">
        <v>44957</v>
      </c>
      <c r="AL96" s="13" t="s">
        <v>1657</v>
      </c>
      <c r="AM96" s="176" t="s">
        <v>1656</v>
      </c>
      <c r="AN96" s="92"/>
      <c r="AO96" s="92" t="s">
        <v>1655</v>
      </c>
      <c r="AP96" s="12"/>
      <c r="AR96" s="20"/>
      <c r="AS96" s="32"/>
    </row>
    <row r="97" spans="1:45" x14ac:dyDescent="0.25">
      <c r="A97" s="73">
        <v>633</v>
      </c>
      <c r="B97" s="26" t="s">
        <v>174</v>
      </c>
      <c r="C97" s="12" t="s">
        <v>100</v>
      </c>
      <c r="D97" s="12" t="s">
        <v>100</v>
      </c>
      <c r="E97" s="26" t="s">
        <v>355</v>
      </c>
      <c r="F97" s="25" t="s">
        <v>99</v>
      </c>
      <c r="G97" s="25" t="s">
        <v>99</v>
      </c>
      <c r="H97" s="25" t="s">
        <v>99</v>
      </c>
      <c r="I97" s="70" t="s">
        <v>380</v>
      </c>
      <c r="J97" s="70" t="s">
        <v>380</v>
      </c>
      <c r="K97" s="25">
        <v>62</v>
      </c>
      <c r="L97" s="29"/>
      <c r="M97" s="79">
        <v>252</v>
      </c>
      <c r="N97" s="29"/>
      <c r="O97" s="29"/>
      <c r="P97" s="29"/>
      <c r="Q97" s="29"/>
      <c r="R97" s="29">
        <f t="shared" si="0"/>
        <v>252</v>
      </c>
      <c r="S97" s="69"/>
      <c r="T97" s="69">
        <v>34.020000000000003</v>
      </c>
      <c r="U97" s="12"/>
      <c r="V97" s="69"/>
      <c r="W97" s="69"/>
      <c r="X97" s="12"/>
      <c r="Y97" s="29">
        <f t="shared" si="1"/>
        <v>34.020000000000003</v>
      </c>
      <c r="Z97" s="25" t="s">
        <v>99</v>
      </c>
      <c r="AA97" s="25" t="s">
        <v>99</v>
      </c>
      <c r="AB97" s="25" t="s">
        <v>99</v>
      </c>
      <c r="AC97" s="25" t="s">
        <v>99</v>
      </c>
      <c r="AD97" s="29"/>
      <c r="AE97" s="12"/>
      <c r="AF97" s="25" t="s">
        <v>99</v>
      </c>
      <c r="AG97" s="29">
        <v>31.5</v>
      </c>
      <c r="AH97" s="29">
        <v>63</v>
      </c>
      <c r="AI97" s="29">
        <v>0</v>
      </c>
      <c r="AJ97" s="91">
        <f t="shared" si="2"/>
        <v>380.52</v>
      </c>
      <c r="AK97" s="75">
        <v>44957</v>
      </c>
      <c r="AL97" s="13" t="s">
        <v>1657</v>
      </c>
      <c r="AM97" s="176" t="s">
        <v>1656</v>
      </c>
      <c r="AN97" s="92"/>
      <c r="AO97" s="92" t="s">
        <v>1655</v>
      </c>
      <c r="AP97" s="12"/>
      <c r="AR97" s="20"/>
      <c r="AS97" s="32"/>
    </row>
    <row r="98" spans="1:45" x14ac:dyDescent="0.25">
      <c r="A98" s="73">
        <v>1080</v>
      </c>
      <c r="B98" s="26" t="s">
        <v>175</v>
      </c>
      <c r="C98" s="12" t="s">
        <v>100</v>
      </c>
      <c r="D98" s="12" t="s">
        <v>100</v>
      </c>
      <c r="E98" s="26" t="s">
        <v>355</v>
      </c>
      <c r="F98" s="25" t="s">
        <v>99</v>
      </c>
      <c r="G98" s="25" t="s">
        <v>99</v>
      </c>
      <c r="H98" s="25" t="s">
        <v>99</v>
      </c>
      <c r="I98" s="70" t="s">
        <v>118</v>
      </c>
      <c r="J98" s="70" t="s">
        <v>118</v>
      </c>
      <c r="K98" s="25">
        <v>63</v>
      </c>
      <c r="L98" s="29"/>
      <c r="M98" s="79">
        <v>378</v>
      </c>
      <c r="N98" s="29"/>
      <c r="O98" s="29"/>
      <c r="P98" s="29"/>
      <c r="Q98" s="29"/>
      <c r="R98" s="29">
        <f t="shared" si="0"/>
        <v>378</v>
      </c>
      <c r="S98" s="69"/>
      <c r="T98" s="69">
        <v>73.709999999999994</v>
      </c>
      <c r="U98" s="12"/>
      <c r="V98" s="69"/>
      <c r="W98" s="69"/>
      <c r="X98" s="12"/>
      <c r="Y98" s="29">
        <f t="shared" si="1"/>
        <v>73.709999999999994</v>
      </c>
      <c r="Z98" s="25" t="s">
        <v>99</v>
      </c>
      <c r="AA98" s="25" t="s">
        <v>99</v>
      </c>
      <c r="AB98" s="25" t="s">
        <v>99</v>
      </c>
      <c r="AC98" s="25" t="s">
        <v>99</v>
      </c>
      <c r="AD98" s="29"/>
      <c r="AE98" s="12"/>
      <c r="AF98" s="25" t="s">
        <v>99</v>
      </c>
      <c r="AG98" s="29">
        <v>37.799999999999997</v>
      </c>
      <c r="AH98" s="29">
        <v>0</v>
      </c>
      <c r="AI98" s="29">
        <v>0</v>
      </c>
      <c r="AJ98" s="91">
        <f t="shared" si="2"/>
        <v>489.51</v>
      </c>
      <c r="AK98" s="75">
        <v>44957</v>
      </c>
      <c r="AL98" s="13" t="s">
        <v>1657</v>
      </c>
      <c r="AM98" s="176" t="s">
        <v>1656</v>
      </c>
      <c r="AN98" s="92"/>
      <c r="AO98" s="92" t="s">
        <v>1655</v>
      </c>
      <c r="AP98" s="12"/>
      <c r="AR98" s="20"/>
      <c r="AS98" s="32"/>
    </row>
    <row r="99" spans="1:45" x14ac:dyDescent="0.25">
      <c r="A99" s="77">
        <v>649</v>
      </c>
      <c r="B99" s="78" t="s">
        <v>176</v>
      </c>
      <c r="C99" s="19" t="s">
        <v>100</v>
      </c>
      <c r="D99" s="19" t="s">
        <v>100</v>
      </c>
      <c r="E99" s="78" t="s">
        <v>355</v>
      </c>
      <c r="F99" s="36" t="s">
        <v>99</v>
      </c>
      <c r="G99" s="36" t="s">
        <v>99</v>
      </c>
      <c r="H99" s="36" t="s">
        <v>99</v>
      </c>
      <c r="I99" s="106" t="s">
        <v>381</v>
      </c>
      <c r="J99" s="106" t="s">
        <v>381</v>
      </c>
      <c r="K99" s="36">
        <v>64</v>
      </c>
      <c r="L99" s="30"/>
      <c r="M99" s="93">
        <v>94.5</v>
      </c>
      <c r="N99" s="30"/>
      <c r="O99" s="30"/>
      <c r="P99" s="30"/>
      <c r="Q99" s="30"/>
      <c r="R99" s="30">
        <f t="shared" si="0"/>
        <v>94.5</v>
      </c>
      <c r="S99" s="94"/>
      <c r="T99" s="94">
        <v>5.68</v>
      </c>
      <c r="U99" s="19"/>
      <c r="V99" s="94"/>
      <c r="W99" s="94"/>
      <c r="X99" s="19"/>
      <c r="Y99" s="30">
        <f t="shared" si="1"/>
        <v>5.68</v>
      </c>
      <c r="Z99" s="36" t="s">
        <v>99</v>
      </c>
      <c r="AA99" s="36" t="s">
        <v>99</v>
      </c>
      <c r="AB99" s="36" t="s">
        <v>99</v>
      </c>
      <c r="AC99" s="36" t="s">
        <v>99</v>
      </c>
      <c r="AD99" s="30"/>
      <c r="AE99" s="19"/>
      <c r="AF99" s="36" t="s">
        <v>99</v>
      </c>
      <c r="AG99" s="30">
        <v>15.739999999999998</v>
      </c>
      <c r="AH99" s="30">
        <v>63</v>
      </c>
      <c r="AI99" s="30">
        <v>0</v>
      </c>
      <c r="AJ99" s="95">
        <f t="shared" si="2"/>
        <v>178.92000000000002</v>
      </c>
      <c r="AK99" s="75">
        <v>44957</v>
      </c>
      <c r="AL99" s="13" t="s">
        <v>1657</v>
      </c>
      <c r="AM99" s="176" t="s">
        <v>1656</v>
      </c>
      <c r="AN99" s="92"/>
      <c r="AO99" s="92" t="s">
        <v>1655</v>
      </c>
      <c r="AP99" s="19"/>
      <c r="AR99" s="20"/>
      <c r="AS99" s="32"/>
    </row>
    <row r="100" spans="1:45" x14ac:dyDescent="0.25">
      <c r="A100" s="99"/>
      <c r="B100" s="100"/>
      <c r="C100" s="58"/>
      <c r="D100" s="58"/>
      <c r="E100" s="100"/>
      <c r="F100" s="60"/>
      <c r="G100" s="60"/>
      <c r="H100" s="60"/>
      <c r="I100" s="107"/>
      <c r="J100" s="107"/>
      <c r="K100" s="60"/>
      <c r="L100" s="63"/>
      <c r="M100" s="101"/>
      <c r="N100" s="63"/>
      <c r="O100" s="63"/>
      <c r="P100" s="63"/>
      <c r="Q100" s="63"/>
      <c r="R100" s="63"/>
      <c r="S100" s="102"/>
      <c r="T100" s="102"/>
      <c r="U100" s="58"/>
      <c r="V100" s="102"/>
      <c r="W100" s="102"/>
      <c r="X100" s="58"/>
      <c r="Y100" s="63"/>
      <c r="Z100" s="60"/>
      <c r="AA100" s="60"/>
      <c r="AB100" s="60"/>
      <c r="AC100" s="60"/>
      <c r="AD100" s="63"/>
      <c r="AE100" s="58"/>
      <c r="AF100" s="60"/>
      <c r="AG100" s="63"/>
      <c r="AH100" s="63"/>
      <c r="AI100" s="63"/>
      <c r="AJ100" s="65"/>
      <c r="AK100" s="58"/>
      <c r="AL100" s="58"/>
      <c r="AM100" s="58"/>
      <c r="AN100" s="58"/>
      <c r="AO100" s="58"/>
      <c r="AP100" s="58"/>
      <c r="AR100" s="20"/>
      <c r="AS100" s="32"/>
    </row>
    <row r="101" spans="1:45" x14ac:dyDescent="0.25">
      <c r="A101" s="8" t="s">
        <v>126</v>
      </c>
    </row>
    <row r="102" spans="1:45" x14ac:dyDescent="0.25">
      <c r="A102" s="10" t="s">
        <v>533</v>
      </c>
    </row>
    <row r="103" spans="1:45" x14ac:dyDescent="0.25">
      <c r="A103" s="8" t="s">
        <v>12</v>
      </c>
    </row>
    <row r="104" spans="1:45" ht="16.5" thickBot="1" x14ac:dyDescent="0.3"/>
    <row r="105" spans="1:45" s="11" customFormat="1" ht="63" customHeight="1" x14ac:dyDescent="0.25">
      <c r="A105" s="81" t="s">
        <v>80</v>
      </c>
      <c r="B105" s="82" t="s">
        <v>35</v>
      </c>
      <c r="C105" s="81" t="s">
        <v>47</v>
      </c>
      <c r="D105" s="81" t="s">
        <v>56</v>
      </c>
      <c r="E105" s="81" t="s">
        <v>40</v>
      </c>
      <c r="F105" s="18" t="s">
        <v>58</v>
      </c>
      <c r="G105" s="18" t="s">
        <v>59</v>
      </c>
      <c r="H105" s="18" t="s">
        <v>62</v>
      </c>
      <c r="I105" s="18" t="s">
        <v>78</v>
      </c>
      <c r="J105" s="18" t="s">
        <v>79</v>
      </c>
      <c r="K105" s="18" t="s">
        <v>30</v>
      </c>
      <c r="L105" s="83" t="s">
        <v>36</v>
      </c>
      <c r="M105" s="84" t="s">
        <v>10</v>
      </c>
      <c r="N105" s="84" t="s">
        <v>7</v>
      </c>
      <c r="O105" s="85" t="s">
        <v>0</v>
      </c>
      <c r="P105" s="85" t="s">
        <v>1</v>
      </c>
      <c r="Q105" s="85" t="s">
        <v>2</v>
      </c>
      <c r="R105" s="86" t="s">
        <v>3</v>
      </c>
      <c r="S105" s="87" t="s">
        <v>11</v>
      </c>
      <c r="T105" s="28" t="s">
        <v>9</v>
      </c>
      <c r="U105" s="28" t="s">
        <v>8</v>
      </c>
      <c r="V105" s="28" t="s">
        <v>4</v>
      </c>
      <c r="W105" s="28" t="s">
        <v>5</v>
      </c>
      <c r="X105" s="28" t="s">
        <v>6</v>
      </c>
      <c r="Y105" s="88" t="s">
        <v>3</v>
      </c>
      <c r="Z105" s="31" t="s">
        <v>60</v>
      </c>
      <c r="AA105" s="31" t="s">
        <v>61</v>
      </c>
      <c r="AB105" s="31" t="s">
        <v>63</v>
      </c>
      <c r="AC105" s="31" t="s">
        <v>70</v>
      </c>
      <c r="AD105" s="31" t="s">
        <v>71</v>
      </c>
      <c r="AE105" s="31" t="s">
        <v>72</v>
      </c>
      <c r="AF105" s="31" t="s">
        <v>73</v>
      </c>
      <c r="AG105" s="31" t="s">
        <v>57</v>
      </c>
      <c r="AH105" s="31" t="s">
        <v>55</v>
      </c>
      <c r="AI105" s="89" t="s">
        <v>441</v>
      </c>
      <c r="AJ105" s="90" t="s">
        <v>44</v>
      </c>
      <c r="AK105" s="31" t="s">
        <v>82</v>
      </c>
      <c r="AL105" s="31" t="s">
        <v>85</v>
      </c>
      <c r="AM105" s="31" t="s">
        <v>92</v>
      </c>
      <c r="AN105" s="31" t="s">
        <v>94</v>
      </c>
      <c r="AO105" s="31" t="s">
        <v>93</v>
      </c>
      <c r="AP105" s="31" t="s">
        <v>95</v>
      </c>
    </row>
    <row r="106" spans="1:45" x14ac:dyDescent="0.25">
      <c r="A106" s="73">
        <v>965</v>
      </c>
      <c r="B106" s="26" t="s">
        <v>177</v>
      </c>
      <c r="C106" s="12" t="s">
        <v>100</v>
      </c>
      <c r="D106" s="12" t="s">
        <v>100</v>
      </c>
      <c r="E106" s="12" t="s">
        <v>98</v>
      </c>
      <c r="F106" s="25" t="s">
        <v>99</v>
      </c>
      <c r="G106" s="25" t="s">
        <v>99</v>
      </c>
      <c r="H106" s="25" t="s">
        <v>99</v>
      </c>
      <c r="I106" s="70" t="s">
        <v>358</v>
      </c>
      <c r="J106" s="70" t="s">
        <v>358</v>
      </c>
      <c r="K106" s="25">
        <v>65</v>
      </c>
      <c r="L106" s="29"/>
      <c r="M106" s="79"/>
      <c r="N106" s="29"/>
      <c r="O106" s="29"/>
      <c r="P106" s="29"/>
      <c r="Q106" s="29"/>
      <c r="R106" s="29">
        <f t="shared" si="0"/>
        <v>0</v>
      </c>
      <c r="S106" s="69"/>
      <c r="T106" s="69"/>
      <c r="U106" s="12"/>
      <c r="V106" s="69"/>
      <c r="W106" s="69"/>
      <c r="X106" s="12"/>
      <c r="Y106" s="29">
        <f t="shared" si="1"/>
        <v>0</v>
      </c>
      <c r="Z106" s="25" t="s">
        <v>99</v>
      </c>
      <c r="AA106" s="25" t="s">
        <v>99</v>
      </c>
      <c r="AB106" s="25" t="s">
        <v>99</v>
      </c>
      <c r="AC106" s="25" t="s">
        <v>99</v>
      </c>
      <c r="AD106" s="29"/>
      <c r="AE106" s="12"/>
      <c r="AF106" s="25" t="s">
        <v>99</v>
      </c>
      <c r="AG106" s="29">
        <v>10.28</v>
      </c>
      <c r="AH106" s="29">
        <v>102.78</v>
      </c>
      <c r="AI106" s="29">
        <v>0</v>
      </c>
      <c r="AJ106" s="91">
        <f t="shared" si="2"/>
        <v>113.06</v>
      </c>
      <c r="AK106" s="75">
        <v>44957</v>
      </c>
      <c r="AL106" s="13" t="s">
        <v>1657</v>
      </c>
      <c r="AM106" s="176" t="s">
        <v>1656</v>
      </c>
      <c r="AN106" s="92"/>
      <c r="AO106" s="92" t="s">
        <v>1655</v>
      </c>
      <c r="AP106" s="12"/>
      <c r="AR106" s="20"/>
      <c r="AS106" s="32"/>
    </row>
    <row r="107" spans="1:45" x14ac:dyDescent="0.25">
      <c r="A107" s="73">
        <v>2</v>
      </c>
      <c r="B107" s="26" t="s">
        <v>178</v>
      </c>
      <c r="C107" s="12" t="s">
        <v>100</v>
      </c>
      <c r="D107" s="12" t="s">
        <v>100</v>
      </c>
      <c r="E107" s="12" t="s">
        <v>98</v>
      </c>
      <c r="F107" s="25" t="s">
        <v>99</v>
      </c>
      <c r="G107" s="25" t="s">
        <v>99</v>
      </c>
      <c r="H107" s="25" t="s">
        <v>99</v>
      </c>
      <c r="I107" s="70" t="s">
        <v>382</v>
      </c>
      <c r="J107" s="70" t="s">
        <v>382</v>
      </c>
      <c r="K107" s="25">
        <v>66</v>
      </c>
      <c r="L107" s="29"/>
      <c r="M107" s="79">
        <v>616.67999999999995</v>
      </c>
      <c r="N107" s="29"/>
      <c r="O107" s="29"/>
      <c r="P107" s="29"/>
      <c r="Q107" s="29"/>
      <c r="R107" s="29">
        <f t="shared" ref="R107:R212" si="3">SUM(L107:Q107)</f>
        <v>616.67999999999995</v>
      </c>
      <c r="S107" s="69"/>
      <c r="T107" s="69">
        <v>120.26</v>
      </c>
      <c r="U107" s="12"/>
      <c r="V107" s="69"/>
      <c r="W107" s="69"/>
      <c r="X107" s="12"/>
      <c r="Y107" s="29">
        <f t="shared" ref="Y107:Y212" si="4">SUM(S107:X107)</f>
        <v>120.26</v>
      </c>
      <c r="Z107" s="25" t="s">
        <v>99</v>
      </c>
      <c r="AA107" s="25" t="s">
        <v>99</v>
      </c>
      <c r="AB107" s="25" t="s">
        <v>99</v>
      </c>
      <c r="AC107" s="25" t="s">
        <v>99</v>
      </c>
      <c r="AD107" s="29"/>
      <c r="AE107" s="12"/>
      <c r="AF107" s="25" t="s">
        <v>99</v>
      </c>
      <c r="AG107" s="29">
        <v>66.8</v>
      </c>
      <c r="AH107" s="29">
        <v>51.39</v>
      </c>
      <c r="AI107" s="29">
        <v>0</v>
      </c>
      <c r="AJ107" s="91">
        <f t="shared" ref="AJ107:AJ212" si="5">R107+Y107+AD107+AG107+AH107+AI107</f>
        <v>855.12999999999988</v>
      </c>
      <c r="AK107" s="75">
        <v>44957</v>
      </c>
      <c r="AL107" s="13" t="s">
        <v>1657</v>
      </c>
      <c r="AM107" s="176" t="s">
        <v>1656</v>
      </c>
      <c r="AN107" s="92"/>
      <c r="AO107" s="92" t="s">
        <v>1655</v>
      </c>
      <c r="AP107" s="12"/>
      <c r="AR107" s="20"/>
      <c r="AS107" s="32"/>
    </row>
    <row r="108" spans="1:45" x14ac:dyDescent="0.25">
      <c r="A108" s="73">
        <v>108</v>
      </c>
      <c r="B108" s="26" t="s">
        <v>179</v>
      </c>
      <c r="C108" s="12" t="s">
        <v>100</v>
      </c>
      <c r="D108" s="12" t="s">
        <v>100</v>
      </c>
      <c r="E108" s="12" t="s">
        <v>98</v>
      </c>
      <c r="F108" s="25" t="s">
        <v>99</v>
      </c>
      <c r="G108" s="25" t="s">
        <v>99</v>
      </c>
      <c r="H108" s="25" t="s">
        <v>99</v>
      </c>
      <c r="I108" s="70" t="s">
        <v>383</v>
      </c>
      <c r="J108" s="70" t="s">
        <v>383</v>
      </c>
      <c r="K108" s="25">
        <v>67</v>
      </c>
      <c r="L108" s="29"/>
      <c r="M108" s="79">
        <v>565.29</v>
      </c>
      <c r="N108" s="29"/>
      <c r="O108" s="29"/>
      <c r="P108" s="29"/>
      <c r="Q108" s="29"/>
      <c r="R108" s="29">
        <f t="shared" si="3"/>
        <v>565.29</v>
      </c>
      <c r="S108" s="69"/>
      <c r="T108" s="69">
        <v>101.76</v>
      </c>
      <c r="U108" s="12"/>
      <c r="V108" s="69"/>
      <c r="W108" s="69"/>
      <c r="X108" s="12"/>
      <c r="Y108" s="29">
        <f t="shared" si="4"/>
        <v>101.76</v>
      </c>
      <c r="Z108" s="25" t="s">
        <v>99</v>
      </c>
      <c r="AA108" s="25" t="s">
        <v>99</v>
      </c>
      <c r="AB108" s="25" t="s">
        <v>99</v>
      </c>
      <c r="AC108" s="25" t="s">
        <v>99</v>
      </c>
      <c r="AD108" s="29"/>
      <c r="AE108" s="12"/>
      <c r="AF108" s="25" t="s">
        <v>99</v>
      </c>
      <c r="AG108" s="29">
        <v>61.66</v>
      </c>
      <c r="AH108" s="29">
        <v>51.39</v>
      </c>
      <c r="AI108" s="29">
        <v>0</v>
      </c>
      <c r="AJ108" s="91">
        <f t="shared" si="5"/>
        <v>780.09999999999991</v>
      </c>
      <c r="AK108" s="75">
        <v>44957</v>
      </c>
      <c r="AL108" s="13" t="s">
        <v>1657</v>
      </c>
      <c r="AM108" s="176" t="s">
        <v>1656</v>
      </c>
      <c r="AN108" s="92"/>
      <c r="AO108" s="92" t="s">
        <v>1655</v>
      </c>
      <c r="AP108" s="12"/>
      <c r="AR108" s="20"/>
      <c r="AS108" s="32"/>
    </row>
    <row r="109" spans="1:45" x14ac:dyDescent="0.25">
      <c r="A109" s="73">
        <v>214</v>
      </c>
      <c r="B109" s="26" t="s">
        <v>180</v>
      </c>
      <c r="C109" s="12" t="s">
        <v>100</v>
      </c>
      <c r="D109" s="12" t="s">
        <v>100</v>
      </c>
      <c r="E109" s="12" t="s">
        <v>98</v>
      </c>
      <c r="F109" s="25" t="s">
        <v>99</v>
      </c>
      <c r="G109" s="25" t="s">
        <v>99</v>
      </c>
      <c r="H109" s="25" t="s">
        <v>99</v>
      </c>
      <c r="I109" s="70" t="s">
        <v>384</v>
      </c>
      <c r="J109" s="70" t="s">
        <v>384</v>
      </c>
      <c r="K109" s="25">
        <v>68</v>
      </c>
      <c r="L109" s="29"/>
      <c r="M109" s="79">
        <v>154.16999999999999</v>
      </c>
      <c r="N109" s="29"/>
      <c r="O109" s="29"/>
      <c r="P109" s="29"/>
      <c r="Q109" s="29"/>
      <c r="R109" s="29">
        <f t="shared" si="3"/>
        <v>154.16999999999999</v>
      </c>
      <c r="S109" s="69"/>
      <c r="T109" s="69">
        <v>9.25</v>
      </c>
      <c r="U109" s="12"/>
      <c r="V109" s="69"/>
      <c r="W109" s="69"/>
      <c r="X109" s="12"/>
      <c r="Y109" s="29">
        <f t="shared" si="4"/>
        <v>9.25</v>
      </c>
      <c r="Z109" s="25" t="s">
        <v>99</v>
      </c>
      <c r="AA109" s="25" t="s">
        <v>99</v>
      </c>
      <c r="AB109" s="25" t="s">
        <v>99</v>
      </c>
      <c r="AC109" s="25" t="s">
        <v>99</v>
      </c>
      <c r="AD109" s="29"/>
      <c r="AE109" s="12"/>
      <c r="AF109" s="25" t="s">
        <v>99</v>
      </c>
      <c r="AG109" s="29">
        <v>20.56</v>
      </c>
      <c r="AH109" s="29">
        <v>51.39</v>
      </c>
      <c r="AI109" s="29">
        <v>0</v>
      </c>
      <c r="AJ109" s="91">
        <f t="shared" si="5"/>
        <v>235.37</v>
      </c>
      <c r="AK109" s="75">
        <v>44957</v>
      </c>
      <c r="AL109" s="13" t="s">
        <v>1657</v>
      </c>
      <c r="AM109" s="176" t="s">
        <v>1656</v>
      </c>
      <c r="AN109" s="92"/>
      <c r="AO109" s="92" t="s">
        <v>1655</v>
      </c>
      <c r="AP109" s="12"/>
      <c r="AR109" s="20"/>
      <c r="AS109" s="32"/>
    </row>
    <row r="110" spans="1:45" x14ac:dyDescent="0.25">
      <c r="A110" s="73">
        <v>875</v>
      </c>
      <c r="B110" s="26" t="s">
        <v>181</v>
      </c>
      <c r="C110" s="12" t="s">
        <v>100</v>
      </c>
      <c r="D110" s="12" t="s">
        <v>100</v>
      </c>
      <c r="E110" s="12" t="s">
        <v>98</v>
      </c>
      <c r="F110" s="25" t="s">
        <v>99</v>
      </c>
      <c r="G110" s="25" t="s">
        <v>99</v>
      </c>
      <c r="H110" s="25" t="s">
        <v>99</v>
      </c>
      <c r="I110" s="70" t="s">
        <v>385</v>
      </c>
      <c r="J110" s="70" t="s">
        <v>385</v>
      </c>
      <c r="K110" s="25">
        <v>69</v>
      </c>
      <c r="L110" s="29"/>
      <c r="M110" s="79"/>
      <c r="N110" s="29"/>
      <c r="O110" s="29"/>
      <c r="P110" s="29">
        <v>565.29</v>
      </c>
      <c r="Q110" s="29">
        <v>616.67999999999995</v>
      </c>
      <c r="R110" s="29">
        <f t="shared" si="3"/>
        <v>1181.9699999999998</v>
      </c>
      <c r="S110" s="69"/>
      <c r="T110" s="69"/>
      <c r="U110" s="12"/>
      <c r="V110" s="69"/>
      <c r="W110" s="69">
        <v>729.23</v>
      </c>
      <c r="X110" s="12">
        <v>1008.28</v>
      </c>
      <c r="Y110" s="29">
        <f t="shared" si="4"/>
        <v>1737.51</v>
      </c>
      <c r="Z110" s="25" t="s">
        <v>99</v>
      </c>
      <c r="AA110" s="25" t="s">
        <v>99</v>
      </c>
      <c r="AB110" s="25" t="s">
        <v>99</v>
      </c>
      <c r="AC110" s="25" t="s">
        <v>99</v>
      </c>
      <c r="AD110" s="29"/>
      <c r="AE110" s="12"/>
      <c r="AF110" s="25" t="s">
        <v>99</v>
      </c>
      <c r="AG110" s="29">
        <v>118.17999999999999</v>
      </c>
      <c r="AH110" s="29">
        <v>0</v>
      </c>
      <c r="AI110" s="29">
        <v>0</v>
      </c>
      <c r="AJ110" s="91">
        <f t="shared" si="5"/>
        <v>3037.6599999999994</v>
      </c>
      <c r="AK110" s="75">
        <v>44957</v>
      </c>
      <c r="AL110" s="13" t="s">
        <v>1657</v>
      </c>
      <c r="AM110" s="176" t="s">
        <v>1656</v>
      </c>
      <c r="AN110" s="92"/>
      <c r="AO110" s="92" t="s">
        <v>1655</v>
      </c>
      <c r="AP110" s="12"/>
      <c r="AR110" s="20"/>
      <c r="AS110" s="32"/>
    </row>
    <row r="111" spans="1:45" x14ac:dyDescent="0.25">
      <c r="A111" s="73">
        <v>1615</v>
      </c>
      <c r="B111" s="26" t="s">
        <v>182</v>
      </c>
      <c r="C111" s="12" t="s">
        <v>100</v>
      </c>
      <c r="D111" s="12" t="s">
        <v>100</v>
      </c>
      <c r="E111" s="26" t="s">
        <v>101</v>
      </c>
      <c r="F111" s="25" t="s">
        <v>99</v>
      </c>
      <c r="G111" s="25" t="s">
        <v>99</v>
      </c>
      <c r="H111" s="25" t="s">
        <v>99</v>
      </c>
      <c r="I111" s="70" t="s">
        <v>386</v>
      </c>
      <c r="J111" s="70" t="s">
        <v>386</v>
      </c>
      <c r="K111" s="25">
        <v>70</v>
      </c>
      <c r="L111" s="29"/>
      <c r="M111" s="79">
        <v>146.84</v>
      </c>
      <c r="N111" s="29"/>
      <c r="O111" s="29"/>
      <c r="P111" s="29"/>
      <c r="Q111" s="29"/>
      <c r="R111" s="29">
        <f t="shared" si="3"/>
        <v>146.84</v>
      </c>
      <c r="S111" s="69"/>
      <c r="T111" s="69">
        <v>6.61</v>
      </c>
      <c r="U111" s="12"/>
      <c r="V111" s="69"/>
      <c r="W111" s="69"/>
      <c r="X111" s="12"/>
      <c r="Y111" s="29">
        <f t="shared" si="4"/>
        <v>6.61</v>
      </c>
      <c r="Z111" s="25" t="s">
        <v>99</v>
      </c>
      <c r="AA111" s="25" t="s">
        <v>99</v>
      </c>
      <c r="AB111" s="25" t="s">
        <v>99</v>
      </c>
      <c r="AC111" s="25" t="s">
        <v>99</v>
      </c>
      <c r="AD111" s="29"/>
      <c r="AE111" s="12"/>
      <c r="AF111" s="25" t="s">
        <v>99</v>
      </c>
      <c r="AG111" s="29">
        <v>22.02</v>
      </c>
      <c r="AH111" s="29">
        <v>73.42</v>
      </c>
      <c r="AI111" s="29">
        <v>0</v>
      </c>
      <c r="AJ111" s="91">
        <f t="shared" si="5"/>
        <v>248.89000000000004</v>
      </c>
      <c r="AK111" s="75">
        <v>44957</v>
      </c>
      <c r="AL111" s="13" t="s">
        <v>1657</v>
      </c>
      <c r="AM111" s="176" t="s">
        <v>1656</v>
      </c>
      <c r="AN111" s="92"/>
      <c r="AO111" s="92" t="s">
        <v>1655</v>
      </c>
      <c r="AP111" s="12"/>
      <c r="AR111" s="20"/>
      <c r="AS111" s="32"/>
    </row>
    <row r="112" spans="1:45" x14ac:dyDescent="0.25">
      <c r="A112" s="77">
        <v>38</v>
      </c>
      <c r="B112" s="78" t="s">
        <v>183</v>
      </c>
      <c r="C112" s="19" t="s">
        <v>100</v>
      </c>
      <c r="D112" s="19" t="s">
        <v>100</v>
      </c>
      <c r="E112" s="78" t="s">
        <v>355</v>
      </c>
      <c r="F112" s="36" t="s">
        <v>99</v>
      </c>
      <c r="G112" s="36" t="s">
        <v>99</v>
      </c>
      <c r="H112" s="36" t="s">
        <v>99</v>
      </c>
      <c r="I112" s="106" t="s">
        <v>387</v>
      </c>
      <c r="J112" s="106" t="s">
        <v>387</v>
      </c>
      <c r="K112" s="36">
        <v>71</v>
      </c>
      <c r="L112" s="30"/>
      <c r="M112" s="93">
        <v>31.5</v>
      </c>
      <c r="N112" s="30">
        <v>283.5</v>
      </c>
      <c r="O112" s="30"/>
      <c r="P112" s="30"/>
      <c r="Q112" s="30"/>
      <c r="R112" s="30">
        <f t="shared" si="3"/>
        <v>315</v>
      </c>
      <c r="S112" s="94"/>
      <c r="T112" s="94">
        <v>11.34</v>
      </c>
      <c r="U112" s="19">
        <v>144.58000000000001</v>
      </c>
      <c r="V112" s="94"/>
      <c r="W112" s="94"/>
      <c r="X112" s="19"/>
      <c r="Y112" s="30">
        <f t="shared" si="4"/>
        <v>155.92000000000002</v>
      </c>
      <c r="Z112" s="36" t="s">
        <v>99</v>
      </c>
      <c r="AA112" s="36" t="s">
        <v>99</v>
      </c>
      <c r="AB112" s="36" t="s">
        <v>99</v>
      </c>
      <c r="AC112" s="36" t="s">
        <v>99</v>
      </c>
      <c r="AD112" s="30"/>
      <c r="AE112" s="19"/>
      <c r="AF112" s="36" t="s">
        <v>99</v>
      </c>
      <c r="AG112" s="30">
        <v>31.5</v>
      </c>
      <c r="AH112" s="30">
        <v>0</v>
      </c>
      <c r="AI112" s="30">
        <v>0</v>
      </c>
      <c r="AJ112" s="95">
        <f t="shared" si="5"/>
        <v>502.42</v>
      </c>
      <c r="AK112" s="75">
        <v>44957</v>
      </c>
      <c r="AL112" s="13" t="s">
        <v>1657</v>
      </c>
      <c r="AM112" s="176" t="s">
        <v>1656</v>
      </c>
      <c r="AN112" s="92"/>
      <c r="AO112" s="92" t="s">
        <v>1655</v>
      </c>
      <c r="AP112" s="19"/>
      <c r="AR112" s="20"/>
      <c r="AS112" s="32"/>
    </row>
    <row r="113" spans="1:45" x14ac:dyDescent="0.25">
      <c r="A113" s="99"/>
      <c r="B113" s="100"/>
      <c r="C113" s="58"/>
      <c r="D113" s="58"/>
      <c r="E113" s="100"/>
      <c r="F113" s="60"/>
      <c r="G113" s="60"/>
      <c r="H113" s="60"/>
      <c r="I113" s="107"/>
      <c r="J113" s="107"/>
      <c r="K113" s="60"/>
      <c r="L113" s="63"/>
      <c r="M113" s="101"/>
      <c r="N113" s="63"/>
      <c r="O113" s="63"/>
      <c r="P113" s="63"/>
      <c r="Q113" s="63"/>
      <c r="R113" s="63"/>
      <c r="S113" s="102"/>
      <c r="T113" s="102"/>
      <c r="U113" s="58"/>
      <c r="V113" s="102"/>
      <c r="W113" s="102"/>
      <c r="X113" s="58"/>
      <c r="Y113" s="63"/>
      <c r="Z113" s="60"/>
      <c r="AA113" s="60"/>
      <c r="AB113" s="60"/>
      <c r="AC113" s="60"/>
      <c r="AD113" s="63"/>
      <c r="AE113" s="58"/>
      <c r="AF113" s="60"/>
      <c r="AG113" s="63"/>
      <c r="AH113" s="63"/>
      <c r="AI113" s="63"/>
      <c r="AJ113" s="65"/>
      <c r="AK113" s="58"/>
      <c r="AL113" s="58"/>
      <c r="AM113" s="58"/>
      <c r="AN113" s="58"/>
      <c r="AO113" s="58"/>
      <c r="AP113" s="58"/>
      <c r="AR113" s="20"/>
      <c r="AS113" s="32"/>
    </row>
    <row r="114" spans="1:45" x14ac:dyDescent="0.25">
      <c r="A114" s="8" t="s">
        <v>126</v>
      </c>
    </row>
    <row r="115" spans="1:45" x14ac:dyDescent="0.25">
      <c r="A115" s="10" t="s">
        <v>534</v>
      </c>
    </row>
    <row r="116" spans="1:45" x14ac:dyDescent="0.25">
      <c r="A116" s="8" t="s">
        <v>12</v>
      </c>
    </row>
    <row r="117" spans="1:45" ht="16.5" thickBot="1" x14ac:dyDescent="0.3"/>
    <row r="118" spans="1:45" s="11" customFormat="1" ht="63" customHeight="1" x14ac:dyDescent="0.25">
      <c r="A118" s="81" t="s">
        <v>80</v>
      </c>
      <c r="B118" s="82" t="s">
        <v>35</v>
      </c>
      <c r="C118" s="81" t="s">
        <v>47</v>
      </c>
      <c r="D118" s="81" t="s">
        <v>56</v>
      </c>
      <c r="E118" s="81" t="s">
        <v>40</v>
      </c>
      <c r="F118" s="18" t="s">
        <v>58</v>
      </c>
      <c r="G118" s="18" t="s">
        <v>59</v>
      </c>
      <c r="H118" s="18" t="s">
        <v>62</v>
      </c>
      <c r="I118" s="18" t="s">
        <v>78</v>
      </c>
      <c r="J118" s="18" t="s">
        <v>79</v>
      </c>
      <c r="K118" s="18" t="s">
        <v>30</v>
      </c>
      <c r="L118" s="83" t="s">
        <v>36</v>
      </c>
      <c r="M118" s="84" t="s">
        <v>10</v>
      </c>
      <c r="N118" s="84" t="s">
        <v>7</v>
      </c>
      <c r="O118" s="85" t="s">
        <v>0</v>
      </c>
      <c r="P118" s="85" t="s">
        <v>1</v>
      </c>
      <c r="Q118" s="85" t="s">
        <v>2</v>
      </c>
      <c r="R118" s="86" t="s">
        <v>3</v>
      </c>
      <c r="S118" s="87" t="s">
        <v>11</v>
      </c>
      <c r="T118" s="28" t="s">
        <v>9</v>
      </c>
      <c r="U118" s="28" t="s">
        <v>8</v>
      </c>
      <c r="V118" s="28" t="s">
        <v>4</v>
      </c>
      <c r="W118" s="28" t="s">
        <v>5</v>
      </c>
      <c r="X118" s="28" t="s">
        <v>6</v>
      </c>
      <c r="Y118" s="88" t="s">
        <v>3</v>
      </c>
      <c r="Z118" s="31" t="s">
        <v>60</v>
      </c>
      <c r="AA118" s="31" t="s">
        <v>61</v>
      </c>
      <c r="AB118" s="31" t="s">
        <v>63</v>
      </c>
      <c r="AC118" s="31" t="s">
        <v>70</v>
      </c>
      <c r="AD118" s="31" t="s">
        <v>71</v>
      </c>
      <c r="AE118" s="31" t="s">
        <v>72</v>
      </c>
      <c r="AF118" s="31" t="s">
        <v>73</v>
      </c>
      <c r="AG118" s="31" t="s">
        <v>57</v>
      </c>
      <c r="AH118" s="31" t="s">
        <v>55</v>
      </c>
      <c r="AI118" s="89" t="s">
        <v>441</v>
      </c>
      <c r="AJ118" s="90" t="s">
        <v>44</v>
      </c>
      <c r="AK118" s="31" t="s">
        <v>82</v>
      </c>
      <c r="AL118" s="31" t="s">
        <v>85</v>
      </c>
      <c r="AM118" s="31" t="s">
        <v>92</v>
      </c>
      <c r="AN118" s="31" t="s">
        <v>94</v>
      </c>
      <c r="AO118" s="31" t="s">
        <v>93</v>
      </c>
      <c r="AP118" s="31" t="s">
        <v>95</v>
      </c>
    </row>
    <row r="119" spans="1:45" x14ac:dyDescent="0.25">
      <c r="A119" s="73">
        <v>338</v>
      </c>
      <c r="B119" s="26" t="s">
        <v>184</v>
      </c>
      <c r="C119" s="12" t="s">
        <v>100</v>
      </c>
      <c r="D119" s="12" t="s">
        <v>100</v>
      </c>
      <c r="E119" s="12" t="s">
        <v>98</v>
      </c>
      <c r="F119" s="25" t="s">
        <v>99</v>
      </c>
      <c r="G119" s="25" t="s">
        <v>99</v>
      </c>
      <c r="H119" s="25" t="s">
        <v>99</v>
      </c>
      <c r="I119" s="70" t="s">
        <v>361</v>
      </c>
      <c r="J119" s="70" t="s">
        <v>361</v>
      </c>
      <c r="K119" s="25">
        <v>72</v>
      </c>
      <c r="L119" s="29"/>
      <c r="M119" s="79"/>
      <c r="N119" s="29"/>
      <c r="O119" s="29"/>
      <c r="P119" s="29"/>
      <c r="Q119" s="29"/>
      <c r="R119" s="29">
        <f t="shared" si="3"/>
        <v>0</v>
      </c>
      <c r="S119" s="69"/>
      <c r="T119" s="69"/>
      <c r="U119" s="12"/>
      <c r="V119" s="69"/>
      <c r="W119" s="69"/>
      <c r="X119" s="12"/>
      <c r="Y119" s="29">
        <f t="shared" si="4"/>
        <v>0</v>
      </c>
      <c r="Z119" s="25" t="s">
        <v>99</v>
      </c>
      <c r="AA119" s="25" t="s">
        <v>99</v>
      </c>
      <c r="AB119" s="25" t="s">
        <v>99</v>
      </c>
      <c r="AC119" s="25" t="s">
        <v>99</v>
      </c>
      <c r="AD119" s="29"/>
      <c r="AE119" s="12"/>
      <c r="AF119" s="25" t="s">
        <v>99</v>
      </c>
      <c r="AG119" s="29">
        <v>30.830000000000002</v>
      </c>
      <c r="AH119" s="29">
        <v>308.33999999999997</v>
      </c>
      <c r="AI119" s="29">
        <v>0</v>
      </c>
      <c r="AJ119" s="91">
        <f t="shared" si="5"/>
        <v>339.16999999999996</v>
      </c>
      <c r="AK119" s="75">
        <v>44957</v>
      </c>
      <c r="AL119" s="13" t="s">
        <v>1657</v>
      </c>
      <c r="AM119" s="176" t="s">
        <v>1656</v>
      </c>
      <c r="AN119" s="92"/>
      <c r="AO119" s="92" t="s">
        <v>1655</v>
      </c>
      <c r="AP119" s="12"/>
      <c r="AR119" s="20"/>
      <c r="AS119" s="32"/>
    </row>
    <row r="120" spans="1:45" x14ac:dyDescent="0.25">
      <c r="A120" s="73">
        <v>638</v>
      </c>
      <c r="B120" s="26" t="s">
        <v>185</v>
      </c>
      <c r="C120" s="12" t="s">
        <v>100</v>
      </c>
      <c r="D120" s="12" t="s">
        <v>100</v>
      </c>
      <c r="E120" s="12" t="s">
        <v>98</v>
      </c>
      <c r="F120" s="25" t="s">
        <v>99</v>
      </c>
      <c r="G120" s="25" t="s">
        <v>99</v>
      </c>
      <c r="H120" s="25" t="s">
        <v>99</v>
      </c>
      <c r="I120" s="70" t="s">
        <v>388</v>
      </c>
      <c r="J120" s="70" t="s">
        <v>388</v>
      </c>
      <c r="K120" s="25">
        <v>73</v>
      </c>
      <c r="L120" s="29"/>
      <c r="M120" s="79">
        <v>102.78</v>
      </c>
      <c r="N120" s="29"/>
      <c r="O120" s="29"/>
      <c r="P120" s="29"/>
      <c r="Q120" s="29"/>
      <c r="R120" s="29">
        <f t="shared" si="3"/>
        <v>102.78</v>
      </c>
      <c r="S120" s="69"/>
      <c r="T120" s="69">
        <v>4.62</v>
      </c>
      <c r="U120" s="12"/>
      <c r="V120" s="69"/>
      <c r="W120" s="69"/>
      <c r="X120" s="12"/>
      <c r="Y120" s="29">
        <f t="shared" si="4"/>
        <v>4.62</v>
      </c>
      <c r="Z120" s="25" t="s">
        <v>99</v>
      </c>
      <c r="AA120" s="25" t="s">
        <v>99</v>
      </c>
      <c r="AB120" s="25" t="s">
        <v>99</v>
      </c>
      <c r="AC120" s="25" t="s">
        <v>99</v>
      </c>
      <c r="AD120" s="29"/>
      <c r="AE120" s="12"/>
      <c r="AF120" s="25" t="s">
        <v>99</v>
      </c>
      <c r="AG120" s="29">
        <v>15.419999999999998</v>
      </c>
      <c r="AH120" s="29">
        <v>51.39</v>
      </c>
      <c r="AI120" s="29">
        <v>0</v>
      </c>
      <c r="AJ120" s="91">
        <f t="shared" si="5"/>
        <v>174.21</v>
      </c>
      <c r="AK120" s="75">
        <v>44957</v>
      </c>
      <c r="AL120" s="13" t="s">
        <v>1657</v>
      </c>
      <c r="AM120" s="176" t="s">
        <v>1656</v>
      </c>
      <c r="AN120" s="92"/>
      <c r="AO120" s="92" t="s">
        <v>1655</v>
      </c>
      <c r="AP120" s="12"/>
      <c r="AR120" s="20"/>
      <c r="AS120" s="32"/>
    </row>
    <row r="121" spans="1:45" x14ac:dyDescent="0.25">
      <c r="A121" s="73">
        <v>581</v>
      </c>
      <c r="B121" s="26" t="s">
        <v>186</v>
      </c>
      <c r="C121" s="12" t="s">
        <v>100</v>
      </c>
      <c r="D121" s="12" t="s">
        <v>100</v>
      </c>
      <c r="E121" s="12" t="s">
        <v>98</v>
      </c>
      <c r="F121" s="25" t="s">
        <v>99</v>
      </c>
      <c r="G121" s="25" t="s">
        <v>99</v>
      </c>
      <c r="H121" s="25" t="s">
        <v>99</v>
      </c>
      <c r="I121" s="70" t="s">
        <v>119</v>
      </c>
      <c r="J121" s="70" t="s">
        <v>119</v>
      </c>
      <c r="K121" s="25">
        <v>74</v>
      </c>
      <c r="L121" s="29"/>
      <c r="M121" s="79"/>
      <c r="N121" s="29"/>
      <c r="O121" s="29"/>
      <c r="P121" s="29"/>
      <c r="Q121" s="29"/>
      <c r="R121" s="29">
        <f t="shared" si="3"/>
        <v>0</v>
      </c>
      <c r="S121" s="69"/>
      <c r="T121" s="69"/>
      <c r="U121" s="12"/>
      <c r="V121" s="69"/>
      <c r="W121" s="69"/>
      <c r="X121" s="12"/>
      <c r="Y121" s="29">
        <f t="shared" si="4"/>
        <v>0</v>
      </c>
      <c r="Z121" s="25" t="s">
        <v>99</v>
      </c>
      <c r="AA121" s="25" t="s">
        <v>99</v>
      </c>
      <c r="AB121" s="25" t="s">
        <v>99</v>
      </c>
      <c r="AC121" s="25" t="s">
        <v>99</v>
      </c>
      <c r="AD121" s="29"/>
      <c r="AE121" s="12"/>
      <c r="AF121" s="25" t="s">
        <v>99</v>
      </c>
      <c r="AG121" s="29">
        <v>61.660000000000004</v>
      </c>
      <c r="AH121" s="29">
        <v>616.68999999999994</v>
      </c>
      <c r="AI121" s="29">
        <v>0</v>
      </c>
      <c r="AJ121" s="91">
        <f t="shared" si="5"/>
        <v>678.34999999999991</v>
      </c>
      <c r="AK121" s="75">
        <v>44957</v>
      </c>
      <c r="AL121" s="13" t="s">
        <v>1657</v>
      </c>
      <c r="AM121" s="176" t="s">
        <v>1656</v>
      </c>
      <c r="AN121" s="92"/>
      <c r="AO121" s="92" t="s">
        <v>1655</v>
      </c>
      <c r="AP121" s="12"/>
      <c r="AR121" s="20"/>
      <c r="AS121" s="32"/>
    </row>
    <row r="122" spans="1:45" x14ac:dyDescent="0.25">
      <c r="A122" s="73">
        <v>176</v>
      </c>
      <c r="B122" s="26" t="s">
        <v>187</v>
      </c>
      <c r="C122" s="12" t="s">
        <v>100</v>
      </c>
      <c r="D122" s="12" t="s">
        <v>100</v>
      </c>
      <c r="E122" s="12" t="s">
        <v>98</v>
      </c>
      <c r="F122" s="25" t="s">
        <v>99</v>
      </c>
      <c r="G122" s="25" t="s">
        <v>99</v>
      </c>
      <c r="H122" s="25" t="s">
        <v>99</v>
      </c>
      <c r="I122" s="70">
        <v>44927</v>
      </c>
      <c r="J122" s="70">
        <v>44927</v>
      </c>
      <c r="K122" s="25">
        <v>75</v>
      </c>
      <c r="L122" s="29"/>
      <c r="M122" s="79"/>
      <c r="N122" s="29"/>
      <c r="O122" s="29"/>
      <c r="P122" s="29"/>
      <c r="Q122" s="29"/>
      <c r="R122" s="29">
        <f t="shared" si="3"/>
        <v>0</v>
      </c>
      <c r="S122" s="69"/>
      <c r="T122" s="69"/>
      <c r="U122" s="12"/>
      <c r="V122" s="69"/>
      <c r="W122" s="69"/>
      <c r="X122" s="12"/>
      <c r="Y122" s="29">
        <f t="shared" si="4"/>
        <v>0</v>
      </c>
      <c r="Z122" s="25" t="s">
        <v>99</v>
      </c>
      <c r="AA122" s="25" t="s">
        <v>99</v>
      </c>
      <c r="AB122" s="25" t="s">
        <v>99</v>
      </c>
      <c r="AC122" s="25" t="s">
        <v>99</v>
      </c>
      <c r="AD122" s="29"/>
      <c r="AE122" s="12"/>
      <c r="AF122" s="25" t="s">
        <v>99</v>
      </c>
      <c r="AG122" s="29">
        <v>5.14</v>
      </c>
      <c r="AH122" s="29">
        <v>51.39</v>
      </c>
      <c r="AI122" s="29">
        <v>0</v>
      </c>
      <c r="AJ122" s="91">
        <f t="shared" si="5"/>
        <v>56.53</v>
      </c>
      <c r="AK122" s="75">
        <v>44957</v>
      </c>
      <c r="AL122" s="13" t="s">
        <v>1657</v>
      </c>
      <c r="AM122" s="176" t="s">
        <v>1656</v>
      </c>
      <c r="AN122" s="92"/>
      <c r="AO122" s="92" t="s">
        <v>1655</v>
      </c>
      <c r="AP122" s="12"/>
      <c r="AR122" s="20"/>
      <c r="AS122" s="32"/>
    </row>
    <row r="123" spans="1:45" x14ac:dyDescent="0.25">
      <c r="A123" s="80">
        <v>78</v>
      </c>
      <c r="B123" s="26" t="s">
        <v>188</v>
      </c>
      <c r="C123" s="12" t="s">
        <v>100</v>
      </c>
      <c r="D123" s="12" t="s">
        <v>100</v>
      </c>
      <c r="E123" s="12" t="s">
        <v>98</v>
      </c>
      <c r="F123" s="25" t="s">
        <v>99</v>
      </c>
      <c r="G123" s="25" t="s">
        <v>99</v>
      </c>
      <c r="H123" s="25" t="s">
        <v>99</v>
      </c>
      <c r="I123" s="70" t="s">
        <v>389</v>
      </c>
      <c r="J123" s="70" t="s">
        <v>389</v>
      </c>
      <c r="K123" s="25">
        <v>76</v>
      </c>
      <c r="L123" s="29"/>
      <c r="M123" s="79">
        <v>616.67999999999995</v>
      </c>
      <c r="N123" s="29">
        <v>616.67999999999995</v>
      </c>
      <c r="O123" s="29">
        <v>616.67999999999995</v>
      </c>
      <c r="P123" s="29"/>
      <c r="Q123" s="29"/>
      <c r="R123" s="29">
        <f t="shared" si="3"/>
        <v>1850.04</v>
      </c>
      <c r="S123" s="69"/>
      <c r="T123" s="69">
        <v>120.25</v>
      </c>
      <c r="U123" s="12">
        <v>342.27</v>
      </c>
      <c r="V123" s="69">
        <v>564.27</v>
      </c>
      <c r="W123" s="69"/>
      <c r="X123" s="12"/>
      <c r="Y123" s="29">
        <f t="shared" si="4"/>
        <v>1026.79</v>
      </c>
      <c r="Z123" s="25" t="s">
        <v>99</v>
      </c>
      <c r="AA123" s="25" t="s">
        <v>99</v>
      </c>
      <c r="AB123" s="25" t="s">
        <v>99</v>
      </c>
      <c r="AC123" s="25" t="s">
        <v>99</v>
      </c>
      <c r="AD123" s="29"/>
      <c r="AE123" s="12"/>
      <c r="AF123" s="25" t="s">
        <v>99</v>
      </c>
      <c r="AG123" s="29">
        <v>190.11999999999995</v>
      </c>
      <c r="AH123" s="29">
        <v>51.39</v>
      </c>
      <c r="AI123" s="29">
        <v>0</v>
      </c>
      <c r="AJ123" s="91">
        <f t="shared" si="5"/>
        <v>3118.3399999999997</v>
      </c>
      <c r="AK123" s="75">
        <v>44957</v>
      </c>
      <c r="AL123" s="13" t="s">
        <v>1657</v>
      </c>
      <c r="AM123" s="176" t="s">
        <v>1656</v>
      </c>
      <c r="AN123" s="92"/>
      <c r="AO123" s="92" t="s">
        <v>1655</v>
      </c>
      <c r="AP123" s="12"/>
      <c r="AR123" s="20"/>
      <c r="AS123" s="32"/>
    </row>
    <row r="124" spans="1:45" x14ac:dyDescent="0.25">
      <c r="A124" s="73">
        <v>904</v>
      </c>
      <c r="B124" s="26" t="s">
        <v>189</v>
      </c>
      <c r="C124" s="12" t="s">
        <v>100</v>
      </c>
      <c r="D124" s="12" t="s">
        <v>100</v>
      </c>
      <c r="E124" s="12" t="s">
        <v>98</v>
      </c>
      <c r="F124" s="25" t="s">
        <v>99</v>
      </c>
      <c r="G124" s="25" t="s">
        <v>99</v>
      </c>
      <c r="H124" s="25" t="s">
        <v>99</v>
      </c>
      <c r="I124" s="70" t="s">
        <v>107</v>
      </c>
      <c r="J124" s="70" t="s">
        <v>107</v>
      </c>
      <c r="K124" s="25">
        <v>77</v>
      </c>
      <c r="L124" s="29"/>
      <c r="M124" s="79"/>
      <c r="N124" s="29"/>
      <c r="O124" s="29"/>
      <c r="P124" s="29"/>
      <c r="Q124" s="29"/>
      <c r="R124" s="29">
        <f t="shared" si="3"/>
        <v>0</v>
      </c>
      <c r="S124" s="69"/>
      <c r="T124" s="69"/>
      <c r="U124" s="12"/>
      <c r="V124" s="69"/>
      <c r="W124" s="69"/>
      <c r="X124" s="12"/>
      <c r="Y124" s="29">
        <f t="shared" si="4"/>
        <v>0</v>
      </c>
      <c r="Z124" s="25" t="s">
        <v>99</v>
      </c>
      <c r="AA124" s="25" t="s">
        <v>99</v>
      </c>
      <c r="AB124" s="25" t="s">
        <v>99</v>
      </c>
      <c r="AC124" s="25" t="s">
        <v>99</v>
      </c>
      <c r="AD124" s="29"/>
      <c r="AE124" s="12"/>
      <c r="AF124" s="25" t="s">
        <v>99</v>
      </c>
      <c r="AG124" s="29">
        <v>20.56</v>
      </c>
      <c r="AH124" s="29">
        <v>205.56</v>
      </c>
      <c r="AI124" s="29">
        <v>0</v>
      </c>
      <c r="AJ124" s="91">
        <f t="shared" si="5"/>
        <v>226.12</v>
      </c>
      <c r="AK124" s="75">
        <v>44957</v>
      </c>
      <c r="AL124" s="13" t="s">
        <v>1657</v>
      </c>
      <c r="AM124" s="176" t="s">
        <v>1656</v>
      </c>
      <c r="AN124" s="92"/>
      <c r="AO124" s="92" t="s">
        <v>1655</v>
      </c>
      <c r="AP124" s="12"/>
      <c r="AR124" s="20"/>
      <c r="AS124" s="32"/>
    </row>
    <row r="125" spans="1:45" x14ac:dyDescent="0.25">
      <c r="A125" s="73">
        <v>1273</v>
      </c>
      <c r="B125" s="26" t="s">
        <v>190</v>
      </c>
      <c r="C125" s="12" t="s">
        <v>100</v>
      </c>
      <c r="D125" s="12" t="s">
        <v>100</v>
      </c>
      <c r="E125" s="26" t="s">
        <v>355</v>
      </c>
      <c r="F125" s="25" t="s">
        <v>99</v>
      </c>
      <c r="G125" s="25" t="s">
        <v>99</v>
      </c>
      <c r="H125" s="25" t="s">
        <v>99</v>
      </c>
      <c r="I125" s="70">
        <v>44927</v>
      </c>
      <c r="J125" s="70">
        <v>44927</v>
      </c>
      <c r="K125" s="25">
        <v>78</v>
      </c>
      <c r="L125" s="29"/>
      <c r="M125" s="79"/>
      <c r="N125" s="29"/>
      <c r="O125" s="29"/>
      <c r="P125" s="29"/>
      <c r="Q125" s="29"/>
      <c r="R125" s="29">
        <f t="shared" si="3"/>
        <v>0</v>
      </c>
      <c r="S125" s="69"/>
      <c r="T125" s="69"/>
      <c r="U125" s="12"/>
      <c r="V125" s="69"/>
      <c r="W125" s="69"/>
      <c r="X125" s="12"/>
      <c r="Y125" s="29">
        <f t="shared" si="4"/>
        <v>0</v>
      </c>
      <c r="Z125" s="25" t="s">
        <v>99</v>
      </c>
      <c r="AA125" s="25" t="s">
        <v>99</v>
      </c>
      <c r="AB125" s="25" t="s">
        <v>99</v>
      </c>
      <c r="AC125" s="25" t="s">
        <v>99</v>
      </c>
      <c r="AD125" s="29"/>
      <c r="AE125" s="12"/>
      <c r="AF125" s="25" t="s">
        <v>99</v>
      </c>
      <c r="AG125" s="29">
        <v>3.15</v>
      </c>
      <c r="AH125" s="29">
        <v>31.5</v>
      </c>
      <c r="AI125" s="29">
        <v>0</v>
      </c>
      <c r="AJ125" s="91">
        <f t="shared" si="5"/>
        <v>34.65</v>
      </c>
      <c r="AK125" s="75">
        <v>44957</v>
      </c>
      <c r="AL125" s="13" t="s">
        <v>1657</v>
      </c>
      <c r="AM125" s="176" t="s">
        <v>1656</v>
      </c>
      <c r="AN125" s="92"/>
      <c r="AO125" s="92" t="s">
        <v>1655</v>
      </c>
      <c r="AP125" s="12"/>
      <c r="AR125" s="20"/>
      <c r="AS125" s="32"/>
    </row>
    <row r="126" spans="1:45" x14ac:dyDescent="0.25">
      <c r="A126" s="77">
        <v>1617</v>
      </c>
      <c r="B126" s="78" t="s">
        <v>191</v>
      </c>
      <c r="C126" s="19" t="s">
        <v>100</v>
      </c>
      <c r="D126" s="19" t="s">
        <v>100</v>
      </c>
      <c r="E126" s="78" t="s">
        <v>105</v>
      </c>
      <c r="F126" s="36" t="s">
        <v>99</v>
      </c>
      <c r="G126" s="36" t="s">
        <v>99</v>
      </c>
      <c r="H126" s="36" t="s">
        <v>99</v>
      </c>
      <c r="I126" s="106" t="s">
        <v>105</v>
      </c>
      <c r="J126" s="106" t="s">
        <v>105</v>
      </c>
      <c r="K126" s="36">
        <v>79</v>
      </c>
      <c r="L126" s="30"/>
      <c r="M126" s="93"/>
      <c r="N126" s="30"/>
      <c r="O126" s="30"/>
      <c r="P126" s="30"/>
      <c r="Q126" s="30"/>
      <c r="R126" s="30">
        <f t="shared" si="3"/>
        <v>0</v>
      </c>
      <c r="S126" s="94"/>
      <c r="T126" s="94"/>
      <c r="U126" s="19"/>
      <c r="V126" s="94"/>
      <c r="W126" s="94"/>
      <c r="X126" s="19"/>
      <c r="Y126" s="30">
        <f t="shared" si="4"/>
        <v>0</v>
      </c>
      <c r="Z126" s="36" t="s">
        <v>99</v>
      </c>
      <c r="AA126" s="36" t="s">
        <v>99</v>
      </c>
      <c r="AB126" s="36" t="s">
        <v>99</v>
      </c>
      <c r="AC126" s="36" t="s">
        <v>99</v>
      </c>
      <c r="AD126" s="30">
        <v>441</v>
      </c>
      <c r="AE126" s="19"/>
      <c r="AF126" s="36" t="s">
        <v>99</v>
      </c>
      <c r="AG126" s="30">
        <v>0</v>
      </c>
      <c r="AH126" s="30">
        <v>0</v>
      </c>
      <c r="AI126" s="30">
        <v>0</v>
      </c>
      <c r="AJ126" s="95">
        <f t="shared" si="5"/>
        <v>441</v>
      </c>
      <c r="AK126" s="75">
        <v>44957</v>
      </c>
      <c r="AL126" s="13" t="s">
        <v>1657</v>
      </c>
      <c r="AM126" s="176" t="s">
        <v>1656</v>
      </c>
      <c r="AN126" s="92"/>
      <c r="AO126" s="92" t="s">
        <v>1655</v>
      </c>
      <c r="AP126" s="19"/>
      <c r="AR126" s="20"/>
      <c r="AS126" s="32"/>
    </row>
    <row r="127" spans="1:45" x14ac:dyDescent="0.25">
      <c r="A127" s="99"/>
      <c r="B127" s="100"/>
      <c r="C127" s="58"/>
      <c r="D127" s="58"/>
      <c r="E127" s="100"/>
      <c r="F127" s="60"/>
      <c r="G127" s="60"/>
      <c r="H127" s="60"/>
      <c r="I127" s="107"/>
      <c r="J127" s="107"/>
      <c r="K127" s="60"/>
      <c r="L127" s="63"/>
      <c r="M127" s="101"/>
      <c r="N127" s="63"/>
      <c r="O127" s="63"/>
      <c r="P127" s="63"/>
      <c r="Q127" s="63"/>
      <c r="R127" s="63"/>
      <c r="S127" s="102"/>
      <c r="T127" s="102"/>
      <c r="U127" s="58"/>
      <c r="V127" s="102"/>
      <c r="W127" s="102"/>
      <c r="X127" s="58"/>
      <c r="Y127" s="63"/>
      <c r="Z127" s="60"/>
      <c r="AA127" s="60"/>
      <c r="AB127" s="60"/>
      <c r="AC127" s="60"/>
      <c r="AD127" s="63"/>
      <c r="AE127" s="58"/>
      <c r="AF127" s="60"/>
      <c r="AG127" s="63"/>
      <c r="AH127" s="63"/>
      <c r="AI127" s="63"/>
      <c r="AJ127" s="65"/>
      <c r="AK127" s="58"/>
      <c r="AL127" s="58"/>
      <c r="AM127" s="58"/>
      <c r="AN127" s="58"/>
      <c r="AO127" s="58"/>
      <c r="AP127" s="58"/>
      <c r="AR127" s="20"/>
      <c r="AS127" s="32"/>
    </row>
    <row r="128" spans="1:45" x14ac:dyDescent="0.25">
      <c r="A128" s="8" t="s">
        <v>126</v>
      </c>
    </row>
    <row r="129" spans="1:45" x14ac:dyDescent="0.25">
      <c r="A129" s="10" t="s">
        <v>535</v>
      </c>
    </row>
    <row r="130" spans="1:45" x14ac:dyDescent="0.25">
      <c r="A130" s="8" t="s">
        <v>12</v>
      </c>
    </row>
    <row r="131" spans="1:45" ht="16.5" thickBot="1" x14ac:dyDescent="0.3"/>
    <row r="132" spans="1:45" s="11" customFormat="1" ht="63" customHeight="1" x14ac:dyDescent="0.25">
      <c r="A132" s="81" t="s">
        <v>80</v>
      </c>
      <c r="B132" s="82" t="s">
        <v>35</v>
      </c>
      <c r="C132" s="81" t="s">
        <v>47</v>
      </c>
      <c r="D132" s="81" t="s">
        <v>56</v>
      </c>
      <c r="E132" s="81" t="s">
        <v>40</v>
      </c>
      <c r="F132" s="18" t="s">
        <v>58</v>
      </c>
      <c r="G132" s="18" t="s">
        <v>59</v>
      </c>
      <c r="H132" s="18" t="s">
        <v>62</v>
      </c>
      <c r="I132" s="18" t="s">
        <v>78</v>
      </c>
      <c r="J132" s="18" t="s">
        <v>79</v>
      </c>
      <c r="K132" s="18" t="s">
        <v>30</v>
      </c>
      <c r="L132" s="83" t="s">
        <v>36</v>
      </c>
      <c r="M132" s="84" t="s">
        <v>10</v>
      </c>
      <c r="N132" s="84" t="s">
        <v>7</v>
      </c>
      <c r="O132" s="85" t="s">
        <v>0</v>
      </c>
      <c r="P132" s="85" t="s">
        <v>1</v>
      </c>
      <c r="Q132" s="85" t="s">
        <v>2</v>
      </c>
      <c r="R132" s="86" t="s">
        <v>3</v>
      </c>
      <c r="S132" s="87" t="s">
        <v>11</v>
      </c>
      <c r="T132" s="28" t="s">
        <v>9</v>
      </c>
      <c r="U132" s="28" t="s">
        <v>8</v>
      </c>
      <c r="V132" s="28" t="s">
        <v>4</v>
      </c>
      <c r="W132" s="28" t="s">
        <v>5</v>
      </c>
      <c r="X132" s="28" t="s">
        <v>6</v>
      </c>
      <c r="Y132" s="88" t="s">
        <v>3</v>
      </c>
      <c r="Z132" s="31" t="s">
        <v>60</v>
      </c>
      <c r="AA132" s="31" t="s">
        <v>61</v>
      </c>
      <c r="AB132" s="31" t="s">
        <v>63</v>
      </c>
      <c r="AC132" s="31" t="s">
        <v>70</v>
      </c>
      <c r="AD132" s="31" t="s">
        <v>71</v>
      </c>
      <c r="AE132" s="31" t="s">
        <v>72</v>
      </c>
      <c r="AF132" s="31" t="s">
        <v>73</v>
      </c>
      <c r="AG132" s="31" t="s">
        <v>57</v>
      </c>
      <c r="AH132" s="31" t="s">
        <v>55</v>
      </c>
      <c r="AI132" s="89" t="s">
        <v>441</v>
      </c>
      <c r="AJ132" s="90" t="s">
        <v>44</v>
      </c>
      <c r="AK132" s="31" t="s">
        <v>82</v>
      </c>
      <c r="AL132" s="31" t="s">
        <v>85</v>
      </c>
      <c r="AM132" s="31" t="s">
        <v>92</v>
      </c>
      <c r="AN132" s="31" t="s">
        <v>94</v>
      </c>
      <c r="AO132" s="31" t="s">
        <v>93</v>
      </c>
      <c r="AP132" s="31" t="s">
        <v>95</v>
      </c>
    </row>
    <row r="133" spans="1:45" x14ac:dyDescent="0.25">
      <c r="A133" s="73">
        <v>188</v>
      </c>
      <c r="B133" s="26" t="s">
        <v>192</v>
      </c>
      <c r="C133" s="12" t="s">
        <v>100</v>
      </c>
      <c r="D133" s="12" t="s">
        <v>100</v>
      </c>
      <c r="E133" s="12" t="s">
        <v>98</v>
      </c>
      <c r="F133" s="25" t="s">
        <v>99</v>
      </c>
      <c r="G133" s="25" t="s">
        <v>99</v>
      </c>
      <c r="H133" s="25" t="s">
        <v>99</v>
      </c>
      <c r="I133" s="70" t="s">
        <v>390</v>
      </c>
      <c r="J133" s="70" t="s">
        <v>390</v>
      </c>
      <c r="K133" s="25">
        <v>80</v>
      </c>
      <c r="L133" s="29"/>
      <c r="M133" s="79">
        <v>411.12</v>
      </c>
      <c r="N133" s="29"/>
      <c r="O133" s="29"/>
      <c r="P133" s="29"/>
      <c r="Q133" s="29"/>
      <c r="R133" s="29">
        <f t="shared" si="3"/>
        <v>411.12</v>
      </c>
      <c r="S133" s="69"/>
      <c r="T133" s="69">
        <v>55.51</v>
      </c>
      <c r="U133" s="12"/>
      <c r="V133" s="69"/>
      <c r="W133" s="69"/>
      <c r="X133" s="12"/>
      <c r="Y133" s="29">
        <f t="shared" si="4"/>
        <v>55.51</v>
      </c>
      <c r="Z133" s="25" t="s">
        <v>99</v>
      </c>
      <c r="AA133" s="25" t="s">
        <v>99</v>
      </c>
      <c r="AB133" s="25" t="s">
        <v>99</v>
      </c>
      <c r="AC133" s="25" t="s">
        <v>99</v>
      </c>
      <c r="AD133" s="29"/>
      <c r="AE133" s="12"/>
      <c r="AF133" s="25" t="s">
        <v>99</v>
      </c>
      <c r="AG133" s="29">
        <v>46.24</v>
      </c>
      <c r="AH133" s="29">
        <v>51.39</v>
      </c>
      <c r="AI133" s="29">
        <v>0</v>
      </c>
      <c r="AJ133" s="91">
        <f t="shared" si="5"/>
        <v>564.26</v>
      </c>
      <c r="AK133" s="75">
        <v>44957</v>
      </c>
      <c r="AL133" s="13" t="s">
        <v>1657</v>
      </c>
      <c r="AM133" s="176" t="s">
        <v>1656</v>
      </c>
      <c r="AN133" s="92"/>
      <c r="AO133" s="92" t="s">
        <v>1655</v>
      </c>
      <c r="AP133" s="12"/>
      <c r="AR133" s="20"/>
      <c r="AS133" s="32"/>
    </row>
    <row r="134" spans="1:45" x14ac:dyDescent="0.25">
      <c r="A134" s="73">
        <v>792</v>
      </c>
      <c r="B134" s="26" t="s">
        <v>193</v>
      </c>
      <c r="C134" s="12" t="s">
        <v>100</v>
      </c>
      <c r="D134" s="12" t="s">
        <v>100</v>
      </c>
      <c r="E134" s="12" t="s">
        <v>98</v>
      </c>
      <c r="F134" s="25" t="s">
        <v>99</v>
      </c>
      <c r="G134" s="25" t="s">
        <v>99</v>
      </c>
      <c r="H134" s="25" t="s">
        <v>99</v>
      </c>
      <c r="I134" s="70" t="s">
        <v>369</v>
      </c>
      <c r="J134" s="70" t="s">
        <v>369</v>
      </c>
      <c r="K134" s="25">
        <v>81</v>
      </c>
      <c r="L134" s="29"/>
      <c r="M134" s="79">
        <v>616.67999999999995</v>
      </c>
      <c r="N134" s="29"/>
      <c r="O134" s="29"/>
      <c r="P134" s="29"/>
      <c r="Q134" s="29"/>
      <c r="R134" s="29">
        <f t="shared" si="3"/>
        <v>616.67999999999995</v>
      </c>
      <c r="S134" s="69"/>
      <c r="T134" s="69">
        <v>120.26</v>
      </c>
      <c r="U134" s="12"/>
      <c r="V134" s="69"/>
      <c r="W134" s="69"/>
      <c r="X134" s="12"/>
      <c r="Y134" s="29">
        <f t="shared" si="4"/>
        <v>120.26</v>
      </c>
      <c r="Z134" s="25" t="s">
        <v>99</v>
      </c>
      <c r="AA134" s="25" t="s">
        <v>99</v>
      </c>
      <c r="AB134" s="25" t="s">
        <v>99</v>
      </c>
      <c r="AC134" s="25" t="s">
        <v>99</v>
      </c>
      <c r="AD134" s="29"/>
      <c r="AE134" s="12"/>
      <c r="AF134" s="25" t="s">
        <v>99</v>
      </c>
      <c r="AG134" s="29">
        <v>66.8</v>
      </c>
      <c r="AH134" s="29">
        <v>51.39</v>
      </c>
      <c r="AI134" s="29">
        <v>0</v>
      </c>
      <c r="AJ134" s="91">
        <f t="shared" si="5"/>
        <v>855.12999999999988</v>
      </c>
      <c r="AK134" s="75">
        <v>44957</v>
      </c>
      <c r="AL134" s="13" t="s">
        <v>1657</v>
      </c>
      <c r="AM134" s="176" t="s">
        <v>1656</v>
      </c>
      <c r="AN134" s="92"/>
      <c r="AO134" s="92" t="s">
        <v>1655</v>
      </c>
      <c r="AP134" s="12"/>
      <c r="AR134" s="20"/>
      <c r="AS134" s="32"/>
    </row>
    <row r="135" spans="1:45" x14ac:dyDescent="0.25">
      <c r="A135" s="73">
        <v>305</v>
      </c>
      <c r="B135" s="26" t="s">
        <v>194</v>
      </c>
      <c r="C135" s="12" t="s">
        <v>100</v>
      </c>
      <c r="D135" s="12" t="s">
        <v>100</v>
      </c>
      <c r="E135" s="12" t="s">
        <v>98</v>
      </c>
      <c r="F135" s="25" t="s">
        <v>99</v>
      </c>
      <c r="G135" s="25" t="s">
        <v>99</v>
      </c>
      <c r="H135" s="25" t="s">
        <v>99</v>
      </c>
      <c r="I135" s="70" t="s">
        <v>391</v>
      </c>
      <c r="J135" s="70" t="s">
        <v>391</v>
      </c>
      <c r="K135" s="25">
        <v>82</v>
      </c>
      <c r="L135" s="29"/>
      <c r="M135" s="79">
        <v>205.56</v>
      </c>
      <c r="N135" s="29"/>
      <c r="O135" s="29"/>
      <c r="P135" s="29"/>
      <c r="Q135" s="29"/>
      <c r="R135" s="29">
        <f t="shared" si="3"/>
        <v>205.56</v>
      </c>
      <c r="S135" s="69"/>
      <c r="T135" s="69">
        <v>15.41</v>
      </c>
      <c r="U135" s="12"/>
      <c r="V135" s="69"/>
      <c r="W135" s="69"/>
      <c r="X135" s="12"/>
      <c r="Y135" s="29">
        <f t="shared" si="4"/>
        <v>15.41</v>
      </c>
      <c r="Z135" s="25" t="s">
        <v>99</v>
      </c>
      <c r="AA135" s="25" t="s">
        <v>99</v>
      </c>
      <c r="AB135" s="25" t="s">
        <v>99</v>
      </c>
      <c r="AC135" s="25" t="s">
        <v>99</v>
      </c>
      <c r="AD135" s="29"/>
      <c r="AE135" s="12"/>
      <c r="AF135" s="25" t="s">
        <v>99</v>
      </c>
      <c r="AG135" s="29">
        <v>25.699999999999996</v>
      </c>
      <c r="AH135" s="29">
        <v>51.39</v>
      </c>
      <c r="AI135" s="29">
        <v>0</v>
      </c>
      <c r="AJ135" s="91">
        <f t="shared" si="5"/>
        <v>298.06</v>
      </c>
      <c r="AK135" s="75">
        <v>44957</v>
      </c>
      <c r="AL135" s="13" t="s">
        <v>1657</v>
      </c>
      <c r="AM135" s="176" t="s">
        <v>1656</v>
      </c>
      <c r="AN135" s="92"/>
      <c r="AO135" s="92" t="s">
        <v>1655</v>
      </c>
      <c r="AP135" s="12"/>
      <c r="AR135" s="20"/>
      <c r="AS135" s="32"/>
    </row>
    <row r="136" spans="1:45" x14ac:dyDescent="0.25">
      <c r="A136" s="73">
        <v>336</v>
      </c>
      <c r="B136" s="26" t="s">
        <v>195</v>
      </c>
      <c r="C136" s="12" t="s">
        <v>100</v>
      </c>
      <c r="D136" s="12" t="s">
        <v>100</v>
      </c>
      <c r="E136" s="12" t="s">
        <v>98</v>
      </c>
      <c r="F136" s="25" t="s">
        <v>99</v>
      </c>
      <c r="G136" s="25" t="s">
        <v>99</v>
      </c>
      <c r="H136" s="25" t="s">
        <v>99</v>
      </c>
      <c r="I136" s="70" t="s">
        <v>392</v>
      </c>
      <c r="J136" s="70" t="s">
        <v>392</v>
      </c>
      <c r="K136" s="25">
        <v>83</v>
      </c>
      <c r="L136" s="29"/>
      <c r="M136" s="79">
        <v>513.91</v>
      </c>
      <c r="N136" s="29"/>
      <c r="O136" s="29"/>
      <c r="P136" s="29"/>
      <c r="Q136" s="29"/>
      <c r="R136" s="29">
        <f t="shared" si="3"/>
        <v>513.91</v>
      </c>
      <c r="S136" s="69"/>
      <c r="T136" s="69">
        <v>84.79</v>
      </c>
      <c r="U136" s="12"/>
      <c r="V136" s="69"/>
      <c r="W136" s="69"/>
      <c r="X136" s="12"/>
      <c r="Y136" s="29">
        <f t="shared" si="4"/>
        <v>84.79</v>
      </c>
      <c r="Z136" s="25" t="s">
        <v>99</v>
      </c>
      <c r="AA136" s="25" t="s">
        <v>99</v>
      </c>
      <c r="AB136" s="25" t="s">
        <v>99</v>
      </c>
      <c r="AC136" s="25" t="s">
        <v>99</v>
      </c>
      <c r="AD136" s="29"/>
      <c r="AE136" s="12"/>
      <c r="AF136" s="25" t="s">
        <v>99</v>
      </c>
      <c r="AG136" s="29">
        <v>56.52</v>
      </c>
      <c r="AH136" s="29">
        <v>51.39</v>
      </c>
      <c r="AI136" s="29">
        <v>0</v>
      </c>
      <c r="AJ136" s="91">
        <f t="shared" si="5"/>
        <v>706.6099999999999</v>
      </c>
      <c r="AK136" s="75">
        <v>44957</v>
      </c>
      <c r="AL136" s="13" t="s">
        <v>1657</v>
      </c>
      <c r="AM136" s="176" t="s">
        <v>1656</v>
      </c>
      <c r="AN136" s="92"/>
      <c r="AO136" s="92" t="s">
        <v>1655</v>
      </c>
      <c r="AP136" s="12"/>
      <c r="AR136" s="20"/>
      <c r="AS136" s="32"/>
    </row>
    <row r="137" spans="1:45" x14ac:dyDescent="0.25">
      <c r="A137" s="73">
        <v>618</v>
      </c>
      <c r="B137" s="26" t="s">
        <v>196</v>
      </c>
      <c r="C137" s="12" t="s">
        <v>100</v>
      </c>
      <c r="D137" s="12" t="s">
        <v>100</v>
      </c>
      <c r="E137" s="12" t="s">
        <v>98</v>
      </c>
      <c r="F137" s="25" t="s">
        <v>99</v>
      </c>
      <c r="G137" s="25" t="s">
        <v>99</v>
      </c>
      <c r="H137" s="25" t="s">
        <v>99</v>
      </c>
      <c r="I137" s="70" t="s">
        <v>393</v>
      </c>
      <c r="J137" s="70" t="s">
        <v>393</v>
      </c>
      <c r="K137" s="25">
        <v>84</v>
      </c>
      <c r="L137" s="29"/>
      <c r="M137" s="79"/>
      <c r="N137" s="29"/>
      <c r="O137" s="29"/>
      <c r="P137" s="29"/>
      <c r="Q137" s="29"/>
      <c r="R137" s="29">
        <f t="shared" si="3"/>
        <v>0</v>
      </c>
      <c r="S137" s="69"/>
      <c r="T137" s="69"/>
      <c r="U137" s="12"/>
      <c r="V137" s="69"/>
      <c r="W137" s="69"/>
      <c r="X137" s="12"/>
      <c r="Y137" s="29">
        <f t="shared" si="4"/>
        <v>0</v>
      </c>
      <c r="Z137" s="25" t="s">
        <v>99</v>
      </c>
      <c r="AA137" s="25" t="s">
        <v>99</v>
      </c>
      <c r="AB137" s="25" t="s">
        <v>99</v>
      </c>
      <c r="AC137" s="25" t="s">
        <v>99</v>
      </c>
      <c r="AD137" s="29"/>
      <c r="AE137" s="12"/>
      <c r="AF137" s="25" t="s">
        <v>99</v>
      </c>
      <c r="AG137" s="29">
        <v>61.660000000000004</v>
      </c>
      <c r="AH137" s="29">
        <v>616.68999999999994</v>
      </c>
      <c r="AI137" s="29">
        <v>0</v>
      </c>
      <c r="AJ137" s="91">
        <f t="shared" si="5"/>
        <v>678.34999999999991</v>
      </c>
      <c r="AK137" s="75">
        <v>44957</v>
      </c>
      <c r="AL137" s="13" t="s">
        <v>1657</v>
      </c>
      <c r="AM137" s="176" t="s">
        <v>1656</v>
      </c>
      <c r="AN137" s="92"/>
      <c r="AO137" s="92" t="s">
        <v>1655</v>
      </c>
      <c r="AP137" s="12"/>
      <c r="AR137" s="20"/>
      <c r="AS137" s="32"/>
    </row>
    <row r="138" spans="1:45" x14ac:dyDescent="0.25">
      <c r="A138" s="73">
        <v>715</v>
      </c>
      <c r="B138" s="26" t="s">
        <v>197</v>
      </c>
      <c r="C138" s="12" t="s">
        <v>100</v>
      </c>
      <c r="D138" s="12" t="s">
        <v>100</v>
      </c>
      <c r="E138" s="12" t="s">
        <v>98</v>
      </c>
      <c r="F138" s="25" t="s">
        <v>99</v>
      </c>
      <c r="G138" s="25" t="s">
        <v>99</v>
      </c>
      <c r="H138" s="25" t="s">
        <v>99</v>
      </c>
      <c r="I138" s="70" t="s">
        <v>119</v>
      </c>
      <c r="J138" s="70" t="s">
        <v>119</v>
      </c>
      <c r="K138" s="25">
        <v>85</v>
      </c>
      <c r="L138" s="29"/>
      <c r="M138" s="79"/>
      <c r="N138" s="29"/>
      <c r="O138" s="29"/>
      <c r="P138" s="29"/>
      <c r="Q138" s="29"/>
      <c r="R138" s="29">
        <f t="shared" si="3"/>
        <v>0</v>
      </c>
      <c r="S138" s="69"/>
      <c r="T138" s="69"/>
      <c r="U138" s="12"/>
      <c r="V138" s="69"/>
      <c r="W138" s="69"/>
      <c r="X138" s="12"/>
      <c r="Y138" s="29">
        <f t="shared" si="4"/>
        <v>0</v>
      </c>
      <c r="Z138" s="25" t="s">
        <v>99</v>
      </c>
      <c r="AA138" s="25" t="s">
        <v>99</v>
      </c>
      <c r="AB138" s="25" t="s">
        <v>99</v>
      </c>
      <c r="AC138" s="25" t="s">
        <v>99</v>
      </c>
      <c r="AD138" s="29"/>
      <c r="AE138" s="12"/>
      <c r="AF138" s="25" t="s">
        <v>99</v>
      </c>
      <c r="AG138" s="29">
        <v>61.660000000000004</v>
      </c>
      <c r="AH138" s="29">
        <v>616.68999999999994</v>
      </c>
      <c r="AI138" s="29">
        <v>0</v>
      </c>
      <c r="AJ138" s="91">
        <f t="shared" si="5"/>
        <v>678.34999999999991</v>
      </c>
      <c r="AK138" s="75">
        <v>44957</v>
      </c>
      <c r="AL138" s="13" t="s">
        <v>1657</v>
      </c>
      <c r="AM138" s="176" t="s">
        <v>1656</v>
      </c>
      <c r="AN138" s="92"/>
      <c r="AO138" s="92" t="s">
        <v>1655</v>
      </c>
      <c r="AP138" s="12"/>
      <c r="AR138" s="20"/>
      <c r="AS138" s="32"/>
    </row>
    <row r="139" spans="1:45" x14ac:dyDescent="0.25">
      <c r="A139" s="73">
        <v>999</v>
      </c>
      <c r="B139" s="26" t="s">
        <v>198</v>
      </c>
      <c r="C139" s="12" t="s">
        <v>100</v>
      </c>
      <c r="D139" s="12" t="s">
        <v>100</v>
      </c>
      <c r="E139" s="12" t="s">
        <v>98</v>
      </c>
      <c r="F139" s="25" t="s">
        <v>99</v>
      </c>
      <c r="G139" s="25" t="s">
        <v>99</v>
      </c>
      <c r="H139" s="25" t="s">
        <v>99</v>
      </c>
      <c r="I139" s="70" t="s">
        <v>394</v>
      </c>
      <c r="J139" s="70" t="s">
        <v>394</v>
      </c>
      <c r="K139" s="25">
        <v>86</v>
      </c>
      <c r="L139" s="29"/>
      <c r="M139" s="79"/>
      <c r="N139" s="29"/>
      <c r="O139" s="29"/>
      <c r="P139" s="29"/>
      <c r="Q139" s="29"/>
      <c r="R139" s="29">
        <f t="shared" si="3"/>
        <v>0</v>
      </c>
      <c r="S139" s="69"/>
      <c r="T139" s="69"/>
      <c r="U139" s="12"/>
      <c r="V139" s="69"/>
      <c r="W139" s="69"/>
      <c r="X139" s="12"/>
      <c r="Y139" s="29">
        <f t="shared" si="4"/>
        <v>0</v>
      </c>
      <c r="Z139" s="25" t="s">
        <v>99</v>
      </c>
      <c r="AA139" s="25" t="s">
        <v>99</v>
      </c>
      <c r="AB139" s="25" t="s">
        <v>99</v>
      </c>
      <c r="AC139" s="25" t="s">
        <v>99</v>
      </c>
      <c r="AD139" s="29"/>
      <c r="AE139" s="12"/>
      <c r="AF139" s="25" t="s">
        <v>99</v>
      </c>
      <c r="AG139" s="29">
        <v>56.52</v>
      </c>
      <c r="AH139" s="29">
        <v>565.29999999999995</v>
      </c>
      <c r="AI139" s="29">
        <v>0</v>
      </c>
      <c r="AJ139" s="91">
        <f t="shared" si="5"/>
        <v>621.81999999999994</v>
      </c>
      <c r="AK139" s="75">
        <v>44957</v>
      </c>
      <c r="AL139" s="13" t="s">
        <v>1657</v>
      </c>
      <c r="AM139" s="176" t="s">
        <v>1656</v>
      </c>
      <c r="AN139" s="92"/>
      <c r="AO139" s="92" t="s">
        <v>1655</v>
      </c>
      <c r="AP139" s="12"/>
      <c r="AR139" s="20"/>
      <c r="AS139" s="32"/>
    </row>
    <row r="140" spans="1:45" x14ac:dyDescent="0.25">
      <c r="A140" s="73">
        <v>279</v>
      </c>
      <c r="B140" s="26" t="s">
        <v>199</v>
      </c>
      <c r="C140" s="12" t="s">
        <v>100</v>
      </c>
      <c r="D140" s="12" t="s">
        <v>100</v>
      </c>
      <c r="E140" s="12" t="s">
        <v>98</v>
      </c>
      <c r="F140" s="25" t="s">
        <v>99</v>
      </c>
      <c r="G140" s="25" t="s">
        <v>99</v>
      </c>
      <c r="H140" s="25" t="s">
        <v>99</v>
      </c>
      <c r="I140" s="70" t="s">
        <v>394</v>
      </c>
      <c r="J140" s="70" t="s">
        <v>394</v>
      </c>
      <c r="K140" s="25">
        <v>87</v>
      </c>
      <c r="L140" s="29"/>
      <c r="M140" s="79"/>
      <c r="N140" s="29"/>
      <c r="O140" s="29"/>
      <c r="P140" s="29"/>
      <c r="Q140" s="29"/>
      <c r="R140" s="29">
        <f t="shared" si="3"/>
        <v>0</v>
      </c>
      <c r="S140" s="69"/>
      <c r="T140" s="69"/>
      <c r="U140" s="12"/>
      <c r="V140" s="69"/>
      <c r="W140" s="69"/>
      <c r="X140" s="12"/>
      <c r="Y140" s="29">
        <f t="shared" si="4"/>
        <v>0</v>
      </c>
      <c r="Z140" s="25" t="s">
        <v>99</v>
      </c>
      <c r="AA140" s="25" t="s">
        <v>99</v>
      </c>
      <c r="AB140" s="25" t="s">
        <v>99</v>
      </c>
      <c r="AC140" s="25" t="s">
        <v>99</v>
      </c>
      <c r="AD140" s="29"/>
      <c r="AE140" s="12"/>
      <c r="AF140" s="25" t="s">
        <v>99</v>
      </c>
      <c r="AG140" s="29">
        <v>56.52</v>
      </c>
      <c r="AH140" s="29">
        <v>565.29999999999995</v>
      </c>
      <c r="AI140" s="29">
        <v>0</v>
      </c>
      <c r="AJ140" s="91">
        <f t="shared" si="5"/>
        <v>621.81999999999994</v>
      </c>
      <c r="AK140" s="75">
        <v>44957</v>
      </c>
      <c r="AL140" s="13" t="s">
        <v>1657</v>
      </c>
      <c r="AM140" s="176" t="s">
        <v>1656</v>
      </c>
      <c r="AN140" s="92"/>
      <c r="AO140" s="92" t="s">
        <v>1655</v>
      </c>
      <c r="AP140" s="12"/>
      <c r="AR140" s="20"/>
      <c r="AS140" s="32"/>
    </row>
    <row r="141" spans="1:45" x14ac:dyDescent="0.25">
      <c r="A141" s="73">
        <v>280</v>
      </c>
      <c r="B141" s="26" t="s">
        <v>199</v>
      </c>
      <c r="C141" s="12" t="s">
        <v>100</v>
      </c>
      <c r="D141" s="12" t="s">
        <v>100</v>
      </c>
      <c r="E141" s="12" t="s">
        <v>98</v>
      </c>
      <c r="F141" s="25" t="s">
        <v>99</v>
      </c>
      <c r="G141" s="25" t="s">
        <v>99</v>
      </c>
      <c r="H141" s="25" t="s">
        <v>99</v>
      </c>
      <c r="I141" s="70" t="s">
        <v>395</v>
      </c>
      <c r="J141" s="70" t="s">
        <v>395</v>
      </c>
      <c r="K141" s="25">
        <v>88</v>
      </c>
      <c r="L141" s="29"/>
      <c r="M141" s="79"/>
      <c r="N141" s="29"/>
      <c r="O141" s="29"/>
      <c r="P141" s="29"/>
      <c r="Q141" s="29"/>
      <c r="R141" s="29">
        <f t="shared" si="3"/>
        <v>0</v>
      </c>
      <c r="S141" s="69"/>
      <c r="T141" s="69"/>
      <c r="U141" s="12"/>
      <c r="V141" s="69"/>
      <c r="W141" s="69"/>
      <c r="X141" s="12"/>
      <c r="Y141" s="29">
        <f t="shared" si="4"/>
        <v>0</v>
      </c>
      <c r="Z141" s="25" t="s">
        <v>99</v>
      </c>
      <c r="AA141" s="25" t="s">
        <v>99</v>
      </c>
      <c r="AB141" s="25" t="s">
        <v>99</v>
      </c>
      <c r="AC141" s="25" t="s">
        <v>99</v>
      </c>
      <c r="AD141" s="29"/>
      <c r="AE141" s="12"/>
      <c r="AF141" s="25" t="s">
        <v>99</v>
      </c>
      <c r="AG141" s="29">
        <v>56.52</v>
      </c>
      <c r="AH141" s="29">
        <v>565.29999999999995</v>
      </c>
      <c r="AI141" s="29">
        <v>0</v>
      </c>
      <c r="AJ141" s="91">
        <f t="shared" si="5"/>
        <v>621.81999999999994</v>
      </c>
      <c r="AK141" s="75">
        <v>44957</v>
      </c>
      <c r="AL141" s="13" t="s">
        <v>1657</v>
      </c>
      <c r="AM141" s="176" t="s">
        <v>1656</v>
      </c>
      <c r="AN141" s="92"/>
      <c r="AO141" s="92" t="s">
        <v>1655</v>
      </c>
      <c r="AP141" s="12"/>
      <c r="AR141" s="20"/>
      <c r="AS141" s="32"/>
    </row>
    <row r="142" spans="1:45" x14ac:dyDescent="0.25">
      <c r="A142" s="73">
        <v>271</v>
      </c>
      <c r="B142" s="26" t="s">
        <v>198</v>
      </c>
      <c r="C142" s="12" t="s">
        <v>100</v>
      </c>
      <c r="D142" s="12" t="s">
        <v>100</v>
      </c>
      <c r="E142" s="12" t="s">
        <v>98</v>
      </c>
      <c r="F142" s="25" t="s">
        <v>99</v>
      </c>
      <c r="G142" s="25" t="s">
        <v>99</v>
      </c>
      <c r="H142" s="25" t="s">
        <v>99</v>
      </c>
      <c r="I142" s="70" t="s">
        <v>119</v>
      </c>
      <c r="J142" s="70" t="s">
        <v>119</v>
      </c>
      <c r="K142" s="25">
        <v>89</v>
      </c>
      <c r="L142" s="29"/>
      <c r="M142" s="79"/>
      <c r="N142" s="29"/>
      <c r="O142" s="29"/>
      <c r="P142" s="29"/>
      <c r="Q142" s="29"/>
      <c r="R142" s="29">
        <f t="shared" si="3"/>
        <v>0</v>
      </c>
      <c r="S142" s="69"/>
      <c r="T142" s="69"/>
      <c r="U142" s="12"/>
      <c r="V142" s="69"/>
      <c r="W142" s="69"/>
      <c r="X142" s="12"/>
      <c r="Y142" s="29">
        <f t="shared" si="4"/>
        <v>0</v>
      </c>
      <c r="Z142" s="25" t="s">
        <v>99</v>
      </c>
      <c r="AA142" s="25" t="s">
        <v>99</v>
      </c>
      <c r="AB142" s="25" t="s">
        <v>99</v>
      </c>
      <c r="AC142" s="25" t="s">
        <v>99</v>
      </c>
      <c r="AD142" s="29"/>
      <c r="AE142" s="12"/>
      <c r="AF142" s="25" t="s">
        <v>99</v>
      </c>
      <c r="AG142" s="29">
        <v>61.660000000000004</v>
      </c>
      <c r="AH142" s="29">
        <v>616.68999999999994</v>
      </c>
      <c r="AI142" s="29">
        <v>0</v>
      </c>
      <c r="AJ142" s="91">
        <f t="shared" si="5"/>
        <v>678.34999999999991</v>
      </c>
      <c r="AK142" s="75">
        <v>44957</v>
      </c>
      <c r="AL142" s="13" t="s">
        <v>1657</v>
      </c>
      <c r="AM142" s="176" t="s">
        <v>1656</v>
      </c>
      <c r="AN142" s="92"/>
      <c r="AO142" s="92" t="s">
        <v>1655</v>
      </c>
      <c r="AP142" s="12"/>
      <c r="AR142" s="20"/>
      <c r="AS142" s="32"/>
    </row>
    <row r="143" spans="1:45" x14ac:dyDescent="0.25">
      <c r="A143" s="77">
        <v>1185</v>
      </c>
      <c r="B143" s="78" t="s">
        <v>200</v>
      </c>
      <c r="C143" s="19" t="s">
        <v>100</v>
      </c>
      <c r="D143" s="19" t="s">
        <v>100</v>
      </c>
      <c r="E143" s="78" t="s">
        <v>355</v>
      </c>
      <c r="F143" s="36" t="s">
        <v>99</v>
      </c>
      <c r="G143" s="36" t="s">
        <v>99</v>
      </c>
      <c r="H143" s="36" t="s">
        <v>99</v>
      </c>
      <c r="I143" s="106" t="s">
        <v>360</v>
      </c>
      <c r="J143" s="106" t="s">
        <v>360</v>
      </c>
      <c r="K143" s="36">
        <v>90</v>
      </c>
      <c r="L143" s="30"/>
      <c r="M143" s="93"/>
      <c r="N143" s="30"/>
      <c r="O143" s="30"/>
      <c r="P143" s="30"/>
      <c r="Q143" s="30"/>
      <c r="R143" s="30">
        <f t="shared" si="3"/>
        <v>0</v>
      </c>
      <c r="S143" s="94"/>
      <c r="T143" s="94"/>
      <c r="U143" s="19"/>
      <c r="V143" s="94"/>
      <c r="W143" s="94"/>
      <c r="X143" s="19"/>
      <c r="Y143" s="30">
        <f t="shared" si="4"/>
        <v>0</v>
      </c>
      <c r="Z143" s="36" t="s">
        <v>99</v>
      </c>
      <c r="AA143" s="36" t="s">
        <v>99</v>
      </c>
      <c r="AB143" s="36" t="s">
        <v>99</v>
      </c>
      <c r="AC143" s="36" t="s">
        <v>99</v>
      </c>
      <c r="AD143" s="30"/>
      <c r="AE143" s="19"/>
      <c r="AF143" s="36" t="s">
        <v>99</v>
      </c>
      <c r="AG143" s="30">
        <v>0</v>
      </c>
      <c r="AH143" s="30">
        <v>346.5</v>
      </c>
      <c r="AI143" s="30">
        <v>0</v>
      </c>
      <c r="AJ143" s="95">
        <f t="shared" si="5"/>
        <v>346.5</v>
      </c>
      <c r="AK143" s="75">
        <v>44957</v>
      </c>
      <c r="AL143" s="13" t="s">
        <v>1657</v>
      </c>
      <c r="AM143" s="176" t="s">
        <v>1656</v>
      </c>
      <c r="AN143" s="92"/>
      <c r="AO143" s="92" t="s">
        <v>1655</v>
      </c>
      <c r="AP143" s="19"/>
      <c r="AR143" s="20"/>
      <c r="AS143" s="32"/>
    </row>
    <row r="144" spans="1:45" x14ac:dyDescent="0.25">
      <c r="A144" s="99"/>
      <c r="B144" s="100"/>
      <c r="C144" s="58"/>
      <c r="D144" s="58"/>
      <c r="E144" s="100"/>
      <c r="F144" s="60"/>
      <c r="G144" s="60"/>
      <c r="H144" s="60"/>
      <c r="I144" s="107"/>
      <c r="J144" s="107"/>
      <c r="K144" s="60"/>
      <c r="L144" s="63"/>
      <c r="M144" s="101"/>
      <c r="N144" s="63"/>
      <c r="O144" s="63"/>
      <c r="P144" s="63"/>
      <c r="Q144" s="63"/>
      <c r="R144" s="63"/>
      <c r="S144" s="102"/>
      <c r="T144" s="102"/>
      <c r="U144" s="58"/>
      <c r="V144" s="102"/>
      <c r="W144" s="102"/>
      <c r="X144" s="58"/>
      <c r="Y144" s="63"/>
      <c r="Z144" s="60"/>
      <c r="AA144" s="60"/>
      <c r="AB144" s="60"/>
      <c r="AC144" s="60"/>
      <c r="AD144" s="63"/>
      <c r="AE144" s="58"/>
      <c r="AF144" s="60"/>
      <c r="AG144" s="63"/>
      <c r="AH144" s="63"/>
      <c r="AI144" s="63"/>
      <c r="AJ144" s="65"/>
      <c r="AK144" s="58"/>
      <c r="AL144" s="58"/>
      <c r="AM144" s="58"/>
      <c r="AN144" s="58"/>
      <c r="AO144" s="58"/>
      <c r="AP144" s="58"/>
      <c r="AR144" s="20"/>
      <c r="AS144" s="32"/>
    </row>
    <row r="145" spans="1:45" x14ac:dyDescent="0.25">
      <c r="A145" s="8" t="s">
        <v>126</v>
      </c>
    </row>
    <row r="146" spans="1:45" x14ac:dyDescent="0.25">
      <c r="A146" s="10" t="s">
        <v>536</v>
      </c>
    </row>
    <row r="147" spans="1:45" x14ac:dyDescent="0.25">
      <c r="A147" s="8" t="s">
        <v>12</v>
      </c>
    </row>
    <row r="148" spans="1:45" ht="16.5" thickBot="1" x14ac:dyDescent="0.3"/>
    <row r="149" spans="1:45" s="11" customFormat="1" ht="63" customHeight="1" x14ac:dyDescent="0.25">
      <c r="A149" s="81" t="s">
        <v>80</v>
      </c>
      <c r="B149" s="82" t="s">
        <v>35</v>
      </c>
      <c r="C149" s="81" t="s">
        <v>47</v>
      </c>
      <c r="D149" s="81" t="s">
        <v>56</v>
      </c>
      <c r="E149" s="81" t="s">
        <v>40</v>
      </c>
      <c r="F149" s="18" t="s">
        <v>58</v>
      </c>
      <c r="G149" s="18" t="s">
        <v>59</v>
      </c>
      <c r="H149" s="18" t="s">
        <v>62</v>
      </c>
      <c r="I149" s="18" t="s">
        <v>78</v>
      </c>
      <c r="J149" s="18" t="s">
        <v>79</v>
      </c>
      <c r="K149" s="18" t="s">
        <v>30</v>
      </c>
      <c r="L149" s="83" t="s">
        <v>36</v>
      </c>
      <c r="M149" s="84" t="s">
        <v>10</v>
      </c>
      <c r="N149" s="84" t="s">
        <v>7</v>
      </c>
      <c r="O149" s="85" t="s">
        <v>0</v>
      </c>
      <c r="P149" s="85" t="s">
        <v>1</v>
      </c>
      <c r="Q149" s="85" t="s">
        <v>2</v>
      </c>
      <c r="R149" s="86" t="s">
        <v>3</v>
      </c>
      <c r="S149" s="87" t="s">
        <v>11</v>
      </c>
      <c r="T149" s="28" t="s">
        <v>9</v>
      </c>
      <c r="U149" s="28" t="s">
        <v>8</v>
      </c>
      <c r="V149" s="28" t="s">
        <v>4</v>
      </c>
      <c r="W149" s="28" t="s">
        <v>5</v>
      </c>
      <c r="X149" s="28" t="s">
        <v>6</v>
      </c>
      <c r="Y149" s="88" t="s">
        <v>3</v>
      </c>
      <c r="Z149" s="31" t="s">
        <v>60</v>
      </c>
      <c r="AA149" s="31" t="s">
        <v>61</v>
      </c>
      <c r="AB149" s="31" t="s">
        <v>63</v>
      </c>
      <c r="AC149" s="31" t="s">
        <v>70</v>
      </c>
      <c r="AD149" s="31" t="s">
        <v>71</v>
      </c>
      <c r="AE149" s="31" t="s">
        <v>72</v>
      </c>
      <c r="AF149" s="31" t="s">
        <v>73</v>
      </c>
      <c r="AG149" s="31" t="s">
        <v>57</v>
      </c>
      <c r="AH149" s="31" t="s">
        <v>55</v>
      </c>
      <c r="AI149" s="89" t="s">
        <v>441</v>
      </c>
      <c r="AJ149" s="90" t="s">
        <v>44</v>
      </c>
      <c r="AK149" s="31" t="s">
        <v>82</v>
      </c>
      <c r="AL149" s="31" t="s">
        <v>85</v>
      </c>
      <c r="AM149" s="31" t="s">
        <v>92</v>
      </c>
      <c r="AN149" s="31" t="s">
        <v>94</v>
      </c>
      <c r="AO149" s="31" t="s">
        <v>93</v>
      </c>
      <c r="AP149" s="31" t="s">
        <v>95</v>
      </c>
    </row>
    <row r="150" spans="1:45" x14ac:dyDescent="0.25">
      <c r="A150" s="73">
        <v>1294</v>
      </c>
      <c r="B150" s="26" t="s">
        <v>201</v>
      </c>
      <c r="C150" s="27" t="s">
        <v>100</v>
      </c>
      <c r="D150" s="27" t="s">
        <v>100</v>
      </c>
      <c r="E150" s="27" t="s">
        <v>98</v>
      </c>
      <c r="F150" s="25" t="s">
        <v>99</v>
      </c>
      <c r="G150" s="25" t="s">
        <v>99</v>
      </c>
      <c r="H150" s="25" t="s">
        <v>99</v>
      </c>
      <c r="I150" s="70" t="s">
        <v>384</v>
      </c>
      <c r="J150" s="70" t="s">
        <v>384</v>
      </c>
      <c r="K150" s="25">
        <v>91</v>
      </c>
      <c r="L150" s="29"/>
      <c r="M150" s="79">
        <v>154.16999999999999</v>
      </c>
      <c r="N150" s="29"/>
      <c r="O150" s="29"/>
      <c r="P150" s="29"/>
      <c r="Q150" s="29"/>
      <c r="R150" s="29">
        <f t="shared" si="3"/>
        <v>154.16999999999999</v>
      </c>
      <c r="S150" s="69"/>
      <c r="T150" s="69">
        <v>9.25</v>
      </c>
      <c r="U150" s="12"/>
      <c r="V150" s="69"/>
      <c r="W150" s="69"/>
      <c r="X150" s="12"/>
      <c r="Y150" s="29">
        <f t="shared" si="4"/>
        <v>9.25</v>
      </c>
      <c r="Z150" s="25" t="s">
        <v>99</v>
      </c>
      <c r="AA150" s="25" t="s">
        <v>99</v>
      </c>
      <c r="AB150" s="25" t="s">
        <v>99</v>
      </c>
      <c r="AC150" s="25" t="s">
        <v>99</v>
      </c>
      <c r="AD150" s="29"/>
      <c r="AE150" s="12"/>
      <c r="AF150" s="25" t="s">
        <v>99</v>
      </c>
      <c r="AG150" s="29">
        <v>20.56</v>
      </c>
      <c r="AH150" s="29">
        <v>51.39</v>
      </c>
      <c r="AI150" s="29">
        <v>0</v>
      </c>
      <c r="AJ150" s="91">
        <f t="shared" si="5"/>
        <v>235.37</v>
      </c>
      <c r="AK150" s="75">
        <v>44957</v>
      </c>
      <c r="AL150" s="13" t="s">
        <v>1657</v>
      </c>
      <c r="AM150" s="176" t="s">
        <v>1656</v>
      </c>
      <c r="AN150" s="92"/>
      <c r="AO150" s="92" t="s">
        <v>1655</v>
      </c>
      <c r="AP150" s="12"/>
      <c r="AR150" s="20"/>
      <c r="AS150" s="32"/>
    </row>
    <row r="151" spans="1:45" x14ac:dyDescent="0.25">
      <c r="A151" s="73">
        <v>627</v>
      </c>
      <c r="B151" s="26" t="s">
        <v>202</v>
      </c>
      <c r="C151" s="27" t="s">
        <v>100</v>
      </c>
      <c r="D151" s="27" t="s">
        <v>100</v>
      </c>
      <c r="E151" s="27" t="s">
        <v>98</v>
      </c>
      <c r="F151" s="25" t="s">
        <v>99</v>
      </c>
      <c r="G151" s="25" t="s">
        <v>99</v>
      </c>
      <c r="H151" s="25" t="s">
        <v>99</v>
      </c>
      <c r="I151" s="70">
        <v>44927</v>
      </c>
      <c r="J151" s="70">
        <v>44927</v>
      </c>
      <c r="K151" s="25">
        <v>92</v>
      </c>
      <c r="L151" s="29"/>
      <c r="M151" s="79"/>
      <c r="N151" s="29"/>
      <c r="O151" s="29"/>
      <c r="P151" s="29"/>
      <c r="Q151" s="29"/>
      <c r="R151" s="29">
        <f t="shared" si="3"/>
        <v>0</v>
      </c>
      <c r="S151" s="69"/>
      <c r="T151" s="69"/>
      <c r="U151" s="12"/>
      <c r="V151" s="69"/>
      <c r="W151" s="69"/>
      <c r="X151" s="12"/>
      <c r="Y151" s="29">
        <f t="shared" si="4"/>
        <v>0</v>
      </c>
      <c r="Z151" s="25" t="s">
        <v>99</v>
      </c>
      <c r="AA151" s="25" t="s">
        <v>99</v>
      </c>
      <c r="AB151" s="25" t="s">
        <v>99</v>
      </c>
      <c r="AC151" s="25" t="s">
        <v>99</v>
      </c>
      <c r="AD151" s="29"/>
      <c r="AE151" s="12"/>
      <c r="AF151" s="25" t="s">
        <v>99</v>
      </c>
      <c r="AG151" s="29">
        <v>5.14</v>
      </c>
      <c r="AH151" s="29">
        <v>51.39</v>
      </c>
      <c r="AI151" s="29">
        <v>0</v>
      </c>
      <c r="AJ151" s="91">
        <f t="shared" si="5"/>
        <v>56.53</v>
      </c>
      <c r="AK151" s="75">
        <v>44957</v>
      </c>
      <c r="AL151" s="13" t="s">
        <v>1657</v>
      </c>
      <c r="AM151" s="176" t="s">
        <v>1656</v>
      </c>
      <c r="AN151" s="92"/>
      <c r="AO151" s="92" t="s">
        <v>1655</v>
      </c>
      <c r="AP151" s="12"/>
      <c r="AR151" s="20"/>
      <c r="AS151" s="32"/>
    </row>
    <row r="152" spans="1:45" x14ac:dyDescent="0.25">
      <c r="A152" s="73">
        <v>642</v>
      </c>
      <c r="B152" s="26" t="s">
        <v>203</v>
      </c>
      <c r="C152" s="27" t="s">
        <v>100</v>
      </c>
      <c r="D152" s="27" t="s">
        <v>100</v>
      </c>
      <c r="E152" s="27" t="s">
        <v>98</v>
      </c>
      <c r="F152" s="25" t="s">
        <v>99</v>
      </c>
      <c r="G152" s="25" t="s">
        <v>99</v>
      </c>
      <c r="H152" s="25" t="s">
        <v>99</v>
      </c>
      <c r="I152" s="70">
        <v>44896</v>
      </c>
      <c r="J152" s="70">
        <v>44896</v>
      </c>
      <c r="K152" s="25">
        <v>93</v>
      </c>
      <c r="L152" s="29"/>
      <c r="M152" s="79">
        <v>51.39</v>
      </c>
      <c r="N152" s="29"/>
      <c r="O152" s="29"/>
      <c r="P152" s="29"/>
      <c r="Q152" s="29"/>
      <c r="R152" s="29">
        <f t="shared" si="3"/>
        <v>51.39</v>
      </c>
      <c r="S152" s="69"/>
      <c r="T152" s="69">
        <v>1.54</v>
      </c>
      <c r="U152" s="12"/>
      <c r="V152" s="69"/>
      <c r="W152" s="69"/>
      <c r="X152" s="12"/>
      <c r="Y152" s="29">
        <f t="shared" si="4"/>
        <v>1.54</v>
      </c>
      <c r="Z152" s="25" t="s">
        <v>99</v>
      </c>
      <c r="AA152" s="25" t="s">
        <v>99</v>
      </c>
      <c r="AB152" s="25" t="s">
        <v>99</v>
      </c>
      <c r="AC152" s="25" t="s">
        <v>99</v>
      </c>
      <c r="AD152" s="29"/>
      <c r="AE152" s="12"/>
      <c r="AF152" s="25" t="s">
        <v>99</v>
      </c>
      <c r="AG152" s="29">
        <v>5.14</v>
      </c>
      <c r="AH152" s="29">
        <v>0</v>
      </c>
      <c r="AI152" s="29">
        <v>0</v>
      </c>
      <c r="AJ152" s="91">
        <f t="shared" si="5"/>
        <v>58.07</v>
      </c>
      <c r="AK152" s="75">
        <v>44957</v>
      </c>
      <c r="AL152" s="13" t="s">
        <v>1657</v>
      </c>
      <c r="AM152" s="176" t="s">
        <v>1656</v>
      </c>
      <c r="AN152" s="92"/>
      <c r="AO152" s="92" t="s">
        <v>1655</v>
      </c>
      <c r="AP152" s="12"/>
      <c r="AR152" s="20"/>
      <c r="AS152" s="32"/>
    </row>
    <row r="153" spans="1:45" x14ac:dyDescent="0.25">
      <c r="A153" s="73">
        <v>590</v>
      </c>
      <c r="B153" s="26" t="s">
        <v>204</v>
      </c>
      <c r="C153" s="27" t="s">
        <v>100</v>
      </c>
      <c r="D153" s="27" t="s">
        <v>100</v>
      </c>
      <c r="E153" s="27" t="s">
        <v>98</v>
      </c>
      <c r="F153" s="25" t="s">
        <v>99</v>
      </c>
      <c r="G153" s="25" t="s">
        <v>99</v>
      </c>
      <c r="H153" s="25" t="s">
        <v>99</v>
      </c>
      <c r="I153" s="70" t="s">
        <v>396</v>
      </c>
      <c r="J153" s="70" t="s">
        <v>396</v>
      </c>
      <c r="K153" s="25">
        <v>94</v>
      </c>
      <c r="L153" s="29"/>
      <c r="M153" s="79">
        <v>308.33999999999997</v>
      </c>
      <c r="N153" s="29"/>
      <c r="O153" s="29"/>
      <c r="P153" s="29"/>
      <c r="Q153" s="29"/>
      <c r="R153" s="29">
        <f t="shared" si="3"/>
        <v>308.33999999999997</v>
      </c>
      <c r="S153" s="69"/>
      <c r="T153" s="69">
        <v>32.369999999999997</v>
      </c>
      <c r="U153" s="12"/>
      <c r="V153" s="69"/>
      <c r="W153" s="69"/>
      <c r="X153" s="12"/>
      <c r="Y153" s="29">
        <f t="shared" si="4"/>
        <v>32.369999999999997</v>
      </c>
      <c r="Z153" s="25" t="s">
        <v>99</v>
      </c>
      <c r="AA153" s="25" t="s">
        <v>99</v>
      </c>
      <c r="AB153" s="25" t="s">
        <v>99</v>
      </c>
      <c r="AC153" s="25" t="s">
        <v>99</v>
      </c>
      <c r="AD153" s="29"/>
      <c r="AE153" s="12"/>
      <c r="AF153" s="25" t="s">
        <v>99</v>
      </c>
      <c r="AG153" s="29">
        <v>35.979999999999997</v>
      </c>
      <c r="AH153" s="29">
        <v>51.39</v>
      </c>
      <c r="AI153" s="29">
        <v>0</v>
      </c>
      <c r="AJ153" s="91">
        <f t="shared" si="5"/>
        <v>428.08</v>
      </c>
      <c r="AK153" s="75">
        <v>44957</v>
      </c>
      <c r="AL153" s="13" t="s">
        <v>1657</v>
      </c>
      <c r="AM153" s="176" t="s">
        <v>1656</v>
      </c>
      <c r="AN153" s="92"/>
      <c r="AO153" s="92" t="s">
        <v>1655</v>
      </c>
      <c r="AP153" s="12"/>
      <c r="AR153" s="20"/>
      <c r="AS153" s="32"/>
    </row>
    <row r="154" spans="1:45" x14ac:dyDescent="0.25">
      <c r="A154" s="73">
        <v>608</v>
      </c>
      <c r="B154" s="26" t="s">
        <v>205</v>
      </c>
      <c r="C154" s="27" t="s">
        <v>100</v>
      </c>
      <c r="D154" s="27" t="s">
        <v>100</v>
      </c>
      <c r="E154" s="27" t="s">
        <v>98</v>
      </c>
      <c r="F154" s="25" t="s">
        <v>99</v>
      </c>
      <c r="G154" s="25" t="s">
        <v>99</v>
      </c>
      <c r="H154" s="25" t="s">
        <v>99</v>
      </c>
      <c r="I154" s="70" t="s">
        <v>393</v>
      </c>
      <c r="J154" s="70" t="s">
        <v>393</v>
      </c>
      <c r="K154" s="25">
        <v>95</v>
      </c>
      <c r="L154" s="29"/>
      <c r="M154" s="79"/>
      <c r="N154" s="29"/>
      <c r="O154" s="29"/>
      <c r="P154" s="29"/>
      <c r="Q154" s="29"/>
      <c r="R154" s="29">
        <f t="shared" si="3"/>
        <v>0</v>
      </c>
      <c r="S154" s="69"/>
      <c r="T154" s="69"/>
      <c r="U154" s="12"/>
      <c r="V154" s="69"/>
      <c r="W154" s="69"/>
      <c r="X154" s="12"/>
      <c r="Y154" s="29">
        <f t="shared" si="4"/>
        <v>0</v>
      </c>
      <c r="Z154" s="25" t="s">
        <v>99</v>
      </c>
      <c r="AA154" s="25" t="s">
        <v>99</v>
      </c>
      <c r="AB154" s="25" t="s">
        <v>99</v>
      </c>
      <c r="AC154" s="25" t="s">
        <v>99</v>
      </c>
      <c r="AD154" s="29"/>
      <c r="AE154" s="12"/>
      <c r="AF154" s="25" t="s">
        <v>99</v>
      </c>
      <c r="AG154" s="29">
        <v>61.660000000000004</v>
      </c>
      <c r="AH154" s="29">
        <v>616.68999999999994</v>
      </c>
      <c r="AI154" s="29">
        <v>0</v>
      </c>
      <c r="AJ154" s="91">
        <f t="shared" si="5"/>
        <v>678.34999999999991</v>
      </c>
      <c r="AK154" s="75">
        <v>44957</v>
      </c>
      <c r="AL154" s="13" t="s">
        <v>1657</v>
      </c>
      <c r="AM154" s="176" t="s">
        <v>1656</v>
      </c>
      <c r="AN154" s="92"/>
      <c r="AO154" s="92" t="s">
        <v>1655</v>
      </c>
      <c r="AP154" s="12"/>
      <c r="AR154" s="20"/>
      <c r="AS154" s="32"/>
    </row>
    <row r="155" spans="1:45" x14ac:dyDescent="0.25">
      <c r="A155" s="73">
        <v>244</v>
      </c>
      <c r="B155" s="26" t="s">
        <v>206</v>
      </c>
      <c r="C155" s="27" t="s">
        <v>100</v>
      </c>
      <c r="D155" s="27" t="s">
        <v>100</v>
      </c>
      <c r="E155" s="27" t="s">
        <v>98</v>
      </c>
      <c r="F155" s="25" t="s">
        <v>99</v>
      </c>
      <c r="G155" s="25" t="s">
        <v>99</v>
      </c>
      <c r="H155" s="25" t="s">
        <v>99</v>
      </c>
      <c r="I155" s="70" t="s">
        <v>107</v>
      </c>
      <c r="J155" s="70" t="s">
        <v>107</v>
      </c>
      <c r="K155" s="25">
        <v>96</v>
      </c>
      <c r="L155" s="29"/>
      <c r="M155" s="79"/>
      <c r="N155" s="29"/>
      <c r="O155" s="29"/>
      <c r="P155" s="29"/>
      <c r="Q155" s="29"/>
      <c r="R155" s="29">
        <f t="shared" si="3"/>
        <v>0</v>
      </c>
      <c r="S155" s="69"/>
      <c r="T155" s="69"/>
      <c r="U155" s="12"/>
      <c r="V155" s="69"/>
      <c r="W155" s="69"/>
      <c r="X155" s="12"/>
      <c r="Y155" s="29">
        <f t="shared" si="4"/>
        <v>0</v>
      </c>
      <c r="Z155" s="25" t="s">
        <v>99</v>
      </c>
      <c r="AA155" s="25" t="s">
        <v>99</v>
      </c>
      <c r="AB155" s="25" t="s">
        <v>99</v>
      </c>
      <c r="AC155" s="25" t="s">
        <v>99</v>
      </c>
      <c r="AD155" s="29"/>
      <c r="AE155" s="12"/>
      <c r="AF155" s="25" t="s">
        <v>99</v>
      </c>
      <c r="AG155" s="29">
        <v>20.56</v>
      </c>
      <c r="AH155" s="29">
        <v>205.56</v>
      </c>
      <c r="AI155" s="29">
        <v>0</v>
      </c>
      <c r="AJ155" s="91">
        <f t="shared" si="5"/>
        <v>226.12</v>
      </c>
      <c r="AK155" s="75">
        <v>44957</v>
      </c>
      <c r="AL155" s="13" t="s">
        <v>1657</v>
      </c>
      <c r="AM155" s="176" t="s">
        <v>1656</v>
      </c>
      <c r="AN155" s="92"/>
      <c r="AO155" s="92" t="s">
        <v>1655</v>
      </c>
      <c r="AP155" s="12"/>
      <c r="AR155" s="20"/>
      <c r="AS155" s="32"/>
    </row>
    <row r="156" spans="1:45" x14ac:dyDescent="0.25">
      <c r="A156" s="77">
        <v>966</v>
      </c>
      <c r="B156" s="78" t="s">
        <v>207</v>
      </c>
      <c r="C156" s="108" t="s">
        <v>100</v>
      </c>
      <c r="D156" s="108" t="s">
        <v>100</v>
      </c>
      <c r="E156" s="78" t="s">
        <v>101</v>
      </c>
      <c r="F156" s="36" t="s">
        <v>99</v>
      </c>
      <c r="G156" s="36" t="s">
        <v>99</v>
      </c>
      <c r="H156" s="36" t="s">
        <v>99</v>
      </c>
      <c r="I156" s="106" t="s">
        <v>391</v>
      </c>
      <c r="J156" s="106" t="s">
        <v>391</v>
      </c>
      <c r="K156" s="36">
        <v>97</v>
      </c>
      <c r="L156" s="30"/>
      <c r="M156" s="93">
        <v>293.68</v>
      </c>
      <c r="N156" s="30"/>
      <c r="O156" s="30"/>
      <c r="P156" s="30"/>
      <c r="Q156" s="30"/>
      <c r="R156" s="30">
        <f t="shared" si="3"/>
        <v>293.68</v>
      </c>
      <c r="S156" s="94"/>
      <c r="T156" s="94">
        <v>22.02</v>
      </c>
      <c r="U156" s="19"/>
      <c r="V156" s="94"/>
      <c r="W156" s="94"/>
      <c r="X156" s="19"/>
      <c r="Y156" s="30">
        <f t="shared" si="4"/>
        <v>22.02</v>
      </c>
      <c r="Z156" s="36" t="s">
        <v>99</v>
      </c>
      <c r="AA156" s="36" t="s">
        <v>99</v>
      </c>
      <c r="AB156" s="36" t="s">
        <v>99</v>
      </c>
      <c r="AC156" s="36" t="s">
        <v>99</v>
      </c>
      <c r="AD156" s="30"/>
      <c r="AE156" s="19"/>
      <c r="AF156" s="36" t="s">
        <v>99</v>
      </c>
      <c r="AG156" s="30">
        <v>36.72</v>
      </c>
      <c r="AH156" s="30">
        <v>73.42</v>
      </c>
      <c r="AI156" s="30">
        <v>0</v>
      </c>
      <c r="AJ156" s="95">
        <f t="shared" si="5"/>
        <v>425.84</v>
      </c>
      <c r="AK156" s="75">
        <v>44957</v>
      </c>
      <c r="AL156" s="13" t="s">
        <v>1657</v>
      </c>
      <c r="AM156" s="176" t="s">
        <v>1656</v>
      </c>
      <c r="AN156" s="92"/>
      <c r="AO156" s="92" t="s">
        <v>1655</v>
      </c>
      <c r="AP156" s="19"/>
      <c r="AR156" s="20"/>
      <c r="AS156" s="32"/>
    </row>
    <row r="157" spans="1:45" x14ac:dyDescent="0.25">
      <c r="A157" s="99"/>
      <c r="B157" s="100"/>
      <c r="C157" s="109"/>
      <c r="D157" s="109"/>
      <c r="E157" s="100"/>
      <c r="F157" s="60"/>
      <c r="G157" s="60"/>
      <c r="H157" s="60"/>
      <c r="I157" s="107"/>
      <c r="J157" s="107"/>
      <c r="K157" s="60"/>
      <c r="L157" s="63"/>
      <c r="M157" s="101"/>
      <c r="N157" s="63"/>
      <c r="O157" s="63"/>
      <c r="P157" s="63"/>
      <c r="Q157" s="63"/>
      <c r="R157" s="63"/>
      <c r="S157" s="102"/>
      <c r="T157" s="102"/>
      <c r="U157" s="58"/>
      <c r="V157" s="102"/>
      <c r="W157" s="102"/>
      <c r="X157" s="58"/>
      <c r="Y157" s="63"/>
      <c r="Z157" s="60"/>
      <c r="AA157" s="60"/>
      <c r="AB157" s="60"/>
      <c r="AC157" s="60"/>
      <c r="AD157" s="63"/>
      <c r="AE157" s="58"/>
      <c r="AF157" s="60"/>
      <c r="AG157" s="63"/>
      <c r="AH157" s="63"/>
      <c r="AI157" s="63"/>
      <c r="AJ157" s="65"/>
      <c r="AK157" s="58"/>
      <c r="AL157" s="58"/>
      <c r="AM157" s="58"/>
      <c r="AN157" s="58"/>
      <c r="AO157" s="58"/>
      <c r="AP157" s="58"/>
      <c r="AR157" s="20"/>
      <c r="AS157" s="32"/>
    </row>
    <row r="158" spans="1:45" x14ac:dyDescent="0.25">
      <c r="A158" s="8" t="s">
        <v>126</v>
      </c>
    </row>
    <row r="159" spans="1:45" x14ac:dyDescent="0.25">
      <c r="A159" s="10" t="s">
        <v>537</v>
      </c>
    </row>
    <row r="160" spans="1:45" x14ac:dyDescent="0.25">
      <c r="A160" s="8" t="s">
        <v>12</v>
      </c>
    </row>
    <row r="161" spans="1:45" ht="16.5" thickBot="1" x14ac:dyDescent="0.3"/>
    <row r="162" spans="1:45" s="11" customFormat="1" ht="63" customHeight="1" x14ac:dyDescent="0.25">
      <c r="A162" s="81" t="s">
        <v>80</v>
      </c>
      <c r="B162" s="82" t="s">
        <v>35</v>
      </c>
      <c r="C162" s="81" t="s">
        <v>47</v>
      </c>
      <c r="D162" s="81" t="s">
        <v>56</v>
      </c>
      <c r="E162" s="81" t="s">
        <v>40</v>
      </c>
      <c r="F162" s="18" t="s">
        <v>58</v>
      </c>
      <c r="G162" s="18" t="s">
        <v>59</v>
      </c>
      <c r="H162" s="18" t="s">
        <v>62</v>
      </c>
      <c r="I162" s="18" t="s">
        <v>78</v>
      </c>
      <c r="J162" s="18" t="s">
        <v>79</v>
      </c>
      <c r="K162" s="18" t="s">
        <v>30</v>
      </c>
      <c r="L162" s="83" t="s">
        <v>36</v>
      </c>
      <c r="M162" s="84" t="s">
        <v>10</v>
      </c>
      <c r="N162" s="84" t="s">
        <v>7</v>
      </c>
      <c r="O162" s="85" t="s">
        <v>0</v>
      </c>
      <c r="P162" s="85" t="s">
        <v>1</v>
      </c>
      <c r="Q162" s="85" t="s">
        <v>2</v>
      </c>
      <c r="R162" s="86" t="s">
        <v>3</v>
      </c>
      <c r="S162" s="87" t="s">
        <v>11</v>
      </c>
      <c r="T162" s="28" t="s">
        <v>9</v>
      </c>
      <c r="U162" s="28" t="s">
        <v>8</v>
      </c>
      <c r="V162" s="28" t="s">
        <v>4</v>
      </c>
      <c r="W162" s="28" t="s">
        <v>5</v>
      </c>
      <c r="X162" s="28" t="s">
        <v>6</v>
      </c>
      <c r="Y162" s="88" t="s">
        <v>3</v>
      </c>
      <c r="Z162" s="31" t="s">
        <v>60</v>
      </c>
      <c r="AA162" s="31" t="s">
        <v>61</v>
      </c>
      <c r="AB162" s="31" t="s">
        <v>63</v>
      </c>
      <c r="AC162" s="31" t="s">
        <v>70</v>
      </c>
      <c r="AD162" s="31" t="s">
        <v>71</v>
      </c>
      <c r="AE162" s="31" t="s">
        <v>72</v>
      </c>
      <c r="AF162" s="31" t="s">
        <v>73</v>
      </c>
      <c r="AG162" s="31" t="s">
        <v>57</v>
      </c>
      <c r="AH162" s="31" t="s">
        <v>55</v>
      </c>
      <c r="AI162" s="89" t="s">
        <v>441</v>
      </c>
      <c r="AJ162" s="90" t="s">
        <v>44</v>
      </c>
      <c r="AK162" s="31" t="s">
        <v>82</v>
      </c>
      <c r="AL162" s="31" t="s">
        <v>85</v>
      </c>
      <c r="AM162" s="31" t="s">
        <v>92</v>
      </c>
      <c r="AN162" s="31" t="s">
        <v>94</v>
      </c>
      <c r="AO162" s="31" t="s">
        <v>93</v>
      </c>
      <c r="AP162" s="31" t="s">
        <v>95</v>
      </c>
    </row>
    <row r="163" spans="1:45" x14ac:dyDescent="0.25">
      <c r="A163" s="73">
        <v>619</v>
      </c>
      <c r="B163" s="26" t="s">
        <v>208</v>
      </c>
      <c r="C163" s="12" t="s">
        <v>100</v>
      </c>
      <c r="D163" s="12" t="s">
        <v>100</v>
      </c>
      <c r="E163" s="12" t="s">
        <v>98</v>
      </c>
      <c r="F163" s="25" t="s">
        <v>99</v>
      </c>
      <c r="G163" s="25" t="s">
        <v>99</v>
      </c>
      <c r="H163" s="25" t="s">
        <v>99</v>
      </c>
      <c r="I163" s="70" t="s">
        <v>397</v>
      </c>
      <c r="J163" s="70" t="s">
        <v>397</v>
      </c>
      <c r="K163" s="25">
        <v>98</v>
      </c>
      <c r="L163" s="29"/>
      <c r="M163" s="79">
        <v>565.29</v>
      </c>
      <c r="N163" s="29"/>
      <c r="O163" s="29"/>
      <c r="P163" s="29"/>
      <c r="Q163" s="29"/>
      <c r="R163" s="29">
        <f t="shared" si="3"/>
        <v>565.29</v>
      </c>
      <c r="S163" s="69"/>
      <c r="T163" s="69">
        <v>101.76</v>
      </c>
      <c r="U163" s="12"/>
      <c r="V163" s="69"/>
      <c r="W163" s="69"/>
      <c r="X163" s="12"/>
      <c r="Y163" s="29">
        <f t="shared" si="4"/>
        <v>101.76</v>
      </c>
      <c r="Z163" s="25" t="s">
        <v>99</v>
      </c>
      <c r="AA163" s="25" t="s">
        <v>99</v>
      </c>
      <c r="AB163" s="25" t="s">
        <v>99</v>
      </c>
      <c r="AC163" s="25" t="s">
        <v>99</v>
      </c>
      <c r="AD163" s="29"/>
      <c r="AE163" s="12"/>
      <c r="AF163" s="25" t="s">
        <v>99</v>
      </c>
      <c r="AG163" s="29">
        <v>61.66</v>
      </c>
      <c r="AH163" s="29">
        <v>51.39</v>
      </c>
      <c r="AI163" s="29">
        <v>0</v>
      </c>
      <c r="AJ163" s="91">
        <f t="shared" si="5"/>
        <v>780.09999999999991</v>
      </c>
      <c r="AK163" s="75">
        <v>44957</v>
      </c>
      <c r="AL163" s="13" t="s">
        <v>1657</v>
      </c>
      <c r="AM163" s="176" t="s">
        <v>1656</v>
      </c>
      <c r="AN163" s="92"/>
      <c r="AO163" s="92" t="s">
        <v>1655</v>
      </c>
      <c r="AP163" s="12"/>
      <c r="AR163" s="20"/>
      <c r="AS163" s="32"/>
    </row>
    <row r="164" spans="1:45" x14ac:dyDescent="0.25">
      <c r="A164" s="73">
        <v>34</v>
      </c>
      <c r="B164" s="26" t="s">
        <v>209</v>
      </c>
      <c r="C164" s="12" t="s">
        <v>100</v>
      </c>
      <c r="D164" s="12" t="s">
        <v>100</v>
      </c>
      <c r="E164" s="12" t="s">
        <v>98</v>
      </c>
      <c r="F164" s="25" t="s">
        <v>99</v>
      </c>
      <c r="G164" s="25" t="s">
        <v>99</v>
      </c>
      <c r="H164" s="25" t="s">
        <v>99</v>
      </c>
      <c r="I164" s="70" t="s">
        <v>119</v>
      </c>
      <c r="J164" s="70" t="s">
        <v>119</v>
      </c>
      <c r="K164" s="25">
        <v>99</v>
      </c>
      <c r="L164" s="29"/>
      <c r="M164" s="79"/>
      <c r="N164" s="29"/>
      <c r="O164" s="29"/>
      <c r="P164" s="29"/>
      <c r="Q164" s="29"/>
      <c r="R164" s="29">
        <f t="shared" si="3"/>
        <v>0</v>
      </c>
      <c r="S164" s="69"/>
      <c r="T164" s="69"/>
      <c r="U164" s="12"/>
      <c r="V164" s="69"/>
      <c r="W164" s="69"/>
      <c r="X164" s="12"/>
      <c r="Y164" s="29">
        <f t="shared" si="4"/>
        <v>0</v>
      </c>
      <c r="Z164" s="25" t="s">
        <v>99</v>
      </c>
      <c r="AA164" s="25" t="s">
        <v>99</v>
      </c>
      <c r="AB164" s="25" t="s">
        <v>99</v>
      </c>
      <c r="AC164" s="25" t="s">
        <v>99</v>
      </c>
      <c r="AD164" s="29"/>
      <c r="AE164" s="12"/>
      <c r="AF164" s="25" t="s">
        <v>99</v>
      </c>
      <c r="AG164" s="29">
        <v>61.660000000000004</v>
      </c>
      <c r="AH164" s="29">
        <v>616.68999999999994</v>
      </c>
      <c r="AI164" s="29">
        <v>0</v>
      </c>
      <c r="AJ164" s="91">
        <f t="shared" si="5"/>
        <v>678.34999999999991</v>
      </c>
      <c r="AK164" s="75">
        <v>44957</v>
      </c>
      <c r="AL164" s="13" t="s">
        <v>1657</v>
      </c>
      <c r="AM164" s="176" t="s">
        <v>1656</v>
      </c>
      <c r="AN164" s="92"/>
      <c r="AO164" s="92" t="s">
        <v>1655</v>
      </c>
      <c r="AP164" s="12"/>
      <c r="AR164" s="20"/>
      <c r="AS164" s="32"/>
    </row>
    <row r="165" spans="1:45" x14ac:dyDescent="0.25">
      <c r="A165" s="73">
        <v>250</v>
      </c>
      <c r="B165" s="26" t="s">
        <v>210</v>
      </c>
      <c r="C165" s="12" t="s">
        <v>100</v>
      </c>
      <c r="D165" s="12" t="s">
        <v>100</v>
      </c>
      <c r="E165" s="12" t="s">
        <v>98</v>
      </c>
      <c r="F165" s="25" t="s">
        <v>99</v>
      </c>
      <c r="G165" s="25" t="s">
        <v>99</v>
      </c>
      <c r="H165" s="25" t="s">
        <v>99</v>
      </c>
      <c r="I165" s="70" t="s">
        <v>398</v>
      </c>
      <c r="J165" s="70" t="s">
        <v>398</v>
      </c>
      <c r="K165" s="25">
        <v>100</v>
      </c>
      <c r="L165" s="29"/>
      <c r="M165" s="79">
        <v>616.67999999999995</v>
      </c>
      <c r="N165" s="29"/>
      <c r="O165" s="29"/>
      <c r="P165" s="29"/>
      <c r="Q165" s="29"/>
      <c r="R165" s="29">
        <f t="shared" si="3"/>
        <v>616.67999999999995</v>
      </c>
      <c r="S165" s="69"/>
      <c r="T165" s="69">
        <v>120.26</v>
      </c>
      <c r="U165" s="12"/>
      <c r="V165" s="69"/>
      <c r="W165" s="69"/>
      <c r="X165" s="12"/>
      <c r="Y165" s="29">
        <f t="shared" si="4"/>
        <v>120.26</v>
      </c>
      <c r="Z165" s="25" t="s">
        <v>99</v>
      </c>
      <c r="AA165" s="25" t="s">
        <v>99</v>
      </c>
      <c r="AB165" s="25" t="s">
        <v>99</v>
      </c>
      <c r="AC165" s="25" t="s">
        <v>99</v>
      </c>
      <c r="AD165" s="29"/>
      <c r="AE165" s="12"/>
      <c r="AF165" s="25" t="s">
        <v>99</v>
      </c>
      <c r="AG165" s="29">
        <v>71.94</v>
      </c>
      <c r="AH165" s="29">
        <v>102.78</v>
      </c>
      <c r="AI165" s="29">
        <v>0</v>
      </c>
      <c r="AJ165" s="91">
        <f t="shared" si="5"/>
        <v>911.65999999999985</v>
      </c>
      <c r="AK165" s="75">
        <v>44957</v>
      </c>
      <c r="AL165" s="13" t="s">
        <v>1657</v>
      </c>
      <c r="AM165" s="176" t="s">
        <v>1656</v>
      </c>
      <c r="AN165" s="92"/>
      <c r="AO165" s="92" t="s">
        <v>1655</v>
      </c>
      <c r="AP165" s="12"/>
      <c r="AR165" s="20"/>
      <c r="AS165" s="32"/>
    </row>
    <row r="166" spans="1:45" x14ac:dyDescent="0.25">
      <c r="A166" s="73">
        <v>245</v>
      </c>
      <c r="B166" s="26" t="s">
        <v>211</v>
      </c>
      <c r="C166" s="12" t="s">
        <v>100</v>
      </c>
      <c r="D166" s="12" t="s">
        <v>100</v>
      </c>
      <c r="E166" s="12" t="s">
        <v>98</v>
      </c>
      <c r="F166" s="25" t="s">
        <v>99</v>
      </c>
      <c r="G166" s="25" t="s">
        <v>99</v>
      </c>
      <c r="H166" s="25" t="s">
        <v>99</v>
      </c>
      <c r="I166" s="70" t="s">
        <v>119</v>
      </c>
      <c r="J166" s="70" t="s">
        <v>119</v>
      </c>
      <c r="K166" s="25">
        <v>101</v>
      </c>
      <c r="L166" s="29"/>
      <c r="M166" s="79"/>
      <c r="N166" s="29"/>
      <c r="O166" s="29"/>
      <c r="P166" s="29"/>
      <c r="Q166" s="29"/>
      <c r="R166" s="29">
        <f t="shared" si="3"/>
        <v>0</v>
      </c>
      <c r="S166" s="69"/>
      <c r="T166" s="69"/>
      <c r="U166" s="12"/>
      <c r="V166" s="69"/>
      <c r="W166" s="69"/>
      <c r="X166" s="12"/>
      <c r="Y166" s="29">
        <f t="shared" si="4"/>
        <v>0</v>
      </c>
      <c r="Z166" s="25" t="s">
        <v>99</v>
      </c>
      <c r="AA166" s="25" t="s">
        <v>99</v>
      </c>
      <c r="AB166" s="25" t="s">
        <v>99</v>
      </c>
      <c r="AC166" s="25" t="s">
        <v>99</v>
      </c>
      <c r="AD166" s="29"/>
      <c r="AE166" s="12"/>
      <c r="AF166" s="25" t="s">
        <v>99</v>
      </c>
      <c r="AG166" s="29">
        <v>61.660000000000004</v>
      </c>
      <c r="AH166" s="29">
        <v>616.68999999999994</v>
      </c>
      <c r="AI166" s="29">
        <v>0</v>
      </c>
      <c r="AJ166" s="91">
        <f t="shared" si="5"/>
        <v>678.34999999999991</v>
      </c>
      <c r="AK166" s="75">
        <v>44957</v>
      </c>
      <c r="AL166" s="13" t="s">
        <v>1657</v>
      </c>
      <c r="AM166" s="176" t="s">
        <v>1656</v>
      </c>
      <c r="AN166" s="92"/>
      <c r="AO166" s="92" t="s">
        <v>1655</v>
      </c>
      <c r="AP166" s="12"/>
      <c r="AR166" s="20"/>
      <c r="AS166" s="32"/>
    </row>
    <row r="167" spans="1:45" x14ac:dyDescent="0.25">
      <c r="A167" s="73">
        <v>666</v>
      </c>
      <c r="B167" s="26" t="s">
        <v>212</v>
      </c>
      <c r="C167" s="12" t="s">
        <v>100</v>
      </c>
      <c r="D167" s="12" t="s">
        <v>100</v>
      </c>
      <c r="E167" s="12" t="s">
        <v>98</v>
      </c>
      <c r="F167" s="25" t="s">
        <v>99</v>
      </c>
      <c r="G167" s="25" t="s">
        <v>99</v>
      </c>
      <c r="H167" s="25" t="s">
        <v>99</v>
      </c>
      <c r="I167" s="70" t="s">
        <v>399</v>
      </c>
      <c r="J167" s="70" t="s">
        <v>399</v>
      </c>
      <c r="K167" s="25">
        <v>102</v>
      </c>
      <c r="L167" s="29"/>
      <c r="M167" s="79">
        <v>513.9</v>
      </c>
      <c r="N167" s="29"/>
      <c r="O167" s="29"/>
      <c r="P167" s="29"/>
      <c r="Q167" s="29"/>
      <c r="R167" s="29">
        <f t="shared" si="3"/>
        <v>513.9</v>
      </c>
      <c r="S167" s="69"/>
      <c r="T167" s="69">
        <v>84.8</v>
      </c>
      <c r="U167" s="12"/>
      <c r="V167" s="69"/>
      <c r="W167" s="69"/>
      <c r="X167" s="12"/>
      <c r="Y167" s="29">
        <f t="shared" si="4"/>
        <v>84.8</v>
      </c>
      <c r="Z167" s="25" t="s">
        <v>99</v>
      </c>
      <c r="AA167" s="25" t="s">
        <v>99</v>
      </c>
      <c r="AB167" s="25" t="s">
        <v>99</v>
      </c>
      <c r="AC167" s="25" t="s">
        <v>99</v>
      </c>
      <c r="AD167" s="29"/>
      <c r="AE167" s="12"/>
      <c r="AF167" s="25" t="s">
        <v>99</v>
      </c>
      <c r="AG167" s="29">
        <v>56.52</v>
      </c>
      <c r="AH167" s="29">
        <v>51.39</v>
      </c>
      <c r="AI167" s="29">
        <v>0</v>
      </c>
      <c r="AJ167" s="91">
        <f t="shared" si="5"/>
        <v>706.6099999999999</v>
      </c>
      <c r="AK167" s="75">
        <v>44957</v>
      </c>
      <c r="AL167" s="13" t="s">
        <v>1657</v>
      </c>
      <c r="AM167" s="176" t="s">
        <v>1656</v>
      </c>
      <c r="AN167" s="92"/>
      <c r="AO167" s="92" t="s">
        <v>1655</v>
      </c>
      <c r="AP167" s="12"/>
      <c r="AR167" s="20"/>
      <c r="AS167" s="32"/>
    </row>
    <row r="168" spans="1:45" x14ac:dyDescent="0.25">
      <c r="A168" s="77">
        <v>778</v>
      </c>
      <c r="B168" s="78" t="s">
        <v>213</v>
      </c>
      <c r="C168" s="19" t="s">
        <v>100</v>
      </c>
      <c r="D168" s="19" t="s">
        <v>100</v>
      </c>
      <c r="E168" s="19" t="s">
        <v>98</v>
      </c>
      <c r="F168" s="36" t="s">
        <v>99</v>
      </c>
      <c r="G168" s="36" t="s">
        <v>99</v>
      </c>
      <c r="H168" s="36" t="s">
        <v>99</v>
      </c>
      <c r="I168" s="106" t="s">
        <v>376</v>
      </c>
      <c r="J168" s="106" t="s">
        <v>376</v>
      </c>
      <c r="K168" s="36">
        <v>103</v>
      </c>
      <c r="L168" s="30"/>
      <c r="M168" s="93">
        <v>513.9</v>
      </c>
      <c r="N168" s="30"/>
      <c r="O168" s="30"/>
      <c r="P168" s="30"/>
      <c r="Q168" s="30"/>
      <c r="R168" s="30">
        <f t="shared" si="3"/>
        <v>513.9</v>
      </c>
      <c r="S168" s="94"/>
      <c r="T168" s="94">
        <v>84.8</v>
      </c>
      <c r="U168" s="19"/>
      <c r="V168" s="94"/>
      <c r="W168" s="94"/>
      <c r="X168" s="19"/>
      <c r="Y168" s="30">
        <f t="shared" si="4"/>
        <v>84.8</v>
      </c>
      <c r="Z168" s="36" t="s">
        <v>99</v>
      </c>
      <c r="AA168" s="36" t="s">
        <v>99</v>
      </c>
      <c r="AB168" s="36" t="s">
        <v>99</v>
      </c>
      <c r="AC168" s="36" t="s">
        <v>99</v>
      </c>
      <c r="AD168" s="30"/>
      <c r="AE168" s="19"/>
      <c r="AF168" s="36" t="s">
        <v>99</v>
      </c>
      <c r="AG168" s="30">
        <v>51.38</v>
      </c>
      <c r="AH168" s="30">
        <v>0</v>
      </c>
      <c r="AI168" s="30">
        <v>0</v>
      </c>
      <c r="AJ168" s="95">
        <f t="shared" si="5"/>
        <v>650.07999999999993</v>
      </c>
      <c r="AK168" s="75">
        <v>44957</v>
      </c>
      <c r="AL168" s="13" t="s">
        <v>1657</v>
      </c>
      <c r="AM168" s="176" t="s">
        <v>1656</v>
      </c>
      <c r="AN168" s="92"/>
      <c r="AO168" s="92" t="s">
        <v>1655</v>
      </c>
      <c r="AP168" s="19"/>
      <c r="AR168" s="20"/>
      <c r="AS168" s="32"/>
    </row>
    <row r="169" spans="1:45" x14ac:dyDescent="0.25">
      <c r="A169" s="99"/>
      <c r="B169" s="100"/>
      <c r="C169" s="58"/>
      <c r="D169" s="58"/>
      <c r="E169" s="58"/>
      <c r="F169" s="60"/>
      <c r="G169" s="60"/>
      <c r="H169" s="60"/>
      <c r="I169" s="107"/>
      <c r="J169" s="107"/>
      <c r="K169" s="60"/>
      <c r="L169" s="63"/>
      <c r="M169" s="101"/>
      <c r="N169" s="63"/>
      <c r="O169" s="63"/>
      <c r="P169" s="63"/>
      <c r="Q169" s="63"/>
      <c r="R169" s="63"/>
      <c r="S169" s="102"/>
      <c r="T169" s="102"/>
      <c r="U169" s="58"/>
      <c r="V169" s="102"/>
      <c r="W169" s="102"/>
      <c r="X169" s="58"/>
      <c r="Y169" s="63"/>
      <c r="Z169" s="60"/>
      <c r="AA169" s="60"/>
      <c r="AB169" s="60"/>
      <c r="AC169" s="60"/>
      <c r="AD169" s="63"/>
      <c r="AE169" s="58"/>
      <c r="AF169" s="60"/>
      <c r="AG169" s="63"/>
      <c r="AH169" s="63"/>
      <c r="AI169" s="63"/>
      <c r="AJ169" s="65"/>
      <c r="AK169" s="58"/>
      <c r="AL169" s="58"/>
      <c r="AM169" s="58"/>
      <c r="AN169" s="58"/>
      <c r="AO169" s="58"/>
      <c r="AP169" s="58"/>
      <c r="AR169" s="20"/>
      <c r="AS169" s="32"/>
    </row>
    <row r="170" spans="1:45" x14ac:dyDescent="0.25">
      <c r="A170" s="8" t="s">
        <v>126</v>
      </c>
    </row>
    <row r="171" spans="1:45" x14ac:dyDescent="0.25">
      <c r="A171" s="10" t="s">
        <v>538</v>
      </c>
    </row>
    <row r="172" spans="1:45" x14ac:dyDescent="0.25">
      <c r="A172" s="8" t="s">
        <v>12</v>
      </c>
    </row>
    <row r="173" spans="1:45" ht="16.5" thickBot="1" x14ac:dyDescent="0.3"/>
    <row r="174" spans="1:45" s="11" customFormat="1" ht="63" customHeight="1" x14ac:dyDescent="0.25">
      <c r="A174" s="81" t="s">
        <v>80</v>
      </c>
      <c r="B174" s="82" t="s">
        <v>35</v>
      </c>
      <c r="C174" s="81" t="s">
        <v>47</v>
      </c>
      <c r="D174" s="81" t="s">
        <v>56</v>
      </c>
      <c r="E174" s="81" t="s">
        <v>40</v>
      </c>
      <c r="F174" s="18" t="s">
        <v>58</v>
      </c>
      <c r="G174" s="18" t="s">
        <v>59</v>
      </c>
      <c r="H174" s="18" t="s">
        <v>62</v>
      </c>
      <c r="I174" s="18" t="s">
        <v>78</v>
      </c>
      <c r="J174" s="18" t="s">
        <v>79</v>
      </c>
      <c r="K174" s="18" t="s">
        <v>30</v>
      </c>
      <c r="L174" s="83" t="s">
        <v>36</v>
      </c>
      <c r="M174" s="84" t="s">
        <v>10</v>
      </c>
      <c r="N174" s="84" t="s">
        <v>7</v>
      </c>
      <c r="O174" s="85" t="s">
        <v>0</v>
      </c>
      <c r="P174" s="85" t="s">
        <v>1</v>
      </c>
      <c r="Q174" s="85" t="s">
        <v>2</v>
      </c>
      <c r="R174" s="86" t="s">
        <v>3</v>
      </c>
      <c r="S174" s="87" t="s">
        <v>11</v>
      </c>
      <c r="T174" s="28" t="s">
        <v>9</v>
      </c>
      <c r="U174" s="28" t="s">
        <v>8</v>
      </c>
      <c r="V174" s="28" t="s">
        <v>4</v>
      </c>
      <c r="W174" s="28" t="s">
        <v>5</v>
      </c>
      <c r="X174" s="28" t="s">
        <v>6</v>
      </c>
      <c r="Y174" s="88" t="s">
        <v>3</v>
      </c>
      <c r="Z174" s="31" t="s">
        <v>60</v>
      </c>
      <c r="AA174" s="31" t="s">
        <v>61</v>
      </c>
      <c r="AB174" s="31" t="s">
        <v>63</v>
      </c>
      <c r="AC174" s="31" t="s">
        <v>70</v>
      </c>
      <c r="AD174" s="31" t="s">
        <v>71</v>
      </c>
      <c r="AE174" s="31" t="s">
        <v>72</v>
      </c>
      <c r="AF174" s="31" t="s">
        <v>73</v>
      </c>
      <c r="AG174" s="31" t="s">
        <v>57</v>
      </c>
      <c r="AH174" s="31" t="s">
        <v>55</v>
      </c>
      <c r="AI174" s="89" t="s">
        <v>441</v>
      </c>
      <c r="AJ174" s="90" t="s">
        <v>44</v>
      </c>
      <c r="AK174" s="31" t="s">
        <v>82</v>
      </c>
      <c r="AL174" s="31" t="s">
        <v>85</v>
      </c>
      <c r="AM174" s="31" t="s">
        <v>92</v>
      </c>
      <c r="AN174" s="31" t="s">
        <v>94</v>
      </c>
      <c r="AO174" s="31" t="s">
        <v>93</v>
      </c>
      <c r="AP174" s="31" t="s">
        <v>95</v>
      </c>
    </row>
    <row r="175" spans="1:45" x14ac:dyDescent="0.25">
      <c r="A175" s="73">
        <v>1282</v>
      </c>
      <c r="B175" s="26" t="s">
        <v>214</v>
      </c>
      <c r="C175" s="12" t="s">
        <v>100</v>
      </c>
      <c r="D175" s="12" t="s">
        <v>100</v>
      </c>
      <c r="E175" s="12" t="s">
        <v>98</v>
      </c>
      <c r="F175" s="25" t="s">
        <v>99</v>
      </c>
      <c r="G175" s="25" t="s">
        <v>99</v>
      </c>
      <c r="H175" s="25" t="s">
        <v>99</v>
      </c>
      <c r="I175" s="71" t="s">
        <v>400</v>
      </c>
      <c r="J175" s="71" t="s">
        <v>400</v>
      </c>
      <c r="K175" s="25">
        <v>104</v>
      </c>
      <c r="L175" s="29"/>
      <c r="M175" s="79">
        <v>359.73</v>
      </c>
      <c r="N175" s="29"/>
      <c r="O175" s="29"/>
      <c r="P175" s="29"/>
      <c r="Q175" s="29"/>
      <c r="R175" s="29">
        <f t="shared" si="3"/>
        <v>359.73</v>
      </c>
      <c r="S175" s="69"/>
      <c r="T175" s="69">
        <v>43.18</v>
      </c>
      <c r="U175" s="12"/>
      <c r="V175" s="69"/>
      <c r="W175" s="69"/>
      <c r="X175" s="12"/>
      <c r="Y175" s="29">
        <f t="shared" si="4"/>
        <v>43.18</v>
      </c>
      <c r="Z175" s="25" t="s">
        <v>99</v>
      </c>
      <c r="AA175" s="25" t="s">
        <v>99</v>
      </c>
      <c r="AB175" s="25" t="s">
        <v>99</v>
      </c>
      <c r="AC175" s="25" t="s">
        <v>99</v>
      </c>
      <c r="AD175" s="29"/>
      <c r="AE175" s="12"/>
      <c r="AF175" s="25" t="s">
        <v>99</v>
      </c>
      <c r="AG175" s="29">
        <v>41.1</v>
      </c>
      <c r="AH175" s="29">
        <v>51.39</v>
      </c>
      <c r="AI175" s="29">
        <v>0</v>
      </c>
      <c r="AJ175" s="91">
        <f t="shared" si="5"/>
        <v>495.40000000000003</v>
      </c>
      <c r="AK175" s="75">
        <v>44957</v>
      </c>
      <c r="AL175" s="13" t="s">
        <v>1657</v>
      </c>
      <c r="AM175" s="176" t="s">
        <v>1656</v>
      </c>
      <c r="AN175" s="92"/>
      <c r="AO175" s="92" t="s">
        <v>1655</v>
      </c>
      <c r="AP175" s="12"/>
      <c r="AR175" s="34"/>
      <c r="AS175" s="32"/>
    </row>
    <row r="176" spans="1:45" x14ac:dyDescent="0.25">
      <c r="A176" s="73">
        <v>956</v>
      </c>
      <c r="B176" s="26" t="s">
        <v>215</v>
      </c>
      <c r="C176" s="12" t="s">
        <v>100</v>
      </c>
      <c r="D176" s="12" t="s">
        <v>100</v>
      </c>
      <c r="E176" s="12" t="s">
        <v>98</v>
      </c>
      <c r="F176" s="25" t="s">
        <v>99</v>
      </c>
      <c r="G176" s="25" t="s">
        <v>99</v>
      </c>
      <c r="H176" s="25" t="s">
        <v>99</v>
      </c>
      <c r="I176" s="71" t="s">
        <v>401</v>
      </c>
      <c r="J176" s="71" t="s">
        <v>401</v>
      </c>
      <c r="K176" s="25">
        <v>105</v>
      </c>
      <c r="L176" s="29"/>
      <c r="M176" s="79"/>
      <c r="N176" s="29"/>
      <c r="O176" s="29"/>
      <c r="P176" s="29"/>
      <c r="Q176" s="29"/>
      <c r="R176" s="29">
        <f t="shared" si="3"/>
        <v>0</v>
      </c>
      <c r="S176" s="69"/>
      <c r="T176" s="69"/>
      <c r="U176" s="12"/>
      <c r="V176" s="69"/>
      <c r="W176" s="69"/>
      <c r="X176" s="12"/>
      <c r="Y176" s="29">
        <f t="shared" si="4"/>
        <v>0</v>
      </c>
      <c r="Z176" s="25" t="s">
        <v>99</v>
      </c>
      <c r="AA176" s="25" t="s">
        <v>99</v>
      </c>
      <c r="AB176" s="25" t="s">
        <v>99</v>
      </c>
      <c r="AC176" s="25" t="s">
        <v>99</v>
      </c>
      <c r="AD176" s="29"/>
      <c r="AE176" s="12"/>
      <c r="AF176" s="25" t="s">
        <v>99</v>
      </c>
      <c r="AG176" s="29">
        <v>30.84</v>
      </c>
      <c r="AH176" s="29">
        <v>308.33</v>
      </c>
      <c r="AI176" s="29">
        <v>0</v>
      </c>
      <c r="AJ176" s="91">
        <f t="shared" si="5"/>
        <v>339.16999999999996</v>
      </c>
      <c r="AK176" s="75">
        <v>44957</v>
      </c>
      <c r="AL176" s="13" t="s">
        <v>1657</v>
      </c>
      <c r="AM176" s="176" t="s">
        <v>1656</v>
      </c>
      <c r="AN176" s="92"/>
      <c r="AO176" s="92" t="s">
        <v>1655</v>
      </c>
      <c r="AP176" s="12"/>
      <c r="AR176" s="34"/>
      <c r="AS176" s="32"/>
    </row>
    <row r="177" spans="1:45" x14ac:dyDescent="0.25">
      <c r="A177" s="73">
        <v>63</v>
      </c>
      <c r="B177" s="26" t="s">
        <v>216</v>
      </c>
      <c r="C177" s="12" t="s">
        <v>100</v>
      </c>
      <c r="D177" s="12" t="s">
        <v>100</v>
      </c>
      <c r="E177" s="12" t="s">
        <v>98</v>
      </c>
      <c r="F177" s="25" t="s">
        <v>99</v>
      </c>
      <c r="G177" s="25" t="s">
        <v>99</v>
      </c>
      <c r="H177" s="25" t="s">
        <v>99</v>
      </c>
      <c r="I177" s="71" t="s">
        <v>119</v>
      </c>
      <c r="J177" s="71" t="s">
        <v>119</v>
      </c>
      <c r="K177" s="25">
        <v>106</v>
      </c>
      <c r="L177" s="29"/>
      <c r="M177" s="79"/>
      <c r="N177" s="29"/>
      <c r="O177" s="29"/>
      <c r="P177" s="29"/>
      <c r="Q177" s="29"/>
      <c r="R177" s="29">
        <f t="shared" si="3"/>
        <v>0</v>
      </c>
      <c r="S177" s="69"/>
      <c r="T177" s="69"/>
      <c r="U177" s="12"/>
      <c r="V177" s="69"/>
      <c r="W177" s="69"/>
      <c r="X177" s="12"/>
      <c r="Y177" s="29">
        <f t="shared" si="4"/>
        <v>0</v>
      </c>
      <c r="Z177" s="25" t="s">
        <v>99</v>
      </c>
      <c r="AA177" s="25" t="s">
        <v>99</v>
      </c>
      <c r="AB177" s="25" t="s">
        <v>99</v>
      </c>
      <c r="AC177" s="25" t="s">
        <v>99</v>
      </c>
      <c r="AD177" s="29"/>
      <c r="AE177" s="12"/>
      <c r="AF177" s="25" t="s">
        <v>99</v>
      </c>
      <c r="AG177" s="29">
        <v>61.660000000000004</v>
      </c>
      <c r="AH177" s="29">
        <v>616.68999999999994</v>
      </c>
      <c r="AI177" s="29">
        <v>0</v>
      </c>
      <c r="AJ177" s="91">
        <f t="shared" si="5"/>
        <v>678.34999999999991</v>
      </c>
      <c r="AK177" s="75">
        <v>44957</v>
      </c>
      <c r="AL177" s="13" t="s">
        <v>1657</v>
      </c>
      <c r="AM177" s="176" t="s">
        <v>1656</v>
      </c>
      <c r="AN177" s="92"/>
      <c r="AO177" s="92" t="s">
        <v>1655</v>
      </c>
      <c r="AP177" s="12"/>
      <c r="AR177" s="34"/>
      <c r="AS177" s="32"/>
    </row>
    <row r="178" spans="1:45" x14ac:dyDescent="0.25">
      <c r="A178" s="73">
        <v>1489</v>
      </c>
      <c r="B178" s="26" t="s">
        <v>217</v>
      </c>
      <c r="C178" s="12" t="s">
        <v>100</v>
      </c>
      <c r="D178" s="12" t="s">
        <v>100</v>
      </c>
      <c r="E178" s="26" t="s">
        <v>101</v>
      </c>
      <c r="F178" s="25" t="s">
        <v>99</v>
      </c>
      <c r="G178" s="25" t="s">
        <v>99</v>
      </c>
      <c r="H178" s="25" t="s">
        <v>99</v>
      </c>
      <c r="I178" s="71" t="s">
        <v>391</v>
      </c>
      <c r="J178" s="71" t="s">
        <v>391</v>
      </c>
      <c r="K178" s="25">
        <v>107</v>
      </c>
      <c r="L178" s="29"/>
      <c r="M178" s="79">
        <v>293.68</v>
      </c>
      <c r="N178" s="29"/>
      <c r="O178" s="29"/>
      <c r="P178" s="29"/>
      <c r="Q178" s="29"/>
      <c r="R178" s="29">
        <f t="shared" si="3"/>
        <v>293.68</v>
      </c>
      <c r="S178" s="69"/>
      <c r="T178" s="69">
        <v>22.02</v>
      </c>
      <c r="U178" s="12"/>
      <c r="V178" s="69"/>
      <c r="W178" s="69"/>
      <c r="X178" s="12"/>
      <c r="Y178" s="29">
        <f t="shared" si="4"/>
        <v>22.02</v>
      </c>
      <c r="Z178" s="25" t="s">
        <v>99</v>
      </c>
      <c r="AA178" s="25" t="s">
        <v>99</v>
      </c>
      <c r="AB178" s="25" t="s">
        <v>99</v>
      </c>
      <c r="AC178" s="25" t="s">
        <v>99</v>
      </c>
      <c r="AD178" s="29"/>
      <c r="AE178" s="12"/>
      <c r="AF178" s="25" t="s">
        <v>99</v>
      </c>
      <c r="AG178" s="29">
        <v>36.72</v>
      </c>
      <c r="AH178" s="29">
        <v>73.42</v>
      </c>
      <c r="AI178" s="29">
        <v>0</v>
      </c>
      <c r="AJ178" s="91">
        <f t="shared" si="5"/>
        <v>425.84</v>
      </c>
      <c r="AK178" s="75">
        <v>44957</v>
      </c>
      <c r="AL178" s="13" t="s">
        <v>1657</v>
      </c>
      <c r="AM178" s="176" t="s">
        <v>1656</v>
      </c>
      <c r="AN178" s="92"/>
      <c r="AO178" s="92" t="s">
        <v>1655</v>
      </c>
      <c r="AP178" s="12"/>
      <c r="AR178" s="34"/>
      <c r="AS178" s="32"/>
    </row>
    <row r="179" spans="1:45" x14ac:dyDescent="0.25">
      <c r="A179" s="73">
        <v>1498</v>
      </c>
      <c r="B179" s="26" t="s">
        <v>218</v>
      </c>
      <c r="C179" s="12" t="s">
        <v>100</v>
      </c>
      <c r="D179" s="12" t="s">
        <v>100</v>
      </c>
      <c r="E179" s="26" t="s">
        <v>101</v>
      </c>
      <c r="F179" s="25" t="s">
        <v>99</v>
      </c>
      <c r="G179" s="25" t="s">
        <v>99</v>
      </c>
      <c r="H179" s="25" t="s">
        <v>99</v>
      </c>
      <c r="I179" s="70">
        <v>44927</v>
      </c>
      <c r="J179" s="70">
        <v>44927</v>
      </c>
      <c r="K179" s="25">
        <v>108</v>
      </c>
      <c r="L179" s="29"/>
      <c r="M179" s="79"/>
      <c r="N179" s="29"/>
      <c r="O179" s="29"/>
      <c r="P179" s="29"/>
      <c r="Q179" s="29"/>
      <c r="R179" s="29">
        <f t="shared" si="3"/>
        <v>0</v>
      </c>
      <c r="S179" s="69"/>
      <c r="T179" s="69"/>
      <c r="U179" s="12"/>
      <c r="V179" s="69"/>
      <c r="W179" s="69"/>
      <c r="X179" s="12"/>
      <c r="Y179" s="29">
        <f t="shared" si="4"/>
        <v>0</v>
      </c>
      <c r="Z179" s="25" t="s">
        <v>99</v>
      </c>
      <c r="AA179" s="25" t="s">
        <v>99</v>
      </c>
      <c r="AB179" s="25" t="s">
        <v>99</v>
      </c>
      <c r="AC179" s="25" t="s">
        <v>99</v>
      </c>
      <c r="AD179" s="29"/>
      <c r="AE179" s="12"/>
      <c r="AF179" s="25" t="s">
        <v>99</v>
      </c>
      <c r="AG179" s="29">
        <v>7.34</v>
      </c>
      <c r="AH179" s="29">
        <v>73.42</v>
      </c>
      <c r="AI179" s="29">
        <v>0</v>
      </c>
      <c r="AJ179" s="91">
        <f t="shared" si="5"/>
        <v>80.760000000000005</v>
      </c>
      <c r="AK179" s="75">
        <v>44957</v>
      </c>
      <c r="AL179" s="13" t="s">
        <v>1657</v>
      </c>
      <c r="AM179" s="176" t="s">
        <v>1656</v>
      </c>
      <c r="AN179" s="92"/>
      <c r="AO179" s="92" t="s">
        <v>1655</v>
      </c>
      <c r="AP179" s="12"/>
      <c r="AR179" s="20"/>
      <c r="AS179" s="32"/>
    </row>
    <row r="180" spans="1:45" x14ac:dyDescent="0.25">
      <c r="A180" s="73">
        <v>923</v>
      </c>
      <c r="B180" s="26" t="s">
        <v>219</v>
      </c>
      <c r="C180" s="12" t="s">
        <v>100</v>
      </c>
      <c r="D180" s="12" t="s">
        <v>100</v>
      </c>
      <c r="E180" s="26" t="s">
        <v>101</v>
      </c>
      <c r="F180" s="25" t="s">
        <v>99</v>
      </c>
      <c r="G180" s="25" t="s">
        <v>99</v>
      </c>
      <c r="H180" s="25" t="s">
        <v>99</v>
      </c>
      <c r="I180" s="70" t="s">
        <v>402</v>
      </c>
      <c r="J180" s="70" t="s">
        <v>402</v>
      </c>
      <c r="K180" s="25">
        <v>109</v>
      </c>
      <c r="L180" s="29"/>
      <c r="M180" s="79">
        <v>146.84</v>
      </c>
      <c r="N180" s="29"/>
      <c r="O180" s="29"/>
      <c r="P180" s="29"/>
      <c r="Q180" s="29"/>
      <c r="R180" s="29">
        <f t="shared" si="3"/>
        <v>146.84</v>
      </c>
      <c r="S180" s="69"/>
      <c r="T180" s="69">
        <v>6.61</v>
      </c>
      <c r="U180" s="12"/>
      <c r="V180" s="69"/>
      <c r="W180" s="69"/>
      <c r="X180" s="12"/>
      <c r="Y180" s="29">
        <f t="shared" si="4"/>
        <v>6.61</v>
      </c>
      <c r="Z180" s="25" t="s">
        <v>99</v>
      </c>
      <c r="AA180" s="25" t="s">
        <v>99</v>
      </c>
      <c r="AB180" s="25" t="s">
        <v>99</v>
      </c>
      <c r="AC180" s="25" t="s">
        <v>99</v>
      </c>
      <c r="AD180" s="29"/>
      <c r="AE180" s="12"/>
      <c r="AF180" s="25" t="s">
        <v>99</v>
      </c>
      <c r="AG180" s="29">
        <v>0</v>
      </c>
      <c r="AH180" s="29">
        <v>73.42</v>
      </c>
      <c r="AI180" s="29">
        <v>0</v>
      </c>
      <c r="AJ180" s="91">
        <f t="shared" si="5"/>
        <v>226.87</v>
      </c>
      <c r="AK180" s="75">
        <v>44957</v>
      </c>
      <c r="AL180" s="13" t="s">
        <v>1657</v>
      </c>
      <c r="AM180" s="176" t="s">
        <v>1656</v>
      </c>
      <c r="AN180" s="92"/>
      <c r="AO180" s="92" t="s">
        <v>1655</v>
      </c>
      <c r="AP180" s="12"/>
      <c r="AR180" s="20"/>
      <c r="AS180" s="32"/>
    </row>
    <row r="181" spans="1:45" x14ac:dyDescent="0.25">
      <c r="A181" s="73">
        <v>145</v>
      </c>
      <c r="B181" s="26" t="s">
        <v>220</v>
      </c>
      <c r="C181" s="12" t="s">
        <v>100</v>
      </c>
      <c r="D181" s="12" t="s">
        <v>100</v>
      </c>
      <c r="E181" s="26" t="s">
        <v>355</v>
      </c>
      <c r="F181" s="25" t="s">
        <v>99</v>
      </c>
      <c r="G181" s="25" t="s">
        <v>99</v>
      </c>
      <c r="H181" s="25" t="s">
        <v>99</v>
      </c>
      <c r="I181" s="70" t="s">
        <v>119</v>
      </c>
      <c r="J181" s="70" t="s">
        <v>119</v>
      </c>
      <c r="K181" s="25">
        <v>110</v>
      </c>
      <c r="L181" s="29"/>
      <c r="M181" s="79"/>
      <c r="N181" s="29"/>
      <c r="O181" s="29"/>
      <c r="P181" s="29"/>
      <c r="Q181" s="29"/>
      <c r="R181" s="29">
        <f t="shared" si="3"/>
        <v>0</v>
      </c>
      <c r="S181" s="69"/>
      <c r="T181" s="69"/>
      <c r="U181" s="12"/>
      <c r="V181" s="69"/>
      <c r="W181" s="69"/>
      <c r="X181" s="12"/>
      <c r="Y181" s="29">
        <f t="shared" si="4"/>
        <v>0</v>
      </c>
      <c r="Z181" s="25" t="s">
        <v>99</v>
      </c>
      <c r="AA181" s="25" t="s">
        <v>99</v>
      </c>
      <c r="AB181" s="25" t="s">
        <v>99</v>
      </c>
      <c r="AC181" s="25" t="s">
        <v>99</v>
      </c>
      <c r="AD181" s="29"/>
      <c r="AE181" s="12"/>
      <c r="AF181" s="25" t="s">
        <v>99</v>
      </c>
      <c r="AG181" s="29">
        <v>37.800000000000004</v>
      </c>
      <c r="AH181" s="29">
        <v>378</v>
      </c>
      <c r="AI181" s="29">
        <v>0</v>
      </c>
      <c r="AJ181" s="91">
        <f t="shared" si="5"/>
        <v>415.8</v>
      </c>
      <c r="AK181" s="75">
        <v>44957</v>
      </c>
      <c r="AL181" s="13" t="s">
        <v>1657</v>
      </c>
      <c r="AM181" s="176" t="s">
        <v>1656</v>
      </c>
      <c r="AN181" s="92"/>
      <c r="AO181" s="92" t="s">
        <v>1655</v>
      </c>
      <c r="AP181" s="12"/>
      <c r="AR181" s="20"/>
      <c r="AS181" s="32"/>
    </row>
    <row r="182" spans="1:45" x14ac:dyDescent="0.25">
      <c r="A182" s="73">
        <v>1163</v>
      </c>
      <c r="B182" s="26" t="s">
        <v>221</v>
      </c>
      <c r="C182" s="12" t="s">
        <v>100</v>
      </c>
      <c r="D182" s="12" t="s">
        <v>100</v>
      </c>
      <c r="E182" s="26" t="s">
        <v>355</v>
      </c>
      <c r="F182" s="25" t="s">
        <v>99</v>
      </c>
      <c r="G182" s="25" t="s">
        <v>99</v>
      </c>
      <c r="H182" s="25" t="s">
        <v>99</v>
      </c>
      <c r="I182" s="70" t="s">
        <v>382</v>
      </c>
      <c r="J182" s="70" t="s">
        <v>382</v>
      </c>
      <c r="K182" s="25">
        <v>111</v>
      </c>
      <c r="L182" s="29"/>
      <c r="M182" s="79">
        <v>378</v>
      </c>
      <c r="N182" s="29"/>
      <c r="O182" s="29"/>
      <c r="P182" s="29"/>
      <c r="Q182" s="29"/>
      <c r="R182" s="29">
        <f t="shared" si="3"/>
        <v>378</v>
      </c>
      <c r="S182" s="69"/>
      <c r="T182" s="69">
        <v>73.709999999999994</v>
      </c>
      <c r="U182" s="12"/>
      <c r="V182" s="69"/>
      <c r="W182" s="69"/>
      <c r="X182" s="12"/>
      <c r="Y182" s="29">
        <f t="shared" si="4"/>
        <v>73.709999999999994</v>
      </c>
      <c r="Z182" s="25" t="s">
        <v>99</v>
      </c>
      <c r="AA182" s="25" t="s">
        <v>99</v>
      </c>
      <c r="AB182" s="25" t="s">
        <v>99</v>
      </c>
      <c r="AC182" s="25" t="s">
        <v>99</v>
      </c>
      <c r="AD182" s="29"/>
      <c r="AE182" s="12"/>
      <c r="AF182" s="25" t="s">
        <v>99</v>
      </c>
      <c r="AG182" s="29">
        <v>40.949999999999996</v>
      </c>
      <c r="AH182" s="29">
        <v>31.5</v>
      </c>
      <c r="AI182" s="29">
        <v>0</v>
      </c>
      <c r="AJ182" s="91">
        <f t="shared" si="5"/>
        <v>524.16</v>
      </c>
      <c r="AK182" s="75">
        <v>44957</v>
      </c>
      <c r="AL182" s="13" t="s">
        <v>1657</v>
      </c>
      <c r="AM182" s="176" t="s">
        <v>1656</v>
      </c>
      <c r="AN182" s="92"/>
      <c r="AO182" s="92" t="s">
        <v>1655</v>
      </c>
      <c r="AP182" s="12"/>
      <c r="AR182" s="20"/>
      <c r="AS182" s="32"/>
    </row>
    <row r="183" spans="1:45" x14ac:dyDescent="0.25">
      <c r="A183" s="77">
        <v>1616</v>
      </c>
      <c r="B183" s="78" t="s">
        <v>222</v>
      </c>
      <c r="C183" s="19" t="s">
        <v>100</v>
      </c>
      <c r="D183" s="19" t="s">
        <v>100</v>
      </c>
      <c r="E183" s="78" t="s">
        <v>355</v>
      </c>
      <c r="F183" s="36" t="s">
        <v>99</v>
      </c>
      <c r="G183" s="36" t="s">
        <v>99</v>
      </c>
      <c r="H183" s="36" t="s">
        <v>99</v>
      </c>
      <c r="I183" s="106">
        <v>44927</v>
      </c>
      <c r="J183" s="106">
        <v>44927</v>
      </c>
      <c r="K183" s="36">
        <v>112</v>
      </c>
      <c r="L183" s="30"/>
      <c r="M183" s="93"/>
      <c r="N183" s="30"/>
      <c r="O183" s="30"/>
      <c r="P183" s="30"/>
      <c r="Q183" s="30"/>
      <c r="R183" s="30">
        <f t="shared" si="3"/>
        <v>0</v>
      </c>
      <c r="S183" s="94"/>
      <c r="T183" s="94"/>
      <c r="U183" s="19"/>
      <c r="V183" s="94"/>
      <c r="W183" s="94"/>
      <c r="X183" s="19"/>
      <c r="Y183" s="30">
        <f t="shared" si="4"/>
        <v>0</v>
      </c>
      <c r="Z183" s="36" t="s">
        <v>99</v>
      </c>
      <c r="AA183" s="36" t="s">
        <v>99</v>
      </c>
      <c r="AB183" s="36" t="s">
        <v>99</v>
      </c>
      <c r="AC183" s="36" t="s">
        <v>99</v>
      </c>
      <c r="AD183" s="30"/>
      <c r="AE183" s="19"/>
      <c r="AF183" s="36" t="s">
        <v>99</v>
      </c>
      <c r="AG183" s="30">
        <v>3.15</v>
      </c>
      <c r="AH183" s="30">
        <v>31.5</v>
      </c>
      <c r="AI183" s="30">
        <v>0</v>
      </c>
      <c r="AJ183" s="95">
        <f t="shared" si="5"/>
        <v>34.65</v>
      </c>
      <c r="AK183" s="75">
        <v>44957</v>
      </c>
      <c r="AL183" s="13" t="s">
        <v>1657</v>
      </c>
      <c r="AM183" s="176" t="s">
        <v>1656</v>
      </c>
      <c r="AN183" s="92"/>
      <c r="AO183" s="92" t="s">
        <v>1655</v>
      </c>
      <c r="AP183" s="19"/>
      <c r="AR183" s="20"/>
      <c r="AS183" s="32"/>
    </row>
    <row r="184" spans="1:45" x14ac:dyDescent="0.25">
      <c r="A184" s="99"/>
      <c r="B184" s="100"/>
      <c r="C184" s="58"/>
      <c r="D184" s="58"/>
      <c r="E184" s="100"/>
      <c r="F184" s="60"/>
      <c r="G184" s="60"/>
      <c r="H184" s="60"/>
      <c r="I184" s="107"/>
      <c r="J184" s="107"/>
      <c r="K184" s="60"/>
      <c r="L184" s="63"/>
      <c r="M184" s="101"/>
      <c r="N184" s="63"/>
      <c r="O184" s="63"/>
      <c r="P184" s="63"/>
      <c r="Q184" s="63"/>
      <c r="R184" s="63"/>
      <c r="S184" s="102"/>
      <c r="T184" s="102"/>
      <c r="U184" s="58"/>
      <c r="V184" s="102"/>
      <c r="W184" s="102"/>
      <c r="X184" s="58"/>
      <c r="Y184" s="63"/>
      <c r="Z184" s="60"/>
      <c r="AA184" s="60"/>
      <c r="AB184" s="60"/>
      <c r="AC184" s="60"/>
      <c r="AD184" s="63"/>
      <c r="AE184" s="58"/>
      <c r="AF184" s="60"/>
      <c r="AG184" s="63"/>
      <c r="AH184" s="63"/>
      <c r="AI184" s="63"/>
      <c r="AJ184" s="65"/>
      <c r="AK184" s="58"/>
      <c r="AL184" s="58"/>
      <c r="AM184" s="58"/>
      <c r="AN184" s="58"/>
      <c r="AO184" s="58"/>
      <c r="AP184" s="58"/>
      <c r="AR184" s="20"/>
      <c r="AS184" s="32"/>
    </row>
    <row r="185" spans="1:45" x14ac:dyDescent="0.25">
      <c r="A185" s="8" t="s">
        <v>126</v>
      </c>
    </row>
    <row r="186" spans="1:45" x14ac:dyDescent="0.25">
      <c r="A186" s="10" t="s">
        <v>539</v>
      </c>
    </row>
    <row r="187" spans="1:45" x14ac:dyDescent="0.25">
      <c r="A187" s="8" t="s">
        <v>12</v>
      </c>
    </row>
    <row r="188" spans="1:45" ht="16.5" thickBot="1" x14ac:dyDescent="0.3"/>
    <row r="189" spans="1:45" s="11" customFormat="1" ht="63" customHeight="1" x14ac:dyDescent="0.25">
      <c r="A189" s="81" t="s">
        <v>80</v>
      </c>
      <c r="B189" s="82" t="s">
        <v>35</v>
      </c>
      <c r="C189" s="81" t="s">
        <v>47</v>
      </c>
      <c r="D189" s="81" t="s">
        <v>56</v>
      </c>
      <c r="E189" s="81" t="s">
        <v>40</v>
      </c>
      <c r="F189" s="18" t="s">
        <v>58</v>
      </c>
      <c r="G189" s="18" t="s">
        <v>59</v>
      </c>
      <c r="H189" s="18" t="s">
        <v>62</v>
      </c>
      <c r="I189" s="18" t="s">
        <v>78</v>
      </c>
      <c r="J189" s="18" t="s">
        <v>79</v>
      </c>
      <c r="K189" s="18" t="s">
        <v>30</v>
      </c>
      <c r="L189" s="83" t="s">
        <v>36</v>
      </c>
      <c r="M189" s="84" t="s">
        <v>10</v>
      </c>
      <c r="N189" s="84" t="s">
        <v>7</v>
      </c>
      <c r="O189" s="85" t="s">
        <v>0</v>
      </c>
      <c r="P189" s="85" t="s">
        <v>1</v>
      </c>
      <c r="Q189" s="85" t="s">
        <v>2</v>
      </c>
      <c r="R189" s="86" t="s">
        <v>3</v>
      </c>
      <c r="S189" s="87" t="s">
        <v>11</v>
      </c>
      <c r="T189" s="28" t="s">
        <v>9</v>
      </c>
      <c r="U189" s="28" t="s">
        <v>8</v>
      </c>
      <c r="V189" s="28" t="s">
        <v>4</v>
      </c>
      <c r="W189" s="28" t="s">
        <v>5</v>
      </c>
      <c r="X189" s="28" t="s">
        <v>6</v>
      </c>
      <c r="Y189" s="88" t="s">
        <v>3</v>
      </c>
      <c r="Z189" s="31" t="s">
        <v>60</v>
      </c>
      <c r="AA189" s="31" t="s">
        <v>61</v>
      </c>
      <c r="AB189" s="31" t="s">
        <v>63</v>
      </c>
      <c r="AC189" s="31" t="s">
        <v>70</v>
      </c>
      <c r="AD189" s="31" t="s">
        <v>71</v>
      </c>
      <c r="AE189" s="31" t="s">
        <v>72</v>
      </c>
      <c r="AF189" s="31" t="s">
        <v>73</v>
      </c>
      <c r="AG189" s="31" t="s">
        <v>57</v>
      </c>
      <c r="AH189" s="31" t="s">
        <v>55</v>
      </c>
      <c r="AI189" s="89" t="s">
        <v>441</v>
      </c>
      <c r="AJ189" s="90" t="s">
        <v>44</v>
      </c>
      <c r="AK189" s="31" t="s">
        <v>82</v>
      </c>
      <c r="AL189" s="31" t="s">
        <v>85</v>
      </c>
      <c r="AM189" s="31" t="s">
        <v>92</v>
      </c>
      <c r="AN189" s="31" t="s">
        <v>94</v>
      </c>
      <c r="AO189" s="31" t="s">
        <v>93</v>
      </c>
      <c r="AP189" s="31" t="s">
        <v>95</v>
      </c>
    </row>
    <row r="190" spans="1:45" x14ac:dyDescent="0.25">
      <c r="A190" s="73">
        <v>413</v>
      </c>
      <c r="B190" s="26" t="s">
        <v>223</v>
      </c>
      <c r="C190" s="12" t="s">
        <v>100</v>
      </c>
      <c r="D190" s="12" t="s">
        <v>100</v>
      </c>
      <c r="E190" s="12" t="s">
        <v>98</v>
      </c>
      <c r="F190" s="25" t="s">
        <v>99</v>
      </c>
      <c r="G190" s="25" t="s">
        <v>99</v>
      </c>
      <c r="H190" s="25" t="s">
        <v>99</v>
      </c>
      <c r="I190" s="71" t="s">
        <v>403</v>
      </c>
      <c r="J190" s="71" t="s">
        <v>403</v>
      </c>
      <c r="K190" s="25">
        <v>113</v>
      </c>
      <c r="L190" s="29"/>
      <c r="M190" s="79">
        <v>51.39</v>
      </c>
      <c r="N190" s="29"/>
      <c r="O190" s="29"/>
      <c r="P190" s="29"/>
      <c r="Q190" s="29"/>
      <c r="R190" s="29">
        <f t="shared" si="3"/>
        <v>51.39</v>
      </c>
      <c r="S190" s="69"/>
      <c r="T190" s="69">
        <v>1.54</v>
      </c>
      <c r="U190" s="12"/>
      <c r="V190" s="69"/>
      <c r="W190" s="69"/>
      <c r="X190" s="12"/>
      <c r="Y190" s="29">
        <f t="shared" si="4"/>
        <v>1.54</v>
      </c>
      <c r="Z190" s="25" t="s">
        <v>99</v>
      </c>
      <c r="AA190" s="25" t="s">
        <v>99</v>
      </c>
      <c r="AB190" s="25" t="s">
        <v>99</v>
      </c>
      <c r="AC190" s="25" t="s">
        <v>99</v>
      </c>
      <c r="AD190" s="29"/>
      <c r="AE190" s="12"/>
      <c r="AF190" s="25" t="s">
        <v>99</v>
      </c>
      <c r="AG190" s="29">
        <v>10.28</v>
      </c>
      <c r="AH190" s="29">
        <v>51.39</v>
      </c>
      <c r="AI190" s="29">
        <v>0</v>
      </c>
      <c r="AJ190" s="91">
        <f t="shared" si="5"/>
        <v>114.6</v>
      </c>
      <c r="AK190" s="75">
        <v>44957</v>
      </c>
      <c r="AL190" s="13" t="s">
        <v>1657</v>
      </c>
      <c r="AM190" s="176" t="s">
        <v>1656</v>
      </c>
      <c r="AN190" s="92"/>
      <c r="AO190" s="92" t="s">
        <v>1655</v>
      </c>
      <c r="AP190" s="12"/>
      <c r="AR190" s="34"/>
      <c r="AS190" s="32"/>
    </row>
    <row r="191" spans="1:45" x14ac:dyDescent="0.25">
      <c r="A191" s="73">
        <v>355</v>
      </c>
      <c r="B191" s="26" t="s">
        <v>224</v>
      </c>
      <c r="C191" s="12" t="s">
        <v>100</v>
      </c>
      <c r="D191" s="12" t="s">
        <v>100</v>
      </c>
      <c r="E191" s="12" t="s">
        <v>98</v>
      </c>
      <c r="F191" s="25" t="s">
        <v>99</v>
      </c>
      <c r="G191" s="25" t="s">
        <v>99</v>
      </c>
      <c r="H191" s="25" t="s">
        <v>99</v>
      </c>
      <c r="I191" s="71" t="s">
        <v>404</v>
      </c>
      <c r="J191" s="71" t="s">
        <v>404</v>
      </c>
      <c r="K191" s="25">
        <v>114</v>
      </c>
      <c r="L191" s="29"/>
      <c r="M191" s="79">
        <v>205.56</v>
      </c>
      <c r="N191" s="29"/>
      <c r="O191" s="29"/>
      <c r="P191" s="29"/>
      <c r="Q191" s="29"/>
      <c r="R191" s="29">
        <f t="shared" si="3"/>
        <v>205.56</v>
      </c>
      <c r="S191" s="69"/>
      <c r="T191" s="69">
        <v>15.41</v>
      </c>
      <c r="U191" s="12"/>
      <c r="V191" s="69"/>
      <c r="W191" s="69"/>
      <c r="X191" s="12"/>
      <c r="Y191" s="29">
        <f t="shared" si="4"/>
        <v>15.41</v>
      </c>
      <c r="Z191" s="25" t="s">
        <v>99</v>
      </c>
      <c r="AA191" s="25" t="s">
        <v>99</v>
      </c>
      <c r="AB191" s="25" t="s">
        <v>99</v>
      </c>
      <c r="AC191" s="25" t="s">
        <v>99</v>
      </c>
      <c r="AD191" s="29"/>
      <c r="AE191" s="12"/>
      <c r="AF191" s="25" t="s">
        <v>99</v>
      </c>
      <c r="AG191" s="29">
        <v>25.699999999999996</v>
      </c>
      <c r="AH191" s="29">
        <v>51.39</v>
      </c>
      <c r="AI191" s="29">
        <v>0</v>
      </c>
      <c r="AJ191" s="91">
        <f t="shared" si="5"/>
        <v>298.06</v>
      </c>
      <c r="AK191" s="75">
        <v>44957</v>
      </c>
      <c r="AL191" s="13" t="s">
        <v>1657</v>
      </c>
      <c r="AM191" s="176" t="s">
        <v>1656</v>
      </c>
      <c r="AN191" s="92"/>
      <c r="AO191" s="92" t="s">
        <v>1655</v>
      </c>
      <c r="AP191" s="12"/>
      <c r="AR191" s="34"/>
      <c r="AS191" s="32"/>
    </row>
    <row r="192" spans="1:45" x14ac:dyDescent="0.25">
      <c r="A192" s="73">
        <v>150</v>
      </c>
      <c r="B192" s="26" t="s">
        <v>225</v>
      </c>
      <c r="C192" s="12" t="s">
        <v>100</v>
      </c>
      <c r="D192" s="12" t="s">
        <v>100</v>
      </c>
      <c r="E192" s="12" t="s">
        <v>98</v>
      </c>
      <c r="F192" s="25" t="s">
        <v>99</v>
      </c>
      <c r="G192" s="25" t="s">
        <v>99</v>
      </c>
      <c r="H192" s="25" t="s">
        <v>99</v>
      </c>
      <c r="I192" s="71" t="s">
        <v>405</v>
      </c>
      <c r="J192" s="71" t="s">
        <v>405</v>
      </c>
      <c r="K192" s="25">
        <v>115</v>
      </c>
      <c r="L192" s="29"/>
      <c r="M192" s="79">
        <v>256.95</v>
      </c>
      <c r="N192" s="29"/>
      <c r="O192" s="29"/>
      <c r="P192" s="29"/>
      <c r="Q192" s="29"/>
      <c r="R192" s="29">
        <f t="shared" si="3"/>
        <v>256.95</v>
      </c>
      <c r="S192" s="69"/>
      <c r="T192" s="69">
        <v>53.95</v>
      </c>
      <c r="U192" s="12"/>
      <c r="V192" s="69"/>
      <c r="W192" s="69"/>
      <c r="X192" s="12"/>
      <c r="Y192" s="29">
        <f t="shared" si="4"/>
        <v>53.95</v>
      </c>
      <c r="Z192" s="25" t="s">
        <v>99</v>
      </c>
      <c r="AA192" s="25" t="s">
        <v>99</v>
      </c>
      <c r="AB192" s="25" t="s">
        <v>99</v>
      </c>
      <c r="AC192" s="25" t="s">
        <v>99</v>
      </c>
      <c r="AD192" s="29"/>
      <c r="AE192" s="12"/>
      <c r="AF192" s="25" t="s">
        <v>99</v>
      </c>
      <c r="AG192" s="29">
        <v>25.7</v>
      </c>
      <c r="AH192" s="29">
        <v>0</v>
      </c>
      <c r="AI192" s="29">
        <v>0</v>
      </c>
      <c r="AJ192" s="91">
        <f t="shared" si="5"/>
        <v>336.59999999999997</v>
      </c>
      <c r="AK192" s="75">
        <v>44957</v>
      </c>
      <c r="AL192" s="13" t="s">
        <v>1657</v>
      </c>
      <c r="AM192" s="176" t="s">
        <v>1656</v>
      </c>
      <c r="AN192" s="92"/>
      <c r="AO192" s="92" t="s">
        <v>1655</v>
      </c>
      <c r="AP192" s="12"/>
      <c r="AR192" s="34"/>
      <c r="AS192" s="32"/>
    </row>
    <row r="193" spans="1:45" x14ac:dyDescent="0.25">
      <c r="A193" s="73">
        <v>238</v>
      </c>
      <c r="B193" s="26" t="s">
        <v>226</v>
      </c>
      <c r="C193" s="12" t="s">
        <v>100</v>
      </c>
      <c r="D193" s="12" t="s">
        <v>100</v>
      </c>
      <c r="E193" s="12" t="s">
        <v>98</v>
      </c>
      <c r="F193" s="25" t="s">
        <v>99</v>
      </c>
      <c r="G193" s="25" t="s">
        <v>99</v>
      </c>
      <c r="H193" s="25" t="s">
        <v>99</v>
      </c>
      <c r="I193" s="70" t="s">
        <v>106</v>
      </c>
      <c r="J193" s="70" t="s">
        <v>106</v>
      </c>
      <c r="K193" s="25">
        <v>116</v>
      </c>
      <c r="L193" s="29"/>
      <c r="M193" s="79"/>
      <c r="N193" s="29"/>
      <c r="O193" s="29"/>
      <c r="P193" s="29"/>
      <c r="Q193" s="29"/>
      <c r="R193" s="29">
        <f t="shared" si="3"/>
        <v>0</v>
      </c>
      <c r="S193" s="69"/>
      <c r="T193" s="69"/>
      <c r="U193" s="12"/>
      <c r="V193" s="69"/>
      <c r="W193" s="69"/>
      <c r="X193" s="12"/>
      <c r="Y193" s="29">
        <f t="shared" si="4"/>
        <v>0</v>
      </c>
      <c r="Z193" s="25" t="s">
        <v>99</v>
      </c>
      <c r="AA193" s="25" t="s">
        <v>99</v>
      </c>
      <c r="AB193" s="25" t="s">
        <v>99</v>
      </c>
      <c r="AC193" s="25" t="s">
        <v>99</v>
      </c>
      <c r="AD193" s="29"/>
      <c r="AE193" s="12"/>
      <c r="AF193" s="25" t="s">
        <v>99</v>
      </c>
      <c r="AG193" s="29">
        <v>15.42</v>
      </c>
      <c r="AH193" s="29">
        <v>154.17000000000002</v>
      </c>
      <c r="AI193" s="29">
        <v>0</v>
      </c>
      <c r="AJ193" s="91">
        <f t="shared" si="5"/>
        <v>169.59</v>
      </c>
      <c r="AK193" s="75">
        <v>44957</v>
      </c>
      <c r="AL193" s="13" t="s">
        <v>1657</v>
      </c>
      <c r="AM193" s="176" t="s">
        <v>1656</v>
      </c>
      <c r="AN193" s="92"/>
      <c r="AO193" s="92" t="s">
        <v>1655</v>
      </c>
      <c r="AP193" s="12"/>
      <c r="AR193" s="20"/>
      <c r="AS193" s="32"/>
    </row>
    <row r="194" spans="1:45" x14ac:dyDescent="0.25">
      <c r="A194" s="73">
        <v>877</v>
      </c>
      <c r="B194" s="26" t="s">
        <v>227</v>
      </c>
      <c r="C194" s="12" t="s">
        <v>100</v>
      </c>
      <c r="D194" s="12" t="s">
        <v>100</v>
      </c>
      <c r="E194" s="12" t="s">
        <v>98</v>
      </c>
      <c r="F194" s="25" t="s">
        <v>99</v>
      </c>
      <c r="G194" s="25" t="s">
        <v>99</v>
      </c>
      <c r="H194" s="25" t="s">
        <v>99</v>
      </c>
      <c r="I194" s="70" t="s">
        <v>393</v>
      </c>
      <c r="J194" s="70" t="s">
        <v>393</v>
      </c>
      <c r="K194" s="25">
        <v>117</v>
      </c>
      <c r="L194" s="29"/>
      <c r="M194" s="79"/>
      <c r="N194" s="29"/>
      <c r="O194" s="29"/>
      <c r="P194" s="29"/>
      <c r="Q194" s="29"/>
      <c r="R194" s="29">
        <f t="shared" si="3"/>
        <v>0</v>
      </c>
      <c r="S194" s="69"/>
      <c r="T194" s="69"/>
      <c r="U194" s="12"/>
      <c r="V194" s="69"/>
      <c r="W194" s="69"/>
      <c r="X194" s="12"/>
      <c r="Y194" s="29">
        <f t="shared" si="4"/>
        <v>0</v>
      </c>
      <c r="Z194" s="25" t="s">
        <v>99</v>
      </c>
      <c r="AA194" s="25" t="s">
        <v>99</v>
      </c>
      <c r="AB194" s="25" t="s">
        <v>99</v>
      </c>
      <c r="AC194" s="25" t="s">
        <v>99</v>
      </c>
      <c r="AD194" s="29"/>
      <c r="AE194" s="12"/>
      <c r="AF194" s="25" t="s">
        <v>99</v>
      </c>
      <c r="AG194" s="29">
        <v>61.660000000000004</v>
      </c>
      <c r="AH194" s="29">
        <v>616.68999999999994</v>
      </c>
      <c r="AI194" s="29">
        <v>0</v>
      </c>
      <c r="AJ194" s="91">
        <f t="shared" si="5"/>
        <v>678.34999999999991</v>
      </c>
      <c r="AK194" s="75">
        <v>44957</v>
      </c>
      <c r="AL194" s="13" t="s">
        <v>1657</v>
      </c>
      <c r="AM194" s="176" t="s">
        <v>1656</v>
      </c>
      <c r="AN194" s="92"/>
      <c r="AO194" s="92" t="s">
        <v>1655</v>
      </c>
      <c r="AP194" s="12"/>
      <c r="AR194" s="20"/>
      <c r="AS194" s="32"/>
    </row>
    <row r="195" spans="1:45" x14ac:dyDescent="0.25">
      <c r="A195" s="73">
        <v>161</v>
      </c>
      <c r="B195" s="26" t="s">
        <v>228</v>
      </c>
      <c r="C195" s="12" t="s">
        <v>100</v>
      </c>
      <c r="D195" s="12" t="s">
        <v>100</v>
      </c>
      <c r="E195" s="12" t="s">
        <v>98</v>
      </c>
      <c r="F195" s="25" t="s">
        <v>99</v>
      </c>
      <c r="G195" s="25" t="s">
        <v>99</v>
      </c>
      <c r="H195" s="25" t="s">
        <v>99</v>
      </c>
      <c r="I195" s="70" t="s">
        <v>106</v>
      </c>
      <c r="J195" s="70" t="s">
        <v>106</v>
      </c>
      <c r="K195" s="25">
        <v>118</v>
      </c>
      <c r="L195" s="29"/>
      <c r="M195" s="79"/>
      <c r="N195" s="29"/>
      <c r="O195" s="29"/>
      <c r="P195" s="29"/>
      <c r="Q195" s="29"/>
      <c r="R195" s="29">
        <f t="shared" si="3"/>
        <v>0</v>
      </c>
      <c r="S195" s="69"/>
      <c r="T195" s="69"/>
      <c r="U195" s="12"/>
      <c r="V195" s="69"/>
      <c r="W195" s="69"/>
      <c r="X195" s="12"/>
      <c r="Y195" s="29">
        <f t="shared" si="4"/>
        <v>0</v>
      </c>
      <c r="Z195" s="25" t="s">
        <v>99</v>
      </c>
      <c r="AA195" s="25" t="s">
        <v>99</v>
      </c>
      <c r="AB195" s="25" t="s">
        <v>99</v>
      </c>
      <c r="AC195" s="25" t="s">
        <v>99</v>
      </c>
      <c r="AD195" s="29"/>
      <c r="AE195" s="12"/>
      <c r="AF195" s="25" t="s">
        <v>99</v>
      </c>
      <c r="AG195" s="29">
        <v>15.42</v>
      </c>
      <c r="AH195" s="29">
        <v>154.17000000000002</v>
      </c>
      <c r="AI195" s="29">
        <v>0</v>
      </c>
      <c r="AJ195" s="91">
        <f t="shared" si="5"/>
        <v>169.59</v>
      </c>
      <c r="AK195" s="75">
        <v>44957</v>
      </c>
      <c r="AL195" s="13" t="s">
        <v>1657</v>
      </c>
      <c r="AM195" s="176" t="s">
        <v>1656</v>
      </c>
      <c r="AN195" s="92"/>
      <c r="AO195" s="92" t="s">
        <v>1655</v>
      </c>
      <c r="AP195" s="12"/>
      <c r="AR195" s="20"/>
      <c r="AS195" s="32"/>
    </row>
    <row r="196" spans="1:45" x14ac:dyDescent="0.25">
      <c r="A196" s="73">
        <v>506</v>
      </c>
      <c r="B196" s="26" t="s">
        <v>229</v>
      </c>
      <c r="C196" s="12" t="s">
        <v>100</v>
      </c>
      <c r="D196" s="12" t="s">
        <v>100</v>
      </c>
      <c r="E196" s="27" t="s">
        <v>98</v>
      </c>
      <c r="F196" s="25" t="s">
        <v>99</v>
      </c>
      <c r="G196" s="25" t="s">
        <v>99</v>
      </c>
      <c r="H196" s="25" t="s">
        <v>99</v>
      </c>
      <c r="I196" s="70" t="s">
        <v>406</v>
      </c>
      <c r="J196" s="70" t="s">
        <v>406</v>
      </c>
      <c r="K196" s="25">
        <v>119</v>
      </c>
      <c r="L196" s="29"/>
      <c r="M196" s="79">
        <v>616.67999999999995</v>
      </c>
      <c r="N196" s="29"/>
      <c r="O196" s="29"/>
      <c r="P196" s="29"/>
      <c r="Q196" s="29"/>
      <c r="R196" s="29">
        <f t="shared" si="3"/>
        <v>616.67999999999995</v>
      </c>
      <c r="S196" s="69"/>
      <c r="T196" s="69">
        <v>120.26</v>
      </c>
      <c r="U196" s="12"/>
      <c r="V196" s="69"/>
      <c r="W196" s="69"/>
      <c r="X196" s="12"/>
      <c r="Y196" s="29">
        <f t="shared" si="4"/>
        <v>120.26</v>
      </c>
      <c r="Z196" s="25" t="s">
        <v>99</v>
      </c>
      <c r="AA196" s="25" t="s">
        <v>99</v>
      </c>
      <c r="AB196" s="25" t="s">
        <v>99</v>
      </c>
      <c r="AC196" s="25" t="s">
        <v>99</v>
      </c>
      <c r="AD196" s="29"/>
      <c r="AE196" s="12"/>
      <c r="AF196" s="25" t="s">
        <v>99</v>
      </c>
      <c r="AG196" s="29">
        <v>61.66</v>
      </c>
      <c r="AH196" s="29">
        <v>0</v>
      </c>
      <c r="AI196" s="29">
        <v>0</v>
      </c>
      <c r="AJ196" s="91">
        <f t="shared" si="5"/>
        <v>798.59999999999991</v>
      </c>
      <c r="AK196" s="75">
        <v>44957</v>
      </c>
      <c r="AL196" s="13" t="s">
        <v>1657</v>
      </c>
      <c r="AM196" s="176" t="s">
        <v>1656</v>
      </c>
      <c r="AN196" s="92"/>
      <c r="AO196" s="92" t="s">
        <v>1655</v>
      </c>
      <c r="AP196" s="12"/>
      <c r="AR196" s="20"/>
      <c r="AS196" s="32"/>
    </row>
    <row r="197" spans="1:45" x14ac:dyDescent="0.25">
      <c r="A197" s="73">
        <v>1119</v>
      </c>
      <c r="B197" s="26" t="s">
        <v>230</v>
      </c>
      <c r="C197" s="12" t="s">
        <v>100</v>
      </c>
      <c r="D197" s="12" t="s">
        <v>100</v>
      </c>
      <c r="E197" s="26" t="s">
        <v>101</v>
      </c>
      <c r="F197" s="25" t="s">
        <v>99</v>
      </c>
      <c r="G197" s="25" t="s">
        <v>99</v>
      </c>
      <c r="H197" s="25" t="s">
        <v>99</v>
      </c>
      <c r="I197" s="70" t="s">
        <v>388</v>
      </c>
      <c r="J197" s="70" t="s">
        <v>388</v>
      </c>
      <c r="K197" s="25">
        <v>120</v>
      </c>
      <c r="L197" s="29"/>
      <c r="M197" s="79">
        <v>146.84</v>
      </c>
      <c r="N197" s="29"/>
      <c r="O197" s="29"/>
      <c r="P197" s="29"/>
      <c r="Q197" s="29"/>
      <c r="R197" s="29">
        <f t="shared" si="3"/>
        <v>146.84</v>
      </c>
      <c r="S197" s="69"/>
      <c r="T197" s="69">
        <v>6.61</v>
      </c>
      <c r="U197" s="12"/>
      <c r="V197" s="69"/>
      <c r="W197" s="69"/>
      <c r="X197" s="12"/>
      <c r="Y197" s="29">
        <f t="shared" si="4"/>
        <v>6.61</v>
      </c>
      <c r="Z197" s="25" t="s">
        <v>99</v>
      </c>
      <c r="AA197" s="25" t="s">
        <v>99</v>
      </c>
      <c r="AB197" s="25" t="s">
        <v>99</v>
      </c>
      <c r="AC197" s="25" t="s">
        <v>99</v>
      </c>
      <c r="AD197" s="29"/>
      <c r="AE197" s="12"/>
      <c r="AF197" s="25" t="s">
        <v>99</v>
      </c>
      <c r="AG197" s="29">
        <v>22.02</v>
      </c>
      <c r="AH197" s="29">
        <v>73.42</v>
      </c>
      <c r="AI197" s="29">
        <v>0</v>
      </c>
      <c r="AJ197" s="91">
        <f t="shared" si="5"/>
        <v>248.89000000000004</v>
      </c>
      <c r="AK197" s="75">
        <v>44957</v>
      </c>
      <c r="AL197" s="13" t="s">
        <v>1657</v>
      </c>
      <c r="AM197" s="176" t="s">
        <v>1656</v>
      </c>
      <c r="AN197" s="92"/>
      <c r="AO197" s="92" t="s">
        <v>1655</v>
      </c>
      <c r="AP197" s="12"/>
      <c r="AR197" s="20"/>
      <c r="AS197" s="32"/>
    </row>
    <row r="198" spans="1:45" x14ac:dyDescent="0.25">
      <c r="A198" s="73">
        <v>1511</v>
      </c>
      <c r="B198" s="26" t="s">
        <v>231</v>
      </c>
      <c r="C198" s="12" t="s">
        <v>100</v>
      </c>
      <c r="D198" s="12" t="s">
        <v>100</v>
      </c>
      <c r="E198" s="26" t="s">
        <v>101</v>
      </c>
      <c r="F198" s="25" t="s">
        <v>99</v>
      </c>
      <c r="G198" s="25" t="s">
        <v>99</v>
      </c>
      <c r="H198" s="25" t="s">
        <v>99</v>
      </c>
      <c r="I198" s="70" t="s">
        <v>391</v>
      </c>
      <c r="J198" s="70" t="s">
        <v>391</v>
      </c>
      <c r="K198" s="25">
        <v>121</v>
      </c>
      <c r="L198" s="29"/>
      <c r="M198" s="79">
        <v>293.68</v>
      </c>
      <c r="N198" s="29"/>
      <c r="O198" s="29"/>
      <c r="P198" s="29"/>
      <c r="Q198" s="29"/>
      <c r="R198" s="29">
        <f t="shared" si="3"/>
        <v>293.68</v>
      </c>
      <c r="S198" s="69"/>
      <c r="T198" s="69">
        <v>22.04</v>
      </c>
      <c r="U198" s="12"/>
      <c r="V198" s="69"/>
      <c r="W198" s="69"/>
      <c r="X198" s="12"/>
      <c r="Y198" s="29">
        <f t="shared" si="4"/>
        <v>22.04</v>
      </c>
      <c r="Z198" s="25" t="s">
        <v>99</v>
      </c>
      <c r="AA198" s="25" t="s">
        <v>99</v>
      </c>
      <c r="AB198" s="25" t="s">
        <v>99</v>
      </c>
      <c r="AC198" s="25" t="s">
        <v>99</v>
      </c>
      <c r="AD198" s="29"/>
      <c r="AE198" s="12"/>
      <c r="AF198" s="25" t="s">
        <v>99</v>
      </c>
      <c r="AG198" s="29">
        <v>36.700000000000003</v>
      </c>
      <c r="AH198" s="29">
        <v>73.42</v>
      </c>
      <c r="AI198" s="29">
        <v>0</v>
      </c>
      <c r="AJ198" s="91">
        <f t="shared" si="5"/>
        <v>425.84000000000003</v>
      </c>
      <c r="AK198" s="75">
        <v>44957</v>
      </c>
      <c r="AL198" s="13" t="s">
        <v>1657</v>
      </c>
      <c r="AM198" s="176" t="s">
        <v>1656</v>
      </c>
      <c r="AN198" s="92"/>
      <c r="AO198" s="92" t="s">
        <v>1655</v>
      </c>
      <c r="AP198" s="12"/>
      <c r="AR198" s="20"/>
      <c r="AS198" s="32"/>
    </row>
    <row r="199" spans="1:45" x14ac:dyDescent="0.25">
      <c r="A199" s="73">
        <v>719</v>
      </c>
      <c r="B199" s="26" t="s">
        <v>232</v>
      </c>
      <c r="C199" s="12" t="s">
        <v>100</v>
      </c>
      <c r="D199" s="12" t="s">
        <v>100</v>
      </c>
      <c r="E199" s="26" t="s">
        <v>355</v>
      </c>
      <c r="F199" s="25" t="s">
        <v>99</v>
      </c>
      <c r="G199" s="25" t="s">
        <v>99</v>
      </c>
      <c r="H199" s="25" t="s">
        <v>99</v>
      </c>
      <c r="I199" s="70" t="s">
        <v>119</v>
      </c>
      <c r="J199" s="70" t="s">
        <v>119</v>
      </c>
      <c r="K199" s="25">
        <v>122</v>
      </c>
      <c r="L199" s="29"/>
      <c r="M199" s="79"/>
      <c r="N199" s="29"/>
      <c r="O199" s="29"/>
      <c r="P199" s="29"/>
      <c r="Q199" s="29"/>
      <c r="R199" s="29">
        <f t="shared" si="3"/>
        <v>0</v>
      </c>
      <c r="S199" s="69"/>
      <c r="T199" s="69"/>
      <c r="U199" s="12"/>
      <c r="V199" s="69"/>
      <c r="W199" s="69"/>
      <c r="X199" s="12"/>
      <c r="Y199" s="29">
        <f t="shared" si="4"/>
        <v>0</v>
      </c>
      <c r="Z199" s="25" t="s">
        <v>99</v>
      </c>
      <c r="AA199" s="25" t="s">
        <v>99</v>
      </c>
      <c r="AB199" s="25" t="s">
        <v>99</v>
      </c>
      <c r="AC199" s="25" t="s">
        <v>99</v>
      </c>
      <c r="AD199" s="29"/>
      <c r="AE199" s="12"/>
      <c r="AF199" s="25" t="s">
        <v>99</v>
      </c>
      <c r="AG199" s="29">
        <v>37.800000000000004</v>
      </c>
      <c r="AH199" s="29">
        <v>378</v>
      </c>
      <c r="AI199" s="29">
        <v>0</v>
      </c>
      <c r="AJ199" s="91">
        <f t="shared" si="5"/>
        <v>415.8</v>
      </c>
      <c r="AK199" s="75">
        <v>44957</v>
      </c>
      <c r="AL199" s="13" t="s">
        <v>1657</v>
      </c>
      <c r="AM199" s="176" t="s">
        <v>1656</v>
      </c>
      <c r="AN199" s="92"/>
      <c r="AO199" s="92" t="s">
        <v>1655</v>
      </c>
      <c r="AP199" s="12"/>
      <c r="AR199" s="20"/>
      <c r="AS199" s="32"/>
    </row>
    <row r="200" spans="1:45" x14ac:dyDescent="0.25">
      <c r="A200" s="73">
        <v>1011</v>
      </c>
      <c r="B200" s="26" t="s">
        <v>233</v>
      </c>
      <c r="C200" s="12" t="s">
        <v>100</v>
      </c>
      <c r="D200" s="12" t="s">
        <v>100</v>
      </c>
      <c r="E200" s="26" t="s">
        <v>355</v>
      </c>
      <c r="F200" s="25" t="s">
        <v>99</v>
      </c>
      <c r="G200" s="25" t="s">
        <v>99</v>
      </c>
      <c r="H200" s="25" t="s">
        <v>99</v>
      </c>
      <c r="I200" s="70" t="s">
        <v>106</v>
      </c>
      <c r="J200" s="70" t="s">
        <v>106</v>
      </c>
      <c r="K200" s="25">
        <v>123</v>
      </c>
      <c r="L200" s="29"/>
      <c r="M200" s="79"/>
      <c r="N200" s="29"/>
      <c r="O200" s="29"/>
      <c r="P200" s="29"/>
      <c r="Q200" s="29"/>
      <c r="R200" s="29">
        <f t="shared" si="3"/>
        <v>0</v>
      </c>
      <c r="S200" s="69"/>
      <c r="T200" s="69"/>
      <c r="U200" s="12"/>
      <c r="V200" s="69"/>
      <c r="W200" s="69"/>
      <c r="X200" s="12"/>
      <c r="Y200" s="29">
        <f t="shared" si="4"/>
        <v>0</v>
      </c>
      <c r="Z200" s="25" t="s">
        <v>99</v>
      </c>
      <c r="AA200" s="25" t="s">
        <v>99</v>
      </c>
      <c r="AB200" s="25" t="s">
        <v>99</v>
      </c>
      <c r="AC200" s="25" t="s">
        <v>99</v>
      </c>
      <c r="AD200" s="29"/>
      <c r="AE200" s="12"/>
      <c r="AF200" s="25" t="s">
        <v>99</v>
      </c>
      <c r="AG200" s="29">
        <v>9.4499999999999993</v>
      </c>
      <c r="AH200" s="29">
        <v>94.5</v>
      </c>
      <c r="AI200" s="29">
        <v>0</v>
      </c>
      <c r="AJ200" s="91">
        <f t="shared" si="5"/>
        <v>103.95</v>
      </c>
      <c r="AK200" s="75">
        <v>44957</v>
      </c>
      <c r="AL200" s="13" t="s">
        <v>1657</v>
      </c>
      <c r="AM200" s="176" t="s">
        <v>1656</v>
      </c>
      <c r="AN200" s="92"/>
      <c r="AO200" s="92" t="s">
        <v>1655</v>
      </c>
      <c r="AP200" s="12"/>
      <c r="AR200" s="20"/>
      <c r="AS200" s="32"/>
    </row>
    <row r="201" spans="1:45" x14ac:dyDescent="0.25">
      <c r="A201" s="73">
        <v>1500</v>
      </c>
      <c r="B201" s="26" t="s">
        <v>228</v>
      </c>
      <c r="C201" s="12" t="s">
        <v>100</v>
      </c>
      <c r="D201" s="12" t="s">
        <v>100</v>
      </c>
      <c r="E201" s="26" t="s">
        <v>355</v>
      </c>
      <c r="F201" s="25" t="s">
        <v>99</v>
      </c>
      <c r="G201" s="25" t="s">
        <v>99</v>
      </c>
      <c r="H201" s="25" t="s">
        <v>99</v>
      </c>
      <c r="I201" s="70" t="s">
        <v>106</v>
      </c>
      <c r="J201" s="70" t="s">
        <v>106</v>
      </c>
      <c r="K201" s="25">
        <v>124</v>
      </c>
      <c r="L201" s="29"/>
      <c r="M201" s="79"/>
      <c r="N201" s="29"/>
      <c r="O201" s="29"/>
      <c r="P201" s="29"/>
      <c r="Q201" s="29"/>
      <c r="R201" s="29">
        <f t="shared" si="3"/>
        <v>0</v>
      </c>
      <c r="S201" s="69"/>
      <c r="T201" s="69"/>
      <c r="U201" s="12"/>
      <c r="V201" s="69"/>
      <c r="W201" s="69"/>
      <c r="X201" s="12"/>
      <c r="Y201" s="29">
        <f t="shared" si="4"/>
        <v>0</v>
      </c>
      <c r="Z201" s="25" t="s">
        <v>99</v>
      </c>
      <c r="AA201" s="25" t="s">
        <v>99</v>
      </c>
      <c r="AB201" s="25" t="s">
        <v>99</v>
      </c>
      <c r="AC201" s="25" t="s">
        <v>99</v>
      </c>
      <c r="AD201" s="29"/>
      <c r="AE201" s="12"/>
      <c r="AF201" s="25" t="s">
        <v>99</v>
      </c>
      <c r="AG201" s="29">
        <v>9.4499999999999993</v>
      </c>
      <c r="AH201" s="29">
        <v>94.5</v>
      </c>
      <c r="AI201" s="29">
        <v>0</v>
      </c>
      <c r="AJ201" s="91">
        <f t="shared" si="5"/>
        <v>103.95</v>
      </c>
      <c r="AK201" s="75">
        <v>44957</v>
      </c>
      <c r="AL201" s="13" t="s">
        <v>1657</v>
      </c>
      <c r="AM201" s="176" t="s">
        <v>1656</v>
      </c>
      <c r="AN201" s="92"/>
      <c r="AO201" s="92" t="s">
        <v>1655</v>
      </c>
      <c r="AP201" s="12"/>
      <c r="AR201" s="20"/>
      <c r="AS201" s="32"/>
    </row>
    <row r="202" spans="1:45" x14ac:dyDescent="0.25">
      <c r="A202" s="73">
        <v>937</v>
      </c>
      <c r="B202" s="26" t="s">
        <v>234</v>
      </c>
      <c r="C202" s="12" t="s">
        <v>100</v>
      </c>
      <c r="D202" s="12" t="s">
        <v>100</v>
      </c>
      <c r="E202" s="26" t="s">
        <v>355</v>
      </c>
      <c r="F202" s="25" t="s">
        <v>99</v>
      </c>
      <c r="G202" s="25" t="s">
        <v>99</v>
      </c>
      <c r="H202" s="25" t="s">
        <v>99</v>
      </c>
      <c r="I202" s="70" t="s">
        <v>407</v>
      </c>
      <c r="J202" s="70" t="s">
        <v>407</v>
      </c>
      <c r="K202" s="25">
        <v>125</v>
      </c>
      <c r="L202" s="29"/>
      <c r="M202" s="79"/>
      <c r="N202" s="29"/>
      <c r="O202" s="29">
        <v>31.5</v>
      </c>
      <c r="P202" s="29">
        <v>378</v>
      </c>
      <c r="Q202" s="29">
        <v>378</v>
      </c>
      <c r="R202" s="29">
        <f t="shared" si="3"/>
        <v>787.5</v>
      </c>
      <c r="S202" s="69"/>
      <c r="T202" s="69"/>
      <c r="U202" s="12"/>
      <c r="V202" s="69">
        <v>34.01</v>
      </c>
      <c r="W202" s="69">
        <v>481.95</v>
      </c>
      <c r="X202" s="12">
        <v>618.03</v>
      </c>
      <c r="Y202" s="29">
        <f t="shared" si="4"/>
        <v>1133.99</v>
      </c>
      <c r="Z202" s="25" t="s">
        <v>99</v>
      </c>
      <c r="AA202" s="25" t="s">
        <v>99</v>
      </c>
      <c r="AB202" s="25" t="s">
        <v>99</v>
      </c>
      <c r="AC202" s="25" t="s">
        <v>99</v>
      </c>
      <c r="AD202" s="29"/>
      <c r="AE202" s="12"/>
      <c r="AF202" s="25" t="s">
        <v>99</v>
      </c>
      <c r="AG202" s="29">
        <v>78.759999999999991</v>
      </c>
      <c r="AH202" s="29">
        <v>0</v>
      </c>
      <c r="AI202" s="29">
        <v>0</v>
      </c>
      <c r="AJ202" s="91">
        <f t="shared" si="5"/>
        <v>2000.25</v>
      </c>
      <c r="AK202" s="75">
        <v>44957</v>
      </c>
      <c r="AL202" s="13" t="s">
        <v>1657</v>
      </c>
      <c r="AM202" s="176" t="s">
        <v>1656</v>
      </c>
      <c r="AN202" s="92"/>
      <c r="AO202" s="92" t="s">
        <v>1655</v>
      </c>
      <c r="AP202" s="12"/>
      <c r="AR202" s="20"/>
      <c r="AS202" s="32"/>
    </row>
    <row r="203" spans="1:45" x14ac:dyDescent="0.25">
      <c r="A203" s="73">
        <v>1419</v>
      </c>
      <c r="B203" s="26" t="s">
        <v>235</v>
      </c>
      <c r="C203" s="12" t="s">
        <v>100</v>
      </c>
      <c r="D203" s="12" t="s">
        <v>100</v>
      </c>
      <c r="E203" s="26" t="s">
        <v>355</v>
      </c>
      <c r="F203" s="25" t="s">
        <v>99</v>
      </c>
      <c r="G203" s="25" t="s">
        <v>99</v>
      </c>
      <c r="H203" s="25" t="s">
        <v>99</v>
      </c>
      <c r="I203" s="70" t="s">
        <v>119</v>
      </c>
      <c r="J203" s="70" t="s">
        <v>119</v>
      </c>
      <c r="K203" s="25">
        <v>126</v>
      </c>
      <c r="L203" s="29"/>
      <c r="M203" s="79"/>
      <c r="N203" s="29"/>
      <c r="O203" s="29"/>
      <c r="P203" s="29"/>
      <c r="Q203" s="29"/>
      <c r="R203" s="29">
        <f t="shared" si="3"/>
        <v>0</v>
      </c>
      <c r="S203" s="69"/>
      <c r="T203" s="69"/>
      <c r="U203" s="12"/>
      <c r="V203" s="69"/>
      <c r="W203" s="69"/>
      <c r="X203" s="12"/>
      <c r="Y203" s="29">
        <f t="shared" si="4"/>
        <v>0</v>
      </c>
      <c r="Z203" s="25" t="s">
        <v>99</v>
      </c>
      <c r="AA203" s="25" t="s">
        <v>99</v>
      </c>
      <c r="AB203" s="25" t="s">
        <v>99</v>
      </c>
      <c r="AC203" s="25" t="s">
        <v>99</v>
      </c>
      <c r="AD203" s="29"/>
      <c r="AE203" s="12"/>
      <c r="AF203" s="25" t="s">
        <v>99</v>
      </c>
      <c r="AG203" s="29">
        <v>37.800000000000004</v>
      </c>
      <c r="AH203" s="29">
        <v>378</v>
      </c>
      <c r="AI203" s="29">
        <v>0</v>
      </c>
      <c r="AJ203" s="91">
        <f t="shared" si="5"/>
        <v>415.8</v>
      </c>
      <c r="AK203" s="75">
        <v>44957</v>
      </c>
      <c r="AL203" s="13" t="s">
        <v>1657</v>
      </c>
      <c r="AM203" s="176" t="s">
        <v>1656</v>
      </c>
      <c r="AN203" s="92"/>
      <c r="AO203" s="92" t="s">
        <v>1655</v>
      </c>
      <c r="AP203" s="12"/>
      <c r="AR203" s="20"/>
      <c r="AS203" s="32"/>
    </row>
    <row r="204" spans="1:45" x14ac:dyDescent="0.25">
      <c r="A204" s="77">
        <v>64</v>
      </c>
      <c r="B204" s="78" t="s">
        <v>236</v>
      </c>
      <c r="C204" s="19" t="s">
        <v>100</v>
      </c>
      <c r="D204" s="19" t="s">
        <v>100</v>
      </c>
      <c r="E204" s="78" t="s">
        <v>355</v>
      </c>
      <c r="F204" s="36" t="s">
        <v>99</v>
      </c>
      <c r="G204" s="36" t="s">
        <v>99</v>
      </c>
      <c r="H204" s="36" t="s">
        <v>99</v>
      </c>
      <c r="I204" s="106" t="s">
        <v>393</v>
      </c>
      <c r="J204" s="106" t="s">
        <v>393</v>
      </c>
      <c r="K204" s="36">
        <v>127</v>
      </c>
      <c r="L204" s="30"/>
      <c r="M204" s="93"/>
      <c r="N204" s="30"/>
      <c r="O204" s="30"/>
      <c r="P204" s="30"/>
      <c r="Q204" s="30"/>
      <c r="R204" s="30">
        <f t="shared" si="3"/>
        <v>0</v>
      </c>
      <c r="S204" s="94"/>
      <c r="T204" s="94"/>
      <c r="U204" s="19"/>
      <c r="V204" s="94"/>
      <c r="W204" s="94"/>
      <c r="X204" s="19"/>
      <c r="Y204" s="30">
        <f t="shared" si="4"/>
        <v>0</v>
      </c>
      <c r="Z204" s="36" t="s">
        <v>99</v>
      </c>
      <c r="AA204" s="36" t="s">
        <v>99</v>
      </c>
      <c r="AB204" s="36" t="s">
        <v>99</v>
      </c>
      <c r="AC204" s="36" t="s">
        <v>99</v>
      </c>
      <c r="AD204" s="30"/>
      <c r="AE204" s="19"/>
      <c r="AF204" s="36" t="s">
        <v>99</v>
      </c>
      <c r="AG204" s="30">
        <v>37.800000000000004</v>
      </c>
      <c r="AH204" s="30">
        <v>378</v>
      </c>
      <c r="AI204" s="30">
        <v>0</v>
      </c>
      <c r="AJ204" s="95">
        <f t="shared" si="5"/>
        <v>415.8</v>
      </c>
      <c r="AK204" s="75">
        <v>44957</v>
      </c>
      <c r="AL204" s="13" t="s">
        <v>1657</v>
      </c>
      <c r="AM204" s="176" t="s">
        <v>1656</v>
      </c>
      <c r="AN204" s="92"/>
      <c r="AO204" s="92" t="s">
        <v>1655</v>
      </c>
      <c r="AP204" s="19"/>
      <c r="AR204" s="20"/>
      <c r="AS204" s="32"/>
    </row>
    <row r="205" spans="1:45" x14ac:dyDescent="0.25">
      <c r="A205" s="99"/>
      <c r="B205" s="100"/>
      <c r="C205" s="58"/>
      <c r="D205" s="58"/>
      <c r="E205" s="100"/>
      <c r="F205" s="60"/>
      <c r="G205" s="60"/>
      <c r="H205" s="60"/>
      <c r="I205" s="107"/>
      <c r="J205" s="107"/>
      <c r="K205" s="60"/>
      <c r="L205" s="63"/>
      <c r="M205" s="101"/>
      <c r="N205" s="63"/>
      <c r="O205" s="63"/>
      <c r="P205" s="63"/>
      <c r="Q205" s="63"/>
      <c r="R205" s="63"/>
      <c r="S205" s="102"/>
      <c r="T205" s="102"/>
      <c r="U205" s="58"/>
      <c r="V205" s="102"/>
      <c r="W205" s="102"/>
      <c r="X205" s="58"/>
      <c r="Y205" s="63"/>
      <c r="Z205" s="60"/>
      <c r="AA205" s="60"/>
      <c r="AB205" s="60"/>
      <c r="AC205" s="60"/>
      <c r="AD205" s="63"/>
      <c r="AE205" s="58"/>
      <c r="AF205" s="60"/>
      <c r="AG205" s="63"/>
      <c r="AH205" s="63"/>
      <c r="AI205" s="63"/>
      <c r="AJ205" s="65"/>
      <c r="AK205" s="58"/>
      <c r="AL205" s="58"/>
      <c r="AM205" s="58"/>
      <c r="AN205" s="58"/>
      <c r="AO205" s="58"/>
      <c r="AP205" s="58"/>
      <c r="AR205" s="20"/>
      <c r="AS205" s="32"/>
    </row>
    <row r="206" spans="1:45" x14ac:dyDescent="0.25">
      <c r="A206" s="8" t="s">
        <v>126</v>
      </c>
    </row>
    <row r="207" spans="1:45" x14ac:dyDescent="0.25">
      <c r="A207" s="10" t="s">
        <v>540</v>
      </c>
    </row>
    <row r="208" spans="1:45" x14ac:dyDescent="0.25">
      <c r="A208" s="8" t="s">
        <v>12</v>
      </c>
    </row>
    <row r="209" spans="1:45" ht="16.5" thickBot="1" x14ac:dyDescent="0.3"/>
    <row r="210" spans="1:45" s="11" customFormat="1" ht="63" customHeight="1" x14ac:dyDescent="0.25">
      <c r="A210" s="81" t="s">
        <v>80</v>
      </c>
      <c r="B210" s="82" t="s">
        <v>35</v>
      </c>
      <c r="C210" s="81" t="s">
        <v>47</v>
      </c>
      <c r="D210" s="81" t="s">
        <v>56</v>
      </c>
      <c r="E210" s="81" t="s">
        <v>40</v>
      </c>
      <c r="F210" s="18" t="s">
        <v>58</v>
      </c>
      <c r="G210" s="18" t="s">
        <v>59</v>
      </c>
      <c r="H210" s="18" t="s">
        <v>62</v>
      </c>
      <c r="I210" s="18" t="s">
        <v>78</v>
      </c>
      <c r="J210" s="18" t="s">
        <v>79</v>
      </c>
      <c r="K210" s="18" t="s">
        <v>30</v>
      </c>
      <c r="L210" s="83" t="s">
        <v>36</v>
      </c>
      <c r="M210" s="84" t="s">
        <v>10</v>
      </c>
      <c r="N210" s="84" t="s">
        <v>7</v>
      </c>
      <c r="O210" s="85" t="s">
        <v>0</v>
      </c>
      <c r="P210" s="85" t="s">
        <v>1</v>
      </c>
      <c r="Q210" s="85" t="s">
        <v>2</v>
      </c>
      <c r="R210" s="86" t="s">
        <v>3</v>
      </c>
      <c r="S210" s="87" t="s">
        <v>11</v>
      </c>
      <c r="T210" s="28" t="s">
        <v>9</v>
      </c>
      <c r="U210" s="28" t="s">
        <v>8</v>
      </c>
      <c r="V210" s="28" t="s">
        <v>4</v>
      </c>
      <c r="W210" s="28" t="s">
        <v>5</v>
      </c>
      <c r="X210" s="28" t="s">
        <v>6</v>
      </c>
      <c r="Y210" s="88" t="s">
        <v>3</v>
      </c>
      <c r="Z210" s="31" t="s">
        <v>60</v>
      </c>
      <c r="AA210" s="31" t="s">
        <v>61</v>
      </c>
      <c r="AB210" s="31" t="s">
        <v>63</v>
      </c>
      <c r="AC210" s="31" t="s">
        <v>70</v>
      </c>
      <c r="AD210" s="31" t="s">
        <v>71</v>
      </c>
      <c r="AE210" s="31" t="s">
        <v>72</v>
      </c>
      <c r="AF210" s="31" t="s">
        <v>73</v>
      </c>
      <c r="AG210" s="31" t="s">
        <v>57</v>
      </c>
      <c r="AH210" s="31" t="s">
        <v>55</v>
      </c>
      <c r="AI210" s="89" t="s">
        <v>441</v>
      </c>
      <c r="AJ210" s="90" t="s">
        <v>44</v>
      </c>
      <c r="AK210" s="31" t="s">
        <v>82</v>
      </c>
      <c r="AL210" s="31" t="s">
        <v>85</v>
      </c>
      <c r="AM210" s="31" t="s">
        <v>92</v>
      </c>
      <c r="AN210" s="31" t="s">
        <v>94</v>
      </c>
      <c r="AO210" s="31" t="s">
        <v>93</v>
      </c>
      <c r="AP210" s="31" t="s">
        <v>95</v>
      </c>
    </row>
    <row r="211" spans="1:45" x14ac:dyDescent="0.25">
      <c r="A211" s="73">
        <v>94</v>
      </c>
      <c r="B211" s="26" t="s">
        <v>237</v>
      </c>
      <c r="C211" s="12" t="s">
        <v>100</v>
      </c>
      <c r="D211" s="12" t="s">
        <v>100</v>
      </c>
      <c r="E211" s="12" t="s">
        <v>98</v>
      </c>
      <c r="F211" s="25" t="s">
        <v>99</v>
      </c>
      <c r="G211" s="25" t="s">
        <v>99</v>
      </c>
      <c r="H211" s="25" t="s">
        <v>99</v>
      </c>
      <c r="I211" s="71" t="s">
        <v>406</v>
      </c>
      <c r="J211" s="71" t="s">
        <v>406</v>
      </c>
      <c r="K211" s="25">
        <v>128</v>
      </c>
      <c r="L211" s="29"/>
      <c r="M211" s="79">
        <v>616.67999999999995</v>
      </c>
      <c r="N211" s="29"/>
      <c r="O211" s="29"/>
      <c r="P211" s="29"/>
      <c r="Q211" s="29"/>
      <c r="R211" s="29">
        <f t="shared" si="3"/>
        <v>616.67999999999995</v>
      </c>
      <c r="S211" s="69"/>
      <c r="T211" s="69">
        <v>120.26</v>
      </c>
      <c r="U211" s="12"/>
      <c r="V211" s="69"/>
      <c r="W211" s="69"/>
      <c r="X211" s="12"/>
      <c r="Y211" s="29">
        <f t="shared" si="4"/>
        <v>120.26</v>
      </c>
      <c r="Z211" s="25" t="s">
        <v>99</v>
      </c>
      <c r="AA211" s="25" t="s">
        <v>99</v>
      </c>
      <c r="AB211" s="25" t="s">
        <v>99</v>
      </c>
      <c r="AC211" s="25" t="s">
        <v>99</v>
      </c>
      <c r="AD211" s="29"/>
      <c r="AE211" s="12"/>
      <c r="AF211" s="25" t="s">
        <v>99</v>
      </c>
      <c r="AG211" s="29">
        <v>61.66</v>
      </c>
      <c r="AH211" s="29">
        <v>0</v>
      </c>
      <c r="AI211" s="29">
        <v>0</v>
      </c>
      <c r="AJ211" s="91">
        <f t="shared" si="5"/>
        <v>798.59999999999991</v>
      </c>
      <c r="AK211" s="75">
        <v>44957</v>
      </c>
      <c r="AL211" s="13" t="s">
        <v>1657</v>
      </c>
      <c r="AM211" s="176" t="s">
        <v>1656</v>
      </c>
      <c r="AN211" s="92"/>
      <c r="AO211" s="92" t="s">
        <v>1655</v>
      </c>
      <c r="AP211" s="12"/>
      <c r="AR211" s="34"/>
      <c r="AS211" s="32"/>
    </row>
    <row r="212" spans="1:45" x14ac:dyDescent="0.25">
      <c r="A212" s="73">
        <v>1102</v>
      </c>
      <c r="B212" s="26" t="s">
        <v>238</v>
      </c>
      <c r="C212" s="12" t="s">
        <v>100</v>
      </c>
      <c r="D212" s="12" t="s">
        <v>100</v>
      </c>
      <c r="E212" s="12" t="s">
        <v>98</v>
      </c>
      <c r="F212" s="25" t="s">
        <v>99</v>
      </c>
      <c r="G212" s="25" t="s">
        <v>99</v>
      </c>
      <c r="H212" s="25" t="s">
        <v>99</v>
      </c>
      <c r="I212" s="71" t="s">
        <v>408</v>
      </c>
      <c r="J212" s="71" t="s">
        <v>408</v>
      </c>
      <c r="K212" s="25">
        <v>129</v>
      </c>
      <c r="L212" s="29"/>
      <c r="M212" s="79">
        <v>102.78</v>
      </c>
      <c r="N212" s="29"/>
      <c r="O212" s="29"/>
      <c r="P212" s="29"/>
      <c r="Q212" s="29"/>
      <c r="R212" s="29">
        <f t="shared" si="3"/>
        <v>102.78</v>
      </c>
      <c r="S212" s="69"/>
      <c r="T212" s="69">
        <v>4.62</v>
      </c>
      <c r="U212" s="12"/>
      <c r="V212" s="69"/>
      <c r="W212" s="69"/>
      <c r="X212" s="12"/>
      <c r="Y212" s="29">
        <f t="shared" si="4"/>
        <v>4.62</v>
      </c>
      <c r="Z212" s="25" t="s">
        <v>99</v>
      </c>
      <c r="AA212" s="25" t="s">
        <v>99</v>
      </c>
      <c r="AB212" s="25" t="s">
        <v>99</v>
      </c>
      <c r="AC212" s="25" t="s">
        <v>99</v>
      </c>
      <c r="AD212" s="29"/>
      <c r="AE212" s="12"/>
      <c r="AF212" s="25" t="s">
        <v>99</v>
      </c>
      <c r="AG212" s="29">
        <v>10.28</v>
      </c>
      <c r="AH212" s="29">
        <v>0</v>
      </c>
      <c r="AI212" s="29">
        <v>0</v>
      </c>
      <c r="AJ212" s="91">
        <f t="shared" si="5"/>
        <v>117.68</v>
      </c>
      <c r="AK212" s="75">
        <v>44957</v>
      </c>
      <c r="AL212" s="13" t="s">
        <v>1657</v>
      </c>
      <c r="AM212" s="176" t="s">
        <v>1656</v>
      </c>
      <c r="AN212" s="92"/>
      <c r="AO212" s="92" t="s">
        <v>1655</v>
      </c>
      <c r="AP212" s="12"/>
      <c r="AR212" s="34"/>
      <c r="AS212" s="32"/>
    </row>
    <row r="213" spans="1:45" x14ac:dyDescent="0.25">
      <c r="A213" s="73">
        <v>178</v>
      </c>
      <c r="B213" s="26" t="s">
        <v>239</v>
      </c>
      <c r="C213" s="12" t="s">
        <v>100</v>
      </c>
      <c r="D213" s="12" t="s">
        <v>100</v>
      </c>
      <c r="E213" s="12" t="s">
        <v>98</v>
      </c>
      <c r="F213" s="25" t="s">
        <v>99</v>
      </c>
      <c r="G213" s="25" t="s">
        <v>99</v>
      </c>
      <c r="H213" s="25" t="s">
        <v>99</v>
      </c>
      <c r="I213" s="71" t="s">
        <v>119</v>
      </c>
      <c r="J213" s="71" t="s">
        <v>119</v>
      </c>
      <c r="K213" s="25">
        <v>130</v>
      </c>
      <c r="L213" s="29"/>
      <c r="M213" s="79"/>
      <c r="N213" s="29"/>
      <c r="O213" s="29"/>
      <c r="P213" s="29"/>
      <c r="Q213" s="29"/>
      <c r="R213" s="29">
        <f t="shared" ref="R213:R307" si="6">SUM(L213:Q213)</f>
        <v>0</v>
      </c>
      <c r="S213" s="69"/>
      <c r="T213" s="69"/>
      <c r="U213" s="12"/>
      <c r="V213" s="69"/>
      <c r="W213" s="69"/>
      <c r="X213" s="12"/>
      <c r="Y213" s="29">
        <f t="shared" ref="Y213:Y307" si="7">SUM(S213:X213)</f>
        <v>0</v>
      </c>
      <c r="Z213" s="25" t="s">
        <v>99</v>
      </c>
      <c r="AA213" s="25" t="s">
        <v>99</v>
      </c>
      <c r="AB213" s="25" t="s">
        <v>99</v>
      </c>
      <c r="AC213" s="25" t="s">
        <v>99</v>
      </c>
      <c r="AD213" s="29"/>
      <c r="AE213" s="12"/>
      <c r="AF213" s="25" t="s">
        <v>99</v>
      </c>
      <c r="AG213" s="29">
        <v>61.68</v>
      </c>
      <c r="AH213" s="29">
        <v>616.66999999999996</v>
      </c>
      <c r="AI213" s="29">
        <v>0</v>
      </c>
      <c r="AJ213" s="91">
        <f t="shared" ref="AJ213:AJ307" si="8">R213+Y213+AD213+AG213+AH213+AI213</f>
        <v>678.34999999999991</v>
      </c>
      <c r="AK213" s="75">
        <v>44957</v>
      </c>
      <c r="AL213" s="13" t="s">
        <v>1657</v>
      </c>
      <c r="AM213" s="176" t="s">
        <v>1656</v>
      </c>
      <c r="AN213" s="92"/>
      <c r="AO213" s="92" t="s">
        <v>1655</v>
      </c>
      <c r="AP213" s="12"/>
      <c r="AR213" s="34"/>
      <c r="AS213" s="32"/>
    </row>
    <row r="214" spans="1:45" x14ac:dyDescent="0.25">
      <c r="A214" s="73">
        <v>169</v>
      </c>
      <c r="B214" s="26" t="s">
        <v>240</v>
      </c>
      <c r="C214" s="12" t="s">
        <v>100</v>
      </c>
      <c r="D214" s="12" t="s">
        <v>100</v>
      </c>
      <c r="E214" s="12" t="s">
        <v>98</v>
      </c>
      <c r="F214" s="25" t="s">
        <v>99</v>
      </c>
      <c r="G214" s="25" t="s">
        <v>99</v>
      </c>
      <c r="H214" s="25" t="s">
        <v>99</v>
      </c>
      <c r="I214" s="70" t="s">
        <v>409</v>
      </c>
      <c r="J214" s="70" t="s">
        <v>409</v>
      </c>
      <c r="K214" s="25">
        <v>131</v>
      </c>
      <c r="L214" s="29"/>
      <c r="M214" s="79">
        <v>513.89</v>
      </c>
      <c r="N214" s="29"/>
      <c r="O214" s="29"/>
      <c r="P214" s="29"/>
      <c r="Q214" s="29"/>
      <c r="R214" s="29">
        <f t="shared" si="6"/>
        <v>513.89</v>
      </c>
      <c r="S214" s="69"/>
      <c r="T214" s="69">
        <v>84.79</v>
      </c>
      <c r="U214" s="12"/>
      <c r="V214" s="69"/>
      <c r="W214" s="69"/>
      <c r="X214" s="12"/>
      <c r="Y214" s="29">
        <f t="shared" si="7"/>
        <v>84.79</v>
      </c>
      <c r="Z214" s="25" t="s">
        <v>99</v>
      </c>
      <c r="AA214" s="25" t="s">
        <v>99</v>
      </c>
      <c r="AB214" s="25" t="s">
        <v>99</v>
      </c>
      <c r="AC214" s="25" t="s">
        <v>99</v>
      </c>
      <c r="AD214" s="29"/>
      <c r="AE214" s="12"/>
      <c r="AF214" s="25" t="s">
        <v>99</v>
      </c>
      <c r="AG214" s="29">
        <v>56.54</v>
      </c>
      <c r="AH214" s="29">
        <v>51.39</v>
      </c>
      <c r="AI214" s="29">
        <v>0</v>
      </c>
      <c r="AJ214" s="91">
        <f t="shared" si="8"/>
        <v>706.6099999999999</v>
      </c>
      <c r="AK214" s="75">
        <v>44957</v>
      </c>
      <c r="AL214" s="13" t="s">
        <v>1657</v>
      </c>
      <c r="AM214" s="176" t="s">
        <v>1656</v>
      </c>
      <c r="AN214" s="92"/>
      <c r="AO214" s="92" t="s">
        <v>1655</v>
      </c>
      <c r="AP214" s="12"/>
      <c r="AR214" s="20"/>
      <c r="AS214" s="32"/>
    </row>
    <row r="215" spans="1:45" x14ac:dyDescent="0.25">
      <c r="A215" s="73">
        <v>945</v>
      </c>
      <c r="B215" s="26" t="s">
        <v>241</v>
      </c>
      <c r="C215" s="12" t="s">
        <v>100</v>
      </c>
      <c r="D215" s="12" t="s">
        <v>100</v>
      </c>
      <c r="E215" s="12" t="s">
        <v>98</v>
      </c>
      <c r="F215" s="25" t="s">
        <v>99</v>
      </c>
      <c r="G215" s="25" t="s">
        <v>99</v>
      </c>
      <c r="H215" s="25" t="s">
        <v>99</v>
      </c>
      <c r="I215" s="70" t="s">
        <v>106</v>
      </c>
      <c r="J215" s="70" t="s">
        <v>106</v>
      </c>
      <c r="K215" s="25">
        <v>132</v>
      </c>
      <c r="L215" s="29"/>
      <c r="M215" s="79"/>
      <c r="N215" s="29"/>
      <c r="O215" s="29"/>
      <c r="P215" s="29"/>
      <c r="Q215" s="29"/>
      <c r="R215" s="29">
        <f t="shared" si="6"/>
        <v>0</v>
      </c>
      <c r="S215" s="69"/>
      <c r="T215" s="69"/>
      <c r="U215" s="12"/>
      <c r="V215" s="69"/>
      <c r="W215" s="69"/>
      <c r="X215" s="12"/>
      <c r="Y215" s="29">
        <f t="shared" si="7"/>
        <v>0</v>
      </c>
      <c r="Z215" s="25" t="s">
        <v>99</v>
      </c>
      <c r="AA215" s="25" t="s">
        <v>99</v>
      </c>
      <c r="AB215" s="25" t="s">
        <v>99</v>
      </c>
      <c r="AC215" s="25" t="s">
        <v>99</v>
      </c>
      <c r="AD215" s="29"/>
      <c r="AE215" s="12"/>
      <c r="AF215" s="25" t="s">
        <v>99</v>
      </c>
      <c r="AG215" s="29">
        <v>15.42</v>
      </c>
      <c r="AH215" s="29">
        <v>154.17000000000002</v>
      </c>
      <c r="AI215" s="29">
        <v>0</v>
      </c>
      <c r="AJ215" s="91">
        <f t="shared" si="8"/>
        <v>169.59</v>
      </c>
      <c r="AK215" s="75">
        <v>44957</v>
      </c>
      <c r="AL215" s="13" t="s">
        <v>1657</v>
      </c>
      <c r="AM215" s="176" t="s">
        <v>1656</v>
      </c>
      <c r="AN215" s="92"/>
      <c r="AO215" s="92" t="s">
        <v>1655</v>
      </c>
      <c r="AP215" s="12"/>
      <c r="AR215" s="20"/>
      <c r="AS215" s="32"/>
    </row>
    <row r="216" spans="1:45" x14ac:dyDescent="0.25">
      <c r="A216" s="73">
        <v>114</v>
      </c>
      <c r="B216" s="26" t="s">
        <v>242</v>
      </c>
      <c r="C216" s="12" t="s">
        <v>100</v>
      </c>
      <c r="D216" s="12" t="s">
        <v>100</v>
      </c>
      <c r="E216" s="12" t="s">
        <v>98</v>
      </c>
      <c r="F216" s="25" t="s">
        <v>99</v>
      </c>
      <c r="G216" s="25" t="s">
        <v>99</v>
      </c>
      <c r="H216" s="25" t="s">
        <v>99</v>
      </c>
      <c r="I216" s="70" t="s">
        <v>410</v>
      </c>
      <c r="J216" s="70" t="s">
        <v>410</v>
      </c>
      <c r="K216" s="25">
        <v>133</v>
      </c>
      <c r="L216" s="29"/>
      <c r="M216" s="79">
        <v>256.95</v>
      </c>
      <c r="N216" s="29"/>
      <c r="O216" s="29"/>
      <c r="P216" s="29"/>
      <c r="Q216" s="29"/>
      <c r="R216" s="29">
        <f t="shared" si="6"/>
        <v>256.95</v>
      </c>
      <c r="S216" s="69"/>
      <c r="T216" s="69">
        <v>30.83</v>
      </c>
      <c r="U216" s="12"/>
      <c r="V216" s="69"/>
      <c r="W216" s="69"/>
      <c r="X216" s="12"/>
      <c r="Y216" s="29">
        <f t="shared" si="7"/>
        <v>30.83</v>
      </c>
      <c r="Z216" s="25" t="s">
        <v>99</v>
      </c>
      <c r="AA216" s="25" t="s">
        <v>99</v>
      </c>
      <c r="AB216" s="25" t="s">
        <v>99</v>
      </c>
      <c r="AC216" s="25" t="s">
        <v>99</v>
      </c>
      <c r="AD216" s="29"/>
      <c r="AE216" s="12"/>
      <c r="AF216" s="25" t="s">
        <v>99</v>
      </c>
      <c r="AG216" s="29">
        <v>25.7</v>
      </c>
      <c r="AH216" s="29">
        <v>0</v>
      </c>
      <c r="AI216" s="29">
        <v>0</v>
      </c>
      <c r="AJ216" s="91">
        <f t="shared" si="8"/>
        <v>313.47999999999996</v>
      </c>
      <c r="AK216" s="75">
        <v>44957</v>
      </c>
      <c r="AL216" s="13" t="s">
        <v>1657</v>
      </c>
      <c r="AM216" s="176" t="s">
        <v>1656</v>
      </c>
      <c r="AN216" s="92"/>
      <c r="AO216" s="92" t="s">
        <v>1655</v>
      </c>
      <c r="AP216" s="12"/>
      <c r="AR216" s="20"/>
      <c r="AS216" s="32"/>
    </row>
    <row r="217" spans="1:45" x14ac:dyDescent="0.25">
      <c r="A217" s="73">
        <v>306</v>
      </c>
      <c r="B217" s="26" t="s">
        <v>141</v>
      </c>
      <c r="C217" s="12" t="s">
        <v>100</v>
      </c>
      <c r="D217" s="12" t="s">
        <v>100</v>
      </c>
      <c r="E217" s="12" t="s">
        <v>98</v>
      </c>
      <c r="F217" s="25" t="s">
        <v>99</v>
      </c>
      <c r="G217" s="25" t="s">
        <v>99</v>
      </c>
      <c r="H217" s="25" t="s">
        <v>99</v>
      </c>
      <c r="I217" s="70" t="s">
        <v>400</v>
      </c>
      <c r="J217" s="70" t="s">
        <v>400</v>
      </c>
      <c r="K217" s="25">
        <v>134</v>
      </c>
      <c r="L217" s="29"/>
      <c r="M217" s="79">
        <v>308.33999999999997</v>
      </c>
      <c r="N217" s="29"/>
      <c r="O217" s="29"/>
      <c r="P217" s="29"/>
      <c r="Q217" s="29"/>
      <c r="R217" s="29">
        <f t="shared" si="6"/>
        <v>308.33999999999997</v>
      </c>
      <c r="S217" s="69"/>
      <c r="T217" s="69">
        <v>41.62</v>
      </c>
      <c r="U217" s="12"/>
      <c r="V217" s="69"/>
      <c r="W217" s="69"/>
      <c r="X217" s="12"/>
      <c r="Y217" s="29">
        <f t="shared" si="7"/>
        <v>41.62</v>
      </c>
      <c r="Z217" s="25" t="s">
        <v>99</v>
      </c>
      <c r="AA217" s="25" t="s">
        <v>99</v>
      </c>
      <c r="AB217" s="25" t="s">
        <v>99</v>
      </c>
      <c r="AC217" s="25" t="s">
        <v>99</v>
      </c>
      <c r="AD217" s="29"/>
      <c r="AE217" s="12"/>
      <c r="AF217" s="25" t="s">
        <v>99</v>
      </c>
      <c r="AG217" s="29">
        <v>35.979999999999997</v>
      </c>
      <c r="AH217" s="29">
        <v>51.39</v>
      </c>
      <c r="AI217" s="29">
        <v>0</v>
      </c>
      <c r="AJ217" s="91">
        <f t="shared" si="8"/>
        <v>437.33</v>
      </c>
      <c r="AK217" s="75">
        <v>44957</v>
      </c>
      <c r="AL217" s="13" t="s">
        <v>1657</v>
      </c>
      <c r="AM217" s="176" t="s">
        <v>1656</v>
      </c>
      <c r="AN217" s="92"/>
      <c r="AO217" s="92" t="s">
        <v>1655</v>
      </c>
      <c r="AP217" s="12"/>
      <c r="AR217" s="20"/>
      <c r="AS217" s="32"/>
    </row>
    <row r="218" spans="1:45" x14ac:dyDescent="0.25">
      <c r="A218" s="73">
        <v>255</v>
      </c>
      <c r="B218" s="26" t="s">
        <v>243</v>
      </c>
      <c r="C218" s="12" t="s">
        <v>100</v>
      </c>
      <c r="D218" s="12" t="s">
        <v>100</v>
      </c>
      <c r="E218" s="12" t="s">
        <v>98</v>
      </c>
      <c r="F218" s="25" t="s">
        <v>99</v>
      </c>
      <c r="G218" s="25" t="s">
        <v>99</v>
      </c>
      <c r="H218" s="25" t="s">
        <v>99</v>
      </c>
      <c r="I218" s="70" t="s">
        <v>411</v>
      </c>
      <c r="J218" s="70" t="s">
        <v>411</v>
      </c>
      <c r="K218" s="25">
        <v>135</v>
      </c>
      <c r="L218" s="29"/>
      <c r="M218" s="79">
        <v>256.95</v>
      </c>
      <c r="N218" s="29"/>
      <c r="O218" s="29"/>
      <c r="P218" s="29"/>
      <c r="Q218" s="29"/>
      <c r="R218" s="29">
        <f t="shared" si="6"/>
        <v>256.95</v>
      </c>
      <c r="S218" s="69"/>
      <c r="T218" s="69">
        <v>30.83</v>
      </c>
      <c r="U218" s="12"/>
      <c r="V218" s="69"/>
      <c r="W218" s="69"/>
      <c r="X218" s="12"/>
      <c r="Y218" s="29">
        <f t="shared" si="7"/>
        <v>30.83</v>
      </c>
      <c r="Z218" s="25" t="s">
        <v>99</v>
      </c>
      <c r="AA218" s="25" t="s">
        <v>99</v>
      </c>
      <c r="AB218" s="25" t="s">
        <v>99</v>
      </c>
      <c r="AC218" s="25" t="s">
        <v>99</v>
      </c>
      <c r="AD218" s="29"/>
      <c r="AE218" s="12"/>
      <c r="AF218" s="25" t="s">
        <v>99</v>
      </c>
      <c r="AG218" s="29">
        <v>30.839999999999996</v>
      </c>
      <c r="AH218" s="29">
        <v>51.39</v>
      </c>
      <c r="AI218" s="29">
        <v>0</v>
      </c>
      <c r="AJ218" s="91">
        <f t="shared" si="8"/>
        <v>370.00999999999993</v>
      </c>
      <c r="AK218" s="75">
        <v>44957</v>
      </c>
      <c r="AL218" s="13" t="s">
        <v>1657</v>
      </c>
      <c r="AM218" s="176" t="s">
        <v>1656</v>
      </c>
      <c r="AN218" s="92"/>
      <c r="AO218" s="92" t="s">
        <v>1655</v>
      </c>
      <c r="AP218" s="12"/>
      <c r="AR218" s="20"/>
      <c r="AS218" s="32"/>
    </row>
    <row r="219" spans="1:45" x14ac:dyDescent="0.25">
      <c r="A219" s="73">
        <v>701</v>
      </c>
      <c r="B219" s="26" t="s">
        <v>244</v>
      </c>
      <c r="C219" s="12" t="s">
        <v>100</v>
      </c>
      <c r="D219" s="12" t="s">
        <v>100</v>
      </c>
      <c r="E219" s="12" t="s">
        <v>98</v>
      </c>
      <c r="F219" s="25" t="s">
        <v>99</v>
      </c>
      <c r="G219" s="25" t="s">
        <v>99</v>
      </c>
      <c r="H219" s="25" t="s">
        <v>99</v>
      </c>
      <c r="I219" s="70">
        <v>44927</v>
      </c>
      <c r="J219" s="70">
        <v>44927</v>
      </c>
      <c r="K219" s="25">
        <v>136</v>
      </c>
      <c r="L219" s="29"/>
      <c r="M219" s="79"/>
      <c r="N219" s="29"/>
      <c r="O219" s="29"/>
      <c r="P219" s="29"/>
      <c r="Q219" s="29"/>
      <c r="R219" s="29">
        <f t="shared" si="6"/>
        <v>0</v>
      </c>
      <c r="S219" s="69"/>
      <c r="T219" s="69"/>
      <c r="U219" s="12"/>
      <c r="V219" s="69"/>
      <c r="W219" s="69"/>
      <c r="X219" s="12"/>
      <c r="Y219" s="29">
        <f t="shared" si="7"/>
        <v>0</v>
      </c>
      <c r="Z219" s="25" t="s">
        <v>99</v>
      </c>
      <c r="AA219" s="25" t="s">
        <v>99</v>
      </c>
      <c r="AB219" s="25" t="s">
        <v>99</v>
      </c>
      <c r="AC219" s="25" t="s">
        <v>99</v>
      </c>
      <c r="AD219" s="29"/>
      <c r="AE219" s="12"/>
      <c r="AF219" s="25" t="s">
        <v>99</v>
      </c>
      <c r="AG219" s="29">
        <v>5.14</v>
      </c>
      <c r="AH219" s="29">
        <v>51.39</v>
      </c>
      <c r="AI219" s="29">
        <v>0</v>
      </c>
      <c r="AJ219" s="91">
        <f t="shared" si="8"/>
        <v>56.53</v>
      </c>
      <c r="AK219" s="75">
        <v>44957</v>
      </c>
      <c r="AL219" s="13" t="s">
        <v>1657</v>
      </c>
      <c r="AM219" s="176" t="s">
        <v>1656</v>
      </c>
      <c r="AN219" s="92"/>
      <c r="AO219" s="92" t="s">
        <v>1655</v>
      </c>
      <c r="AP219" s="12"/>
      <c r="AR219" s="20"/>
      <c r="AS219" s="32"/>
    </row>
    <row r="220" spans="1:45" x14ac:dyDescent="0.25">
      <c r="A220" s="73">
        <v>614</v>
      </c>
      <c r="B220" s="26" t="s">
        <v>245</v>
      </c>
      <c r="C220" s="12" t="s">
        <v>100</v>
      </c>
      <c r="D220" s="12" t="s">
        <v>100</v>
      </c>
      <c r="E220" s="12" t="s">
        <v>98</v>
      </c>
      <c r="F220" s="25" t="s">
        <v>99</v>
      </c>
      <c r="G220" s="25" t="s">
        <v>99</v>
      </c>
      <c r="H220" s="25" t="s">
        <v>99</v>
      </c>
      <c r="I220" s="70" t="s">
        <v>391</v>
      </c>
      <c r="J220" s="70" t="s">
        <v>391</v>
      </c>
      <c r="K220" s="25">
        <v>137</v>
      </c>
      <c r="L220" s="29"/>
      <c r="M220" s="79">
        <v>205.56</v>
      </c>
      <c r="N220" s="29"/>
      <c r="O220" s="29"/>
      <c r="P220" s="29"/>
      <c r="Q220" s="29"/>
      <c r="R220" s="29">
        <f t="shared" si="6"/>
        <v>205.56</v>
      </c>
      <c r="S220" s="69"/>
      <c r="T220" s="69">
        <v>15.43</v>
      </c>
      <c r="U220" s="12"/>
      <c r="V220" s="69"/>
      <c r="W220" s="69"/>
      <c r="X220" s="12"/>
      <c r="Y220" s="29">
        <f t="shared" si="7"/>
        <v>15.43</v>
      </c>
      <c r="Z220" s="25" t="s">
        <v>99</v>
      </c>
      <c r="AA220" s="25" t="s">
        <v>99</v>
      </c>
      <c r="AB220" s="25" t="s">
        <v>99</v>
      </c>
      <c r="AC220" s="25" t="s">
        <v>99</v>
      </c>
      <c r="AD220" s="29"/>
      <c r="AE220" s="12"/>
      <c r="AF220" s="25" t="s">
        <v>99</v>
      </c>
      <c r="AG220" s="29">
        <v>25.68</v>
      </c>
      <c r="AH220" s="29">
        <v>51.39</v>
      </c>
      <c r="AI220" s="29">
        <v>0</v>
      </c>
      <c r="AJ220" s="91">
        <f t="shared" si="8"/>
        <v>298.06</v>
      </c>
      <c r="AK220" s="75">
        <v>44957</v>
      </c>
      <c r="AL220" s="13" t="s">
        <v>1657</v>
      </c>
      <c r="AM220" s="176" t="s">
        <v>1656</v>
      </c>
      <c r="AN220" s="92"/>
      <c r="AO220" s="92" t="s">
        <v>1655</v>
      </c>
      <c r="AP220" s="12"/>
      <c r="AR220" s="20"/>
      <c r="AS220" s="32"/>
    </row>
    <row r="221" spans="1:45" x14ac:dyDescent="0.25">
      <c r="A221" s="73">
        <v>612</v>
      </c>
      <c r="B221" s="26" t="s">
        <v>246</v>
      </c>
      <c r="C221" s="12" t="s">
        <v>100</v>
      </c>
      <c r="D221" s="12" t="s">
        <v>100</v>
      </c>
      <c r="E221" s="12" t="s">
        <v>98</v>
      </c>
      <c r="F221" s="25" t="s">
        <v>99</v>
      </c>
      <c r="G221" s="25" t="s">
        <v>99</v>
      </c>
      <c r="H221" s="25" t="s">
        <v>99</v>
      </c>
      <c r="I221" s="70" t="s">
        <v>412</v>
      </c>
      <c r="J221" s="70" t="s">
        <v>412</v>
      </c>
      <c r="K221" s="25">
        <v>138</v>
      </c>
      <c r="L221" s="29"/>
      <c r="M221" s="79">
        <v>205.56</v>
      </c>
      <c r="N221" s="29"/>
      <c r="O221" s="29"/>
      <c r="P221" s="29"/>
      <c r="Q221" s="29"/>
      <c r="R221" s="29">
        <f t="shared" si="6"/>
        <v>205.56</v>
      </c>
      <c r="S221" s="69"/>
      <c r="T221" s="69">
        <v>15.43</v>
      </c>
      <c r="U221" s="12"/>
      <c r="V221" s="69"/>
      <c r="W221" s="69"/>
      <c r="X221" s="12"/>
      <c r="Y221" s="29">
        <f t="shared" si="7"/>
        <v>15.43</v>
      </c>
      <c r="Z221" s="25" t="s">
        <v>99</v>
      </c>
      <c r="AA221" s="25" t="s">
        <v>99</v>
      </c>
      <c r="AB221" s="25" t="s">
        <v>99</v>
      </c>
      <c r="AC221" s="25" t="s">
        <v>99</v>
      </c>
      <c r="AD221" s="29"/>
      <c r="AE221" s="12"/>
      <c r="AF221" s="25" t="s">
        <v>99</v>
      </c>
      <c r="AG221" s="29">
        <v>25.68</v>
      </c>
      <c r="AH221" s="29">
        <v>51.39</v>
      </c>
      <c r="AI221" s="29">
        <v>0</v>
      </c>
      <c r="AJ221" s="91">
        <f t="shared" si="8"/>
        <v>298.06</v>
      </c>
      <c r="AK221" s="75">
        <v>44957</v>
      </c>
      <c r="AL221" s="13" t="s">
        <v>1657</v>
      </c>
      <c r="AM221" s="176" t="s">
        <v>1656</v>
      </c>
      <c r="AN221" s="92"/>
      <c r="AO221" s="92" t="s">
        <v>1655</v>
      </c>
      <c r="AP221" s="12"/>
      <c r="AR221" s="20"/>
      <c r="AS221" s="32"/>
    </row>
    <row r="222" spans="1:45" x14ac:dyDescent="0.25">
      <c r="A222" s="73">
        <v>1611</v>
      </c>
      <c r="B222" s="26" t="s">
        <v>104</v>
      </c>
      <c r="C222" s="12" t="s">
        <v>100</v>
      </c>
      <c r="D222" s="12" t="s">
        <v>100</v>
      </c>
      <c r="E222" s="26" t="s">
        <v>101</v>
      </c>
      <c r="F222" s="25" t="s">
        <v>99</v>
      </c>
      <c r="G222" s="25" t="s">
        <v>99</v>
      </c>
      <c r="H222" s="25" t="s">
        <v>99</v>
      </c>
      <c r="I222" s="70">
        <v>44927</v>
      </c>
      <c r="J222" s="70">
        <v>44927</v>
      </c>
      <c r="K222" s="25">
        <v>139</v>
      </c>
      <c r="L222" s="29"/>
      <c r="M222" s="79"/>
      <c r="N222" s="29"/>
      <c r="O222" s="29"/>
      <c r="P222" s="29"/>
      <c r="Q222" s="29"/>
      <c r="R222" s="29">
        <f t="shared" si="6"/>
        <v>0</v>
      </c>
      <c r="S222" s="69"/>
      <c r="T222" s="69"/>
      <c r="U222" s="12"/>
      <c r="V222" s="69"/>
      <c r="W222" s="69"/>
      <c r="X222" s="12"/>
      <c r="Y222" s="29">
        <f t="shared" si="7"/>
        <v>0</v>
      </c>
      <c r="Z222" s="25" t="s">
        <v>99</v>
      </c>
      <c r="AA222" s="25" t="s">
        <v>99</v>
      </c>
      <c r="AB222" s="25" t="s">
        <v>99</v>
      </c>
      <c r="AC222" s="25" t="s">
        <v>99</v>
      </c>
      <c r="AD222" s="29"/>
      <c r="AE222" s="12"/>
      <c r="AF222" s="25" t="s">
        <v>99</v>
      </c>
      <c r="AG222" s="29">
        <v>7.34</v>
      </c>
      <c r="AH222" s="29">
        <v>73.42</v>
      </c>
      <c r="AI222" s="29">
        <v>0</v>
      </c>
      <c r="AJ222" s="91">
        <f t="shared" si="8"/>
        <v>80.760000000000005</v>
      </c>
      <c r="AK222" s="75">
        <v>44957</v>
      </c>
      <c r="AL222" s="13" t="s">
        <v>1657</v>
      </c>
      <c r="AM222" s="176" t="s">
        <v>1656</v>
      </c>
      <c r="AN222" s="92"/>
      <c r="AO222" s="92" t="s">
        <v>1655</v>
      </c>
      <c r="AP222" s="12"/>
      <c r="AR222" s="20"/>
      <c r="AS222" s="32"/>
    </row>
    <row r="223" spans="1:45" x14ac:dyDescent="0.25">
      <c r="A223" s="73">
        <v>1524</v>
      </c>
      <c r="B223" s="26" t="s">
        <v>247</v>
      </c>
      <c r="C223" s="12" t="s">
        <v>100</v>
      </c>
      <c r="D223" s="12" t="s">
        <v>100</v>
      </c>
      <c r="E223" s="26" t="s">
        <v>101</v>
      </c>
      <c r="F223" s="25" t="s">
        <v>99</v>
      </c>
      <c r="G223" s="25" t="s">
        <v>99</v>
      </c>
      <c r="H223" s="25" t="s">
        <v>99</v>
      </c>
      <c r="I223" s="70" t="s">
        <v>392</v>
      </c>
      <c r="J223" s="70" t="s">
        <v>392</v>
      </c>
      <c r="K223" s="25">
        <v>140</v>
      </c>
      <c r="L223" s="29"/>
      <c r="M223" s="79">
        <v>734.2</v>
      </c>
      <c r="N223" s="29"/>
      <c r="O223" s="29"/>
      <c r="P223" s="29"/>
      <c r="Q223" s="29"/>
      <c r="R223" s="29">
        <f t="shared" si="6"/>
        <v>734.2</v>
      </c>
      <c r="S223" s="69"/>
      <c r="T223" s="69">
        <v>121.15</v>
      </c>
      <c r="U223" s="12"/>
      <c r="V223" s="69"/>
      <c r="W223" s="69"/>
      <c r="X223" s="12"/>
      <c r="Y223" s="29">
        <f t="shared" si="7"/>
        <v>121.15</v>
      </c>
      <c r="Z223" s="25" t="s">
        <v>99</v>
      </c>
      <c r="AA223" s="25" t="s">
        <v>99</v>
      </c>
      <c r="AB223" s="25" t="s">
        <v>99</v>
      </c>
      <c r="AC223" s="25" t="s">
        <v>99</v>
      </c>
      <c r="AD223" s="29"/>
      <c r="AE223" s="12"/>
      <c r="AF223" s="25" t="s">
        <v>99</v>
      </c>
      <c r="AG223" s="29">
        <v>80.759999999999991</v>
      </c>
      <c r="AH223" s="29">
        <v>73.42</v>
      </c>
      <c r="AI223" s="29">
        <v>0</v>
      </c>
      <c r="AJ223" s="91">
        <f t="shared" si="8"/>
        <v>1009.53</v>
      </c>
      <c r="AK223" s="75">
        <v>44957</v>
      </c>
      <c r="AL223" s="13" t="s">
        <v>1657</v>
      </c>
      <c r="AM223" s="176" t="s">
        <v>1656</v>
      </c>
      <c r="AN223" s="92"/>
      <c r="AO223" s="92" t="s">
        <v>1655</v>
      </c>
      <c r="AP223" s="12"/>
      <c r="AR223" s="20"/>
      <c r="AS223" s="32"/>
    </row>
    <row r="224" spans="1:45" x14ac:dyDescent="0.25">
      <c r="A224" s="77">
        <v>179</v>
      </c>
      <c r="B224" s="78" t="s">
        <v>248</v>
      </c>
      <c r="C224" s="19" t="s">
        <v>100</v>
      </c>
      <c r="D224" s="19" t="s">
        <v>100</v>
      </c>
      <c r="E224" s="78" t="s">
        <v>355</v>
      </c>
      <c r="F224" s="36" t="s">
        <v>99</v>
      </c>
      <c r="G224" s="36" t="s">
        <v>99</v>
      </c>
      <c r="H224" s="36" t="s">
        <v>99</v>
      </c>
      <c r="I224" s="106" t="s">
        <v>119</v>
      </c>
      <c r="J224" s="106" t="s">
        <v>119</v>
      </c>
      <c r="K224" s="36">
        <v>141</v>
      </c>
      <c r="L224" s="30"/>
      <c r="M224" s="93"/>
      <c r="N224" s="30"/>
      <c r="O224" s="30"/>
      <c r="P224" s="30"/>
      <c r="Q224" s="30"/>
      <c r="R224" s="30">
        <f t="shared" si="6"/>
        <v>0</v>
      </c>
      <c r="S224" s="94"/>
      <c r="T224" s="94"/>
      <c r="U224" s="19"/>
      <c r="V224" s="94"/>
      <c r="W224" s="94"/>
      <c r="X224" s="19"/>
      <c r="Y224" s="30">
        <f t="shared" si="7"/>
        <v>0</v>
      </c>
      <c r="Z224" s="36" t="s">
        <v>99</v>
      </c>
      <c r="AA224" s="36" t="s">
        <v>99</v>
      </c>
      <c r="AB224" s="36" t="s">
        <v>99</v>
      </c>
      <c r="AC224" s="36" t="s">
        <v>99</v>
      </c>
      <c r="AD224" s="30"/>
      <c r="AE224" s="19"/>
      <c r="AF224" s="36" t="s">
        <v>99</v>
      </c>
      <c r="AG224" s="30">
        <v>37.800000000000004</v>
      </c>
      <c r="AH224" s="30">
        <v>378</v>
      </c>
      <c r="AI224" s="30">
        <v>0</v>
      </c>
      <c r="AJ224" s="95">
        <f t="shared" si="8"/>
        <v>415.8</v>
      </c>
      <c r="AK224" s="75">
        <v>44957</v>
      </c>
      <c r="AL224" s="13" t="s">
        <v>1657</v>
      </c>
      <c r="AM224" s="176" t="s">
        <v>1656</v>
      </c>
      <c r="AN224" s="92"/>
      <c r="AO224" s="92" t="s">
        <v>1655</v>
      </c>
      <c r="AP224" s="19"/>
      <c r="AR224" s="20"/>
      <c r="AS224" s="32"/>
    </row>
    <row r="225" spans="1:45" x14ac:dyDescent="0.25">
      <c r="A225" s="99"/>
      <c r="B225" s="100"/>
      <c r="C225" s="58"/>
      <c r="D225" s="58"/>
      <c r="E225" s="100"/>
      <c r="F225" s="60"/>
      <c r="G225" s="60"/>
      <c r="H225" s="60"/>
      <c r="I225" s="107"/>
      <c r="J225" s="107"/>
      <c r="K225" s="60"/>
      <c r="L225" s="63"/>
      <c r="M225" s="101"/>
      <c r="N225" s="63"/>
      <c r="O225" s="63"/>
      <c r="P225" s="63"/>
      <c r="Q225" s="63"/>
      <c r="R225" s="63"/>
      <c r="S225" s="102"/>
      <c r="T225" s="102"/>
      <c r="U225" s="58"/>
      <c r="V225" s="102"/>
      <c r="W225" s="102"/>
      <c r="X225" s="58"/>
      <c r="Y225" s="63"/>
      <c r="Z225" s="60"/>
      <c r="AA225" s="60"/>
      <c r="AB225" s="60"/>
      <c r="AC225" s="60"/>
      <c r="AD225" s="63"/>
      <c r="AE225" s="58"/>
      <c r="AF225" s="60"/>
      <c r="AG225" s="63"/>
      <c r="AH225" s="63"/>
      <c r="AI225" s="63"/>
      <c r="AJ225" s="65"/>
      <c r="AK225" s="58"/>
      <c r="AL225" s="58"/>
      <c r="AM225" s="58"/>
      <c r="AN225" s="58"/>
      <c r="AO225" s="58"/>
      <c r="AP225" s="58"/>
      <c r="AR225" s="20"/>
      <c r="AS225" s="32"/>
    </row>
    <row r="226" spans="1:45" x14ac:dyDescent="0.25">
      <c r="A226" s="8" t="s">
        <v>126</v>
      </c>
    </row>
    <row r="227" spans="1:45" x14ac:dyDescent="0.25">
      <c r="A227" s="10" t="s">
        <v>541</v>
      </c>
    </row>
    <row r="228" spans="1:45" x14ac:dyDescent="0.25">
      <c r="A228" s="8" t="s">
        <v>12</v>
      </c>
    </row>
    <row r="229" spans="1:45" ht="16.5" thickBot="1" x14ac:dyDescent="0.3"/>
    <row r="230" spans="1:45" s="11" customFormat="1" ht="63" customHeight="1" x14ac:dyDescent="0.25">
      <c r="A230" s="81" t="s">
        <v>80</v>
      </c>
      <c r="B230" s="82" t="s">
        <v>35</v>
      </c>
      <c r="C230" s="81" t="s">
        <v>47</v>
      </c>
      <c r="D230" s="81" t="s">
        <v>56</v>
      </c>
      <c r="E230" s="81" t="s">
        <v>40</v>
      </c>
      <c r="F230" s="18" t="s">
        <v>58</v>
      </c>
      <c r="G230" s="18" t="s">
        <v>59</v>
      </c>
      <c r="H230" s="18" t="s">
        <v>62</v>
      </c>
      <c r="I230" s="18" t="s">
        <v>78</v>
      </c>
      <c r="J230" s="18" t="s">
        <v>79</v>
      </c>
      <c r="K230" s="18" t="s">
        <v>30</v>
      </c>
      <c r="L230" s="83" t="s">
        <v>36</v>
      </c>
      <c r="M230" s="84" t="s">
        <v>10</v>
      </c>
      <c r="N230" s="84" t="s">
        <v>7</v>
      </c>
      <c r="O230" s="85" t="s">
        <v>0</v>
      </c>
      <c r="P230" s="85" t="s">
        <v>1</v>
      </c>
      <c r="Q230" s="85" t="s">
        <v>2</v>
      </c>
      <c r="R230" s="86" t="s">
        <v>3</v>
      </c>
      <c r="S230" s="87" t="s">
        <v>11</v>
      </c>
      <c r="T230" s="28" t="s">
        <v>9</v>
      </c>
      <c r="U230" s="28" t="s">
        <v>8</v>
      </c>
      <c r="V230" s="28" t="s">
        <v>4</v>
      </c>
      <c r="W230" s="28" t="s">
        <v>5</v>
      </c>
      <c r="X230" s="28" t="s">
        <v>6</v>
      </c>
      <c r="Y230" s="88" t="s">
        <v>3</v>
      </c>
      <c r="Z230" s="31" t="s">
        <v>60</v>
      </c>
      <c r="AA230" s="31" t="s">
        <v>61</v>
      </c>
      <c r="AB230" s="31" t="s">
        <v>63</v>
      </c>
      <c r="AC230" s="31" t="s">
        <v>70</v>
      </c>
      <c r="AD230" s="31" t="s">
        <v>71</v>
      </c>
      <c r="AE230" s="31" t="s">
        <v>72</v>
      </c>
      <c r="AF230" s="31" t="s">
        <v>73</v>
      </c>
      <c r="AG230" s="31" t="s">
        <v>57</v>
      </c>
      <c r="AH230" s="31" t="s">
        <v>55</v>
      </c>
      <c r="AI230" s="89" t="s">
        <v>441</v>
      </c>
      <c r="AJ230" s="90" t="s">
        <v>44</v>
      </c>
      <c r="AK230" s="31" t="s">
        <v>82</v>
      </c>
      <c r="AL230" s="31" t="s">
        <v>85</v>
      </c>
      <c r="AM230" s="31" t="s">
        <v>92</v>
      </c>
      <c r="AN230" s="31" t="s">
        <v>94</v>
      </c>
      <c r="AO230" s="31" t="s">
        <v>93</v>
      </c>
      <c r="AP230" s="31" t="s">
        <v>95</v>
      </c>
    </row>
    <row r="231" spans="1:45" x14ac:dyDescent="0.25">
      <c r="A231" s="73">
        <v>166</v>
      </c>
      <c r="B231" s="26" t="s">
        <v>249</v>
      </c>
      <c r="C231" s="12" t="s">
        <v>100</v>
      </c>
      <c r="D231" s="12" t="s">
        <v>100</v>
      </c>
      <c r="E231" s="12" t="s">
        <v>98</v>
      </c>
      <c r="F231" s="25" t="s">
        <v>99</v>
      </c>
      <c r="G231" s="25" t="s">
        <v>99</v>
      </c>
      <c r="H231" s="25" t="s">
        <v>99</v>
      </c>
      <c r="I231" s="71" t="s">
        <v>358</v>
      </c>
      <c r="J231" s="71" t="s">
        <v>358</v>
      </c>
      <c r="K231" s="25">
        <v>142</v>
      </c>
      <c r="L231" s="29"/>
      <c r="M231" s="79"/>
      <c r="N231" s="29"/>
      <c r="O231" s="29"/>
      <c r="P231" s="29"/>
      <c r="Q231" s="29"/>
      <c r="R231" s="29">
        <f t="shared" si="6"/>
        <v>0</v>
      </c>
      <c r="S231" s="69"/>
      <c r="T231" s="69"/>
      <c r="U231" s="12"/>
      <c r="V231" s="69"/>
      <c r="W231" s="69"/>
      <c r="X231" s="12"/>
      <c r="Y231" s="29">
        <f t="shared" si="7"/>
        <v>0</v>
      </c>
      <c r="Z231" s="25" t="s">
        <v>99</v>
      </c>
      <c r="AA231" s="25" t="s">
        <v>99</v>
      </c>
      <c r="AB231" s="25" t="s">
        <v>99</v>
      </c>
      <c r="AC231" s="25" t="s">
        <v>99</v>
      </c>
      <c r="AD231" s="29"/>
      <c r="AE231" s="12"/>
      <c r="AF231" s="25" t="s">
        <v>99</v>
      </c>
      <c r="AG231" s="29">
        <v>10.28</v>
      </c>
      <c r="AH231" s="29">
        <v>102.78</v>
      </c>
      <c r="AI231" s="29">
        <v>0</v>
      </c>
      <c r="AJ231" s="91">
        <f t="shared" si="8"/>
        <v>113.06</v>
      </c>
      <c r="AK231" s="75">
        <v>44957</v>
      </c>
      <c r="AL231" s="13" t="s">
        <v>1657</v>
      </c>
      <c r="AM231" s="176" t="s">
        <v>1656</v>
      </c>
      <c r="AN231" s="92"/>
      <c r="AO231" s="92" t="s">
        <v>1655</v>
      </c>
      <c r="AP231" s="12"/>
      <c r="AR231" s="34"/>
      <c r="AS231" s="32"/>
    </row>
    <row r="232" spans="1:45" x14ac:dyDescent="0.25">
      <c r="A232" s="73">
        <v>47</v>
      </c>
      <c r="B232" s="26" t="s">
        <v>250</v>
      </c>
      <c r="C232" s="12" t="s">
        <v>100</v>
      </c>
      <c r="D232" s="12" t="s">
        <v>100</v>
      </c>
      <c r="E232" s="12" t="s">
        <v>98</v>
      </c>
      <c r="F232" s="25" t="s">
        <v>99</v>
      </c>
      <c r="G232" s="25" t="s">
        <v>99</v>
      </c>
      <c r="H232" s="25" t="s">
        <v>99</v>
      </c>
      <c r="I232" s="71" t="s">
        <v>413</v>
      </c>
      <c r="J232" s="71" t="s">
        <v>413</v>
      </c>
      <c r="K232" s="25">
        <v>143</v>
      </c>
      <c r="L232" s="29"/>
      <c r="M232" s="79">
        <v>102.78</v>
      </c>
      <c r="N232" s="29"/>
      <c r="O232" s="29"/>
      <c r="P232" s="29"/>
      <c r="Q232" s="29"/>
      <c r="R232" s="29">
        <f t="shared" si="6"/>
        <v>102.78</v>
      </c>
      <c r="S232" s="69"/>
      <c r="T232" s="69">
        <v>10.79</v>
      </c>
      <c r="U232" s="12"/>
      <c r="V232" s="69"/>
      <c r="W232" s="69"/>
      <c r="X232" s="12"/>
      <c r="Y232" s="29">
        <f t="shared" si="7"/>
        <v>10.79</v>
      </c>
      <c r="Z232" s="25" t="s">
        <v>99</v>
      </c>
      <c r="AA232" s="25" t="s">
        <v>99</v>
      </c>
      <c r="AB232" s="25" t="s">
        <v>99</v>
      </c>
      <c r="AC232" s="25" t="s">
        <v>99</v>
      </c>
      <c r="AD232" s="29"/>
      <c r="AE232" s="12"/>
      <c r="AF232" s="25" t="s">
        <v>99</v>
      </c>
      <c r="AG232" s="29">
        <v>10.28</v>
      </c>
      <c r="AH232" s="29">
        <v>0</v>
      </c>
      <c r="AI232" s="29">
        <v>0</v>
      </c>
      <c r="AJ232" s="91">
        <f t="shared" si="8"/>
        <v>123.85</v>
      </c>
      <c r="AK232" s="75">
        <v>44957</v>
      </c>
      <c r="AL232" s="13" t="s">
        <v>1657</v>
      </c>
      <c r="AM232" s="176" t="s">
        <v>1656</v>
      </c>
      <c r="AN232" s="92"/>
      <c r="AO232" s="92" t="s">
        <v>1655</v>
      </c>
      <c r="AP232" s="12"/>
      <c r="AR232" s="34"/>
      <c r="AS232" s="32"/>
    </row>
    <row r="233" spans="1:45" x14ac:dyDescent="0.25">
      <c r="A233" s="73">
        <v>47</v>
      </c>
      <c r="B233" s="26" t="s">
        <v>250</v>
      </c>
      <c r="C233" s="12" t="s">
        <v>100</v>
      </c>
      <c r="D233" s="12" t="s">
        <v>100</v>
      </c>
      <c r="E233" s="12" t="s">
        <v>98</v>
      </c>
      <c r="F233" s="25" t="s">
        <v>99</v>
      </c>
      <c r="G233" s="25" t="s">
        <v>99</v>
      </c>
      <c r="H233" s="25" t="s">
        <v>99</v>
      </c>
      <c r="I233" s="72">
        <v>44866</v>
      </c>
      <c r="J233" s="72">
        <v>44866</v>
      </c>
      <c r="K233" s="25">
        <v>144</v>
      </c>
      <c r="L233" s="29"/>
      <c r="M233" s="79">
        <v>51.39</v>
      </c>
      <c r="N233" s="29"/>
      <c r="O233" s="29"/>
      <c r="P233" s="29"/>
      <c r="Q233" s="29"/>
      <c r="R233" s="29">
        <f t="shared" si="6"/>
        <v>51.39</v>
      </c>
      <c r="S233" s="69"/>
      <c r="T233" s="69">
        <v>3.08</v>
      </c>
      <c r="U233" s="12"/>
      <c r="V233" s="69"/>
      <c r="W233" s="69"/>
      <c r="X233" s="12"/>
      <c r="Y233" s="29">
        <f t="shared" si="7"/>
        <v>3.08</v>
      </c>
      <c r="Z233" s="25" t="s">
        <v>99</v>
      </c>
      <c r="AA233" s="25" t="s">
        <v>99</v>
      </c>
      <c r="AB233" s="25" t="s">
        <v>99</v>
      </c>
      <c r="AC233" s="25" t="s">
        <v>99</v>
      </c>
      <c r="AD233" s="29"/>
      <c r="AE233" s="12"/>
      <c r="AF233" s="25" t="s">
        <v>99</v>
      </c>
      <c r="AG233" s="29">
        <v>5.14</v>
      </c>
      <c r="AH233" s="29">
        <v>0</v>
      </c>
      <c r="AI233" s="29">
        <v>0</v>
      </c>
      <c r="AJ233" s="91">
        <f t="shared" si="8"/>
        <v>59.61</v>
      </c>
      <c r="AK233" s="75">
        <v>44957</v>
      </c>
      <c r="AL233" s="13" t="s">
        <v>1657</v>
      </c>
      <c r="AM233" s="176" t="s">
        <v>1656</v>
      </c>
      <c r="AN233" s="92"/>
      <c r="AO233" s="92" t="s">
        <v>1655</v>
      </c>
      <c r="AP233" s="12"/>
      <c r="AR233" s="34"/>
      <c r="AS233" s="32"/>
    </row>
    <row r="234" spans="1:45" x14ac:dyDescent="0.25">
      <c r="A234" s="73">
        <v>1189</v>
      </c>
      <c r="B234" s="26" t="s">
        <v>251</v>
      </c>
      <c r="C234" s="12" t="s">
        <v>100</v>
      </c>
      <c r="D234" s="12" t="s">
        <v>100</v>
      </c>
      <c r="E234" s="12" t="s">
        <v>98</v>
      </c>
      <c r="F234" s="25" t="s">
        <v>99</v>
      </c>
      <c r="G234" s="25" t="s">
        <v>99</v>
      </c>
      <c r="H234" s="25" t="s">
        <v>99</v>
      </c>
      <c r="I234" s="70" t="s">
        <v>414</v>
      </c>
      <c r="J234" s="70" t="s">
        <v>414</v>
      </c>
      <c r="K234" s="25">
        <v>145</v>
      </c>
      <c r="L234" s="29"/>
      <c r="M234" s="79">
        <v>616.67999999999995</v>
      </c>
      <c r="N234" s="29">
        <v>616.67999999999995</v>
      </c>
      <c r="O234" s="29">
        <v>102.78</v>
      </c>
      <c r="P234" s="29"/>
      <c r="Q234" s="29"/>
      <c r="R234" s="29">
        <f t="shared" si="6"/>
        <v>1336.1399999999999</v>
      </c>
      <c r="S234" s="69"/>
      <c r="T234" s="69">
        <v>120.25</v>
      </c>
      <c r="U234" s="12">
        <v>342.26</v>
      </c>
      <c r="V234" s="69">
        <v>78.63</v>
      </c>
      <c r="W234" s="69"/>
      <c r="X234" s="12"/>
      <c r="Y234" s="29">
        <f t="shared" si="7"/>
        <v>541.14</v>
      </c>
      <c r="Z234" s="25" t="s">
        <v>99</v>
      </c>
      <c r="AA234" s="25" t="s">
        <v>99</v>
      </c>
      <c r="AB234" s="25" t="s">
        <v>99</v>
      </c>
      <c r="AC234" s="25" t="s">
        <v>99</v>
      </c>
      <c r="AD234" s="29"/>
      <c r="AE234" s="12"/>
      <c r="AF234" s="25" t="s">
        <v>99</v>
      </c>
      <c r="AG234" s="29">
        <v>0</v>
      </c>
      <c r="AH234" s="29">
        <v>51.39</v>
      </c>
      <c r="AI234" s="29">
        <v>0</v>
      </c>
      <c r="AJ234" s="91">
        <f t="shared" si="8"/>
        <v>1928.6699999999998</v>
      </c>
      <c r="AK234" s="75">
        <v>44957</v>
      </c>
      <c r="AL234" s="13" t="s">
        <v>1657</v>
      </c>
      <c r="AM234" s="176" t="s">
        <v>1656</v>
      </c>
      <c r="AN234" s="92"/>
      <c r="AO234" s="92" t="s">
        <v>1655</v>
      </c>
      <c r="AP234" s="12"/>
      <c r="AR234" s="20"/>
      <c r="AS234" s="32"/>
    </row>
    <row r="235" spans="1:45" x14ac:dyDescent="0.25">
      <c r="A235" s="73">
        <v>247</v>
      </c>
      <c r="B235" s="26" t="s">
        <v>252</v>
      </c>
      <c r="C235" s="12" t="s">
        <v>100</v>
      </c>
      <c r="D235" s="12" t="s">
        <v>100</v>
      </c>
      <c r="E235" s="12" t="s">
        <v>98</v>
      </c>
      <c r="F235" s="25" t="s">
        <v>99</v>
      </c>
      <c r="G235" s="25" t="s">
        <v>99</v>
      </c>
      <c r="H235" s="25" t="s">
        <v>99</v>
      </c>
      <c r="I235" s="70" t="s">
        <v>397</v>
      </c>
      <c r="J235" s="70" t="s">
        <v>397</v>
      </c>
      <c r="K235" s="25">
        <v>146</v>
      </c>
      <c r="L235" s="29"/>
      <c r="M235" s="79">
        <v>565.29</v>
      </c>
      <c r="N235" s="29"/>
      <c r="O235" s="29"/>
      <c r="P235" s="29"/>
      <c r="Q235" s="29"/>
      <c r="R235" s="29">
        <f t="shared" si="6"/>
        <v>565.29</v>
      </c>
      <c r="S235" s="69"/>
      <c r="T235" s="69">
        <v>101.76</v>
      </c>
      <c r="U235" s="12"/>
      <c r="V235" s="69"/>
      <c r="W235" s="69"/>
      <c r="X235" s="12"/>
      <c r="Y235" s="29">
        <f t="shared" si="7"/>
        <v>101.76</v>
      </c>
      <c r="Z235" s="25" t="s">
        <v>99</v>
      </c>
      <c r="AA235" s="25" t="s">
        <v>99</v>
      </c>
      <c r="AB235" s="25" t="s">
        <v>99</v>
      </c>
      <c r="AC235" s="25" t="s">
        <v>99</v>
      </c>
      <c r="AD235" s="29"/>
      <c r="AE235" s="12"/>
      <c r="AF235" s="25" t="s">
        <v>99</v>
      </c>
      <c r="AG235" s="29">
        <v>61.66</v>
      </c>
      <c r="AH235" s="29">
        <v>51.39</v>
      </c>
      <c r="AI235" s="29">
        <v>0</v>
      </c>
      <c r="AJ235" s="91">
        <f t="shared" si="8"/>
        <v>780.09999999999991</v>
      </c>
      <c r="AK235" s="75">
        <v>44957</v>
      </c>
      <c r="AL235" s="13" t="s">
        <v>1657</v>
      </c>
      <c r="AM235" s="176" t="s">
        <v>1656</v>
      </c>
      <c r="AN235" s="92"/>
      <c r="AO235" s="92" t="s">
        <v>1655</v>
      </c>
      <c r="AP235" s="12"/>
      <c r="AR235" s="20"/>
      <c r="AS235" s="32"/>
    </row>
    <row r="236" spans="1:45" x14ac:dyDescent="0.25">
      <c r="A236" s="73">
        <v>439</v>
      </c>
      <c r="B236" s="26" t="s">
        <v>253</v>
      </c>
      <c r="C236" s="12" t="s">
        <v>100</v>
      </c>
      <c r="D236" s="12" t="s">
        <v>100</v>
      </c>
      <c r="E236" s="12" t="s">
        <v>98</v>
      </c>
      <c r="F236" s="25" t="s">
        <v>99</v>
      </c>
      <c r="G236" s="25" t="s">
        <v>99</v>
      </c>
      <c r="H236" s="25" t="s">
        <v>99</v>
      </c>
      <c r="I236" s="70" t="s">
        <v>391</v>
      </c>
      <c r="J236" s="70" t="s">
        <v>391</v>
      </c>
      <c r="K236" s="25">
        <v>147</v>
      </c>
      <c r="L236" s="29"/>
      <c r="M236" s="79">
        <v>205.56</v>
      </c>
      <c r="N236" s="29"/>
      <c r="O236" s="29"/>
      <c r="P236" s="29"/>
      <c r="Q236" s="29"/>
      <c r="R236" s="29">
        <f t="shared" si="6"/>
        <v>205.56</v>
      </c>
      <c r="S236" s="69"/>
      <c r="T236" s="69">
        <v>15.41</v>
      </c>
      <c r="U236" s="12"/>
      <c r="V236" s="69"/>
      <c r="W236" s="69"/>
      <c r="X236" s="12"/>
      <c r="Y236" s="29">
        <f t="shared" si="7"/>
        <v>15.41</v>
      </c>
      <c r="Z236" s="25" t="s">
        <v>99</v>
      </c>
      <c r="AA236" s="25" t="s">
        <v>99</v>
      </c>
      <c r="AB236" s="25" t="s">
        <v>99</v>
      </c>
      <c r="AC236" s="25" t="s">
        <v>99</v>
      </c>
      <c r="AD236" s="29"/>
      <c r="AE236" s="12"/>
      <c r="AF236" s="25" t="s">
        <v>99</v>
      </c>
      <c r="AG236" s="29">
        <v>25.699999999999996</v>
      </c>
      <c r="AH236" s="29">
        <v>51.39</v>
      </c>
      <c r="AI236" s="29">
        <v>0</v>
      </c>
      <c r="AJ236" s="91">
        <f t="shared" si="8"/>
        <v>298.06</v>
      </c>
      <c r="AK236" s="75">
        <v>44957</v>
      </c>
      <c r="AL236" s="13" t="s">
        <v>1657</v>
      </c>
      <c r="AM236" s="176" t="s">
        <v>1656</v>
      </c>
      <c r="AN236" s="92"/>
      <c r="AO236" s="92" t="s">
        <v>1655</v>
      </c>
      <c r="AP236" s="12"/>
      <c r="AR236" s="20"/>
      <c r="AS236" s="32"/>
    </row>
    <row r="237" spans="1:45" x14ac:dyDescent="0.25">
      <c r="A237" s="73">
        <v>296</v>
      </c>
      <c r="B237" s="26" t="s">
        <v>254</v>
      </c>
      <c r="C237" s="12" t="s">
        <v>100</v>
      </c>
      <c r="D237" s="12" t="s">
        <v>100</v>
      </c>
      <c r="E237" s="12" t="s">
        <v>98</v>
      </c>
      <c r="F237" s="25" t="s">
        <v>99</v>
      </c>
      <c r="G237" s="25" t="s">
        <v>99</v>
      </c>
      <c r="H237" s="25" t="s">
        <v>99</v>
      </c>
      <c r="I237" s="70" t="s">
        <v>393</v>
      </c>
      <c r="J237" s="70" t="s">
        <v>393</v>
      </c>
      <c r="K237" s="25">
        <v>148</v>
      </c>
      <c r="L237" s="29"/>
      <c r="M237" s="79"/>
      <c r="N237" s="29"/>
      <c r="O237" s="29"/>
      <c r="P237" s="29"/>
      <c r="Q237" s="29"/>
      <c r="R237" s="29">
        <f t="shared" si="6"/>
        <v>0</v>
      </c>
      <c r="S237" s="69"/>
      <c r="T237" s="69"/>
      <c r="U237" s="12"/>
      <c r="V237" s="69"/>
      <c r="W237" s="69"/>
      <c r="X237" s="12"/>
      <c r="Y237" s="29">
        <f t="shared" si="7"/>
        <v>0</v>
      </c>
      <c r="Z237" s="25" t="s">
        <v>99</v>
      </c>
      <c r="AA237" s="25" t="s">
        <v>99</v>
      </c>
      <c r="AB237" s="25" t="s">
        <v>99</v>
      </c>
      <c r="AC237" s="25" t="s">
        <v>99</v>
      </c>
      <c r="AD237" s="29"/>
      <c r="AE237" s="12"/>
      <c r="AF237" s="25" t="s">
        <v>99</v>
      </c>
      <c r="AG237" s="29">
        <v>61.68</v>
      </c>
      <c r="AH237" s="29">
        <v>616.66999999999996</v>
      </c>
      <c r="AI237" s="29">
        <v>0</v>
      </c>
      <c r="AJ237" s="91">
        <f t="shared" si="8"/>
        <v>678.34999999999991</v>
      </c>
      <c r="AK237" s="75">
        <v>44957</v>
      </c>
      <c r="AL237" s="13" t="s">
        <v>1657</v>
      </c>
      <c r="AM237" s="176" t="s">
        <v>1656</v>
      </c>
      <c r="AN237" s="92"/>
      <c r="AO237" s="92" t="s">
        <v>1655</v>
      </c>
      <c r="AP237" s="12"/>
      <c r="AR237" s="20"/>
      <c r="AS237" s="32"/>
    </row>
    <row r="238" spans="1:45" x14ac:dyDescent="0.25">
      <c r="A238" s="73">
        <v>295</v>
      </c>
      <c r="B238" s="26" t="s">
        <v>255</v>
      </c>
      <c r="C238" s="12" t="s">
        <v>100</v>
      </c>
      <c r="D238" s="12" t="s">
        <v>100</v>
      </c>
      <c r="E238" s="12" t="s">
        <v>98</v>
      </c>
      <c r="F238" s="25" t="s">
        <v>99</v>
      </c>
      <c r="G238" s="25" t="s">
        <v>99</v>
      </c>
      <c r="H238" s="25" t="s">
        <v>99</v>
      </c>
      <c r="I238" s="70" t="s">
        <v>119</v>
      </c>
      <c r="J238" s="70" t="s">
        <v>119</v>
      </c>
      <c r="K238" s="25">
        <v>149</v>
      </c>
      <c r="L238" s="29"/>
      <c r="M238" s="79"/>
      <c r="N238" s="29"/>
      <c r="O238" s="29"/>
      <c r="P238" s="29"/>
      <c r="Q238" s="29"/>
      <c r="R238" s="29">
        <f t="shared" si="6"/>
        <v>0</v>
      </c>
      <c r="S238" s="69"/>
      <c r="T238" s="69"/>
      <c r="U238" s="12"/>
      <c r="V238" s="69"/>
      <c r="W238" s="69"/>
      <c r="X238" s="12"/>
      <c r="Y238" s="29">
        <f t="shared" si="7"/>
        <v>0</v>
      </c>
      <c r="Z238" s="25" t="s">
        <v>99</v>
      </c>
      <c r="AA238" s="25" t="s">
        <v>99</v>
      </c>
      <c r="AB238" s="25" t="s">
        <v>99</v>
      </c>
      <c r="AC238" s="25" t="s">
        <v>99</v>
      </c>
      <c r="AD238" s="29"/>
      <c r="AE238" s="12"/>
      <c r="AF238" s="25" t="s">
        <v>99</v>
      </c>
      <c r="AG238" s="29">
        <v>61.68</v>
      </c>
      <c r="AH238" s="29">
        <v>616.66999999999996</v>
      </c>
      <c r="AI238" s="29">
        <v>0</v>
      </c>
      <c r="AJ238" s="91">
        <f t="shared" si="8"/>
        <v>678.34999999999991</v>
      </c>
      <c r="AK238" s="75">
        <v>44957</v>
      </c>
      <c r="AL238" s="13" t="s">
        <v>1657</v>
      </c>
      <c r="AM238" s="176" t="s">
        <v>1656</v>
      </c>
      <c r="AN238" s="92"/>
      <c r="AO238" s="92" t="s">
        <v>1655</v>
      </c>
      <c r="AP238" s="12"/>
      <c r="AR238" s="20"/>
      <c r="AS238" s="32"/>
    </row>
    <row r="239" spans="1:45" x14ac:dyDescent="0.25">
      <c r="A239" s="73">
        <v>294</v>
      </c>
      <c r="B239" s="26" t="s">
        <v>256</v>
      </c>
      <c r="C239" s="12" t="s">
        <v>100</v>
      </c>
      <c r="D239" s="12" t="s">
        <v>100</v>
      </c>
      <c r="E239" s="12" t="s">
        <v>98</v>
      </c>
      <c r="F239" s="25" t="s">
        <v>99</v>
      </c>
      <c r="G239" s="25" t="s">
        <v>99</v>
      </c>
      <c r="H239" s="25" t="s">
        <v>99</v>
      </c>
      <c r="I239" s="70" t="s">
        <v>119</v>
      </c>
      <c r="J239" s="70" t="s">
        <v>119</v>
      </c>
      <c r="K239" s="25">
        <v>150</v>
      </c>
      <c r="L239" s="29"/>
      <c r="M239" s="79"/>
      <c r="N239" s="29"/>
      <c r="O239" s="29"/>
      <c r="P239" s="29"/>
      <c r="Q239" s="29"/>
      <c r="R239" s="29">
        <f t="shared" si="6"/>
        <v>0</v>
      </c>
      <c r="S239" s="69"/>
      <c r="T239" s="69"/>
      <c r="U239" s="12"/>
      <c r="V239" s="69"/>
      <c r="W239" s="69"/>
      <c r="X239" s="12"/>
      <c r="Y239" s="29">
        <f t="shared" si="7"/>
        <v>0</v>
      </c>
      <c r="Z239" s="25" t="s">
        <v>99</v>
      </c>
      <c r="AA239" s="25" t="s">
        <v>99</v>
      </c>
      <c r="AB239" s="25" t="s">
        <v>99</v>
      </c>
      <c r="AC239" s="25" t="s">
        <v>99</v>
      </c>
      <c r="AD239" s="29"/>
      <c r="AE239" s="12"/>
      <c r="AF239" s="25" t="s">
        <v>99</v>
      </c>
      <c r="AG239" s="29">
        <v>61.68</v>
      </c>
      <c r="AH239" s="29">
        <v>616.66999999999996</v>
      </c>
      <c r="AI239" s="29">
        <v>0</v>
      </c>
      <c r="AJ239" s="91">
        <f t="shared" si="8"/>
        <v>678.34999999999991</v>
      </c>
      <c r="AK239" s="75">
        <v>44957</v>
      </c>
      <c r="AL239" s="13" t="s">
        <v>1657</v>
      </c>
      <c r="AM239" s="176" t="s">
        <v>1656</v>
      </c>
      <c r="AN239" s="92"/>
      <c r="AO239" s="92" t="s">
        <v>1655</v>
      </c>
      <c r="AP239" s="12"/>
      <c r="AR239" s="20"/>
      <c r="AS239" s="32"/>
    </row>
    <row r="240" spans="1:45" x14ac:dyDescent="0.25">
      <c r="A240" s="73">
        <v>293</v>
      </c>
      <c r="B240" s="26" t="s">
        <v>257</v>
      </c>
      <c r="C240" s="12" t="s">
        <v>100</v>
      </c>
      <c r="D240" s="12" t="s">
        <v>100</v>
      </c>
      <c r="E240" s="12" t="s">
        <v>98</v>
      </c>
      <c r="F240" s="25" t="s">
        <v>99</v>
      </c>
      <c r="G240" s="25" t="s">
        <v>99</v>
      </c>
      <c r="H240" s="25" t="s">
        <v>99</v>
      </c>
      <c r="I240" s="70" t="s">
        <v>119</v>
      </c>
      <c r="J240" s="70" t="s">
        <v>119</v>
      </c>
      <c r="K240" s="25">
        <v>151</v>
      </c>
      <c r="L240" s="29"/>
      <c r="M240" s="79"/>
      <c r="N240" s="29"/>
      <c r="O240" s="29"/>
      <c r="P240" s="29"/>
      <c r="Q240" s="29"/>
      <c r="R240" s="29">
        <f t="shared" si="6"/>
        <v>0</v>
      </c>
      <c r="S240" s="69"/>
      <c r="T240" s="69"/>
      <c r="U240" s="12"/>
      <c r="V240" s="69"/>
      <c r="W240" s="69"/>
      <c r="X240" s="12"/>
      <c r="Y240" s="29">
        <f t="shared" si="7"/>
        <v>0</v>
      </c>
      <c r="Z240" s="25" t="s">
        <v>99</v>
      </c>
      <c r="AA240" s="25" t="s">
        <v>99</v>
      </c>
      <c r="AB240" s="25" t="s">
        <v>99</v>
      </c>
      <c r="AC240" s="25" t="s">
        <v>99</v>
      </c>
      <c r="AD240" s="29"/>
      <c r="AE240" s="12"/>
      <c r="AF240" s="25" t="s">
        <v>99</v>
      </c>
      <c r="AG240" s="29">
        <v>61.68</v>
      </c>
      <c r="AH240" s="29">
        <v>616.66999999999996</v>
      </c>
      <c r="AI240" s="29">
        <v>0</v>
      </c>
      <c r="AJ240" s="91">
        <f t="shared" si="8"/>
        <v>678.34999999999991</v>
      </c>
      <c r="AK240" s="75">
        <v>44957</v>
      </c>
      <c r="AL240" s="13" t="s">
        <v>1657</v>
      </c>
      <c r="AM240" s="176" t="s">
        <v>1656</v>
      </c>
      <c r="AN240" s="92"/>
      <c r="AO240" s="92" t="s">
        <v>1655</v>
      </c>
      <c r="AP240" s="12"/>
      <c r="AR240" s="20"/>
      <c r="AS240" s="32"/>
    </row>
    <row r="241" spans="1:45" x14ac:dyDescent="0.25">
      <c r="A241" s="73">
        <v>897</v>
      </c>
      <c r="B241" s="26" t="s">
        <v>258</v>
      </c>
      <c r="C241" s="12" t="s">
        <v>100</v>
      </c>
      <c r="D241" s="12" t="s">
        <v>100</v>
      </c>
      <c r="E241" s="12" t="s">
        <v>98</v>
      </c>
      <c r="F241" s="25" t="s">
        <v>99</v>
      </c>
      <c r="G241" s="25" t="s">
        <v>99</v>
      </c>
      <c r="H241" s="25" t="s">
        <v>99</v>
      </c>
      <c r="I241" s="70">
        <v>44927</v>
      </c>
      <c r="J241" s="70">
        <v>44927</v>
      </c>
      <c r="K241" s="25">
        <v>152</v>
      </c>
      <c r="L241" s="29"/>
      <c r="M241" s="79"/>
      <c r="N241" s="29"/>
      <c r="O241" s="29"/>
      <c r="P241" s="29"/>
      <c r="Q241" s="29"/>
      <c r="R241" s="29">
        <f t="shared" si="6"/>
        <v>0</v>
      </c>
      <c r="S241" s="69"/>
      <c r="T241" s="69"/>
      <c r="U241" s="12"/>
      <c r="V241" s="69"/>
      <c r="W241" s="69"/>
      <c r="X241" s="12"/>
      <c r="Y241" s="29">
        <f t="shared" si="7"/>
        <v>0</v>
      </c>
      <c r="Z241" s="25" t="s">
        <v>99</v>
      </c>
      <c r="AA241" s="25" t="s">
        <v>99</v>
      </c>
      <c r="AB241" s="25" t="s">
        <v>99</v>
      </c>
      <c r="AC241" s="25" t="s">
        <v>99</v>
      </c>
      <c r="AD241" s="29"/>
      <c r="AE241" s="12"/>
      <c r="AF241" s="25" t="s">
        <v>99</v>
      </c>
      <c r="AG241" s="29">
        <v>5.14</v>
      </c>
      <c r="AH241" s="29">
        <v>51.39</v>
      </c>
      <c r="AI241" s="29">
        <v>0</v>
      </c>
      <c r="AJ241" s="91">
        <f t="shared" si="8"/>
        <v>56.53</v>
      </c>
      <c r="AK241" s="75">
        <v>44957</v>
      </c>
      <c r="AL241" s="13" t="s">
        <v>1657</v>
      </c>
      <c r="AM241" s="176" t="s">
        <v>1656</v>
      </c>
      <c r="AN241" s="92"/>
      <c r="AO241" s="92" t="s">
        <v>1655</v>
      </c>
      <c r="AP241" s="12"/>
      <c r="AR241" s="20"/>
      <c r="AS241" s="32"/>
    </row>
    <row r="242" spans="1:45" x14ac:dyDescent="0.25">
      <c r="A242" s="73">
        <v>1428</v>
      </c>
      <c r="B242" s="26" t="s">
        <v>259</v>
      </c>
      <c r="C242" s="12" t="s">
        <v>100</v>
      </c>
      <c r="D242" s="12" t="s">
        <v>100</v>
      </c>
      <c r="E242" s="26" t="s">
        <v>355</v>
      </c>
      <c r="F242" s="25" t="s">
        <v>99</v>
      </c>
      <c r="G242" s="25" t="s">
        <v>99</v>
      </c>
      <c r="H242" s="25" t="s">
        <v>99</v>
      </c>
      <c r="I242" s="70" t="s">
        <v>415</v>
      </c>
      <c r="J242" s="70" t="s">
        <v>415</v>
      </c>
      <c r="K242" s="25">
        <v>153</v>
      </c>
      <c r="L242" s="29"/>
      <c r="M242" s="79">
        <v>378</v>
      </c>
      <c r="N242" s="29">
        <v>252</v>
      </c>
      <c r="O242" s="29"/>
      <c r="P242" s="29"/>
      <c r="Q242" s="29"/>
      <c r="R242" s="29">
        <f t="shared" si="6"/>
        <v>630</v>
      </c>
      <c r="S242" s="69"/>
      <c r="T242" s="69">
        <v>73.709999999999994</v>
      </c>
      <c r="U242" s="12">
        <v>124.74</v>
      </c>
      <c r="V242" s="69"/>
      <c r="W242" s="69"/>
      <c r="X242" s="12"/>
      <c r="Y242" s="29">
        <f t="shared" si="7"/>
        <v>198.45</v>
      </c>
      <c r="Z242" s="25" t="s">
        <v>99</v>
      </c>
      <c r="AA242" s="25" t="s">
        <v>99</v>
      </c>
      <c r="AB242" s="25" t="s">
        <v>99</v>
      </c>
      <c r="AC242" s="25" t="s">
        <v>99</v>
      </c>
      <c r="AD242" s="29"/>
      <c r="AE242" s="12"/>
      <c r="AF242" s="25" t="s">
        <v>99</v>
      </c>
      <c r="AG242" s="29">
        <v>66.149999999999991</v>
      </c>
      <c r="AH242" s="29">
        <v>31.5</v>
      </c>
      <c r="AI242" s="29">
        <v>0</v>
      </c>
      <c r="AJ242" s="91">
        <f t="shared" si="8"/>
        <v>926.1</v>
      </c>
      <c r="AK242" s="75">
        <v>44957</v>
      </c>
      <c r="AL242" s="13" t="s">
        <v>1657</v>
      </c>
      <c r="AM242" s="176" t="s">
        <v>1656</v>
      </c>
      <c r="AN242" s="92"/>
      <c r="AO242" s="92" t="s">
        <v>1655</v>
      </c>
      <c r="AP242" s="12"/>
      <c r="AR242" s="20"/>
      <c r="AS242" s="32"/>
    </row>
    <row r="243" spans="1:45" x14ac:dyDescent="0.25">
      <c r="A243" s="77">
        <v>1448</v>
      </c>
      <c r="B243" s="78" t="s">
        <v>260</v>
      </c>
      <c r="C243" s="19" t="s">
        <v>100</v>
      </c>
      <c r="D243" s="19" t="s">
        <v>100</v>
      </c>
      <c r="E243" s="78" t="s">
        <v>355</v>
      </c>
      <c r="F243" s="36" t="s">
        <v>99</v>
      </c>
      <c r="G243" s="36" t="s">
        <v>99</v>
      </c>
      <c r="H243" s="36" t="s">
        <v>99</v>
      </c>
      <c r="I243" s="106" t="s">
        <v>119</v>
      </c>
      <c r="J243" s="106" t="s">
        <v>119</v>
      </c>
      <c r="K243" s="36">
        <v>154</v>
      </c>
      <c r="L243" s="30"/>
      <c r="M243" s="93"/>
      <c r="N243" s="30"/>
      <c r="O243" s="30"/>
      <c r="P243" s="30"/>
      <c r="Q243" s="30"/>
      <c r="R243" s="30">
        <f t="shared" si="6"/>
        <v>0</v>
      </c>
      <c r="S243" s="94"/>
      <c r="T243" s="94"/>
      <c r="U243" s="19"/>
      <c r="V243" s="94"/>
      <c r="W243" s="94"/>
      <c r="X243" s="19"/>
      <c r="Y243" s="30">
        <f t="shared" si="7"/>
        <v>0</v>
      </c>
      <c r="Z243" s="36" t="s">
        <v>99</v>
      </c>
      <c r="AA243" s="36" t="s">
        <v>99</v>
      </c>
      <c r="AB243" s="36" t="s">
        <v>99</v>
      </c>
      <c r="AC243" s="36" t="s">
        <v>99</v>
      </c>
      <c r="AD243" s="30"/>
      <c r="AE243" s="19"/>
      <c r="AF243" s="36" t="s">
        <v>99</v>
      </c>
      <c r="AG243" s="30">
        <v>37.800000000000004</v>
      </c>
      <c r="AH243" s="30">
        <v>378</v>
      </c>
      <c r="AI243" s="30">
        <v>0</v>
      </c>
      <c r="AJ243" s="95">
        <f t="shared" si="8"/>
        <v>415.8</v>
      </c>
      <c r="AK243" s="75">
        <v>44957</v>
      </c>
      <c r="AL243" s="13" t="s">
        <v>1657</v>
      </c>
      <c r="AM243" s="176" t="s">
        <v>1656</v>
      </c>
      <c r="AN243" s="92"/>
      <c r="AO243" s="92" t="s">
        <v>1655</v>
      </c>
      <c r="AP243" s="19"/>
      <c r="AR243" s="20"/>
      <c r="AS243" s="32"/>
    </row>
    <row r="244" spans="1:45" x14ac:dyDescent="0.25">
      <c r="A244" s="99"/>
      <c r="B244" s="100"/>
      <c r="C244" s="58"/>
      <c r="D244" s="58"/>
      <c r="E244" s="100"/>
      <c r="F244" s="60"/>
      <c r="G244" s="60"/>
      <c r="H244" s="60"/>
      <c r="I244" s="107"/>
      <c r="J244" s="107"/>
      <c r="K244" s="60"/>
      <c r="L244" s="63"/>
      <c r="M244" s="101"/>
      <c r="N244" s="63"/>
      <c r="O244" s="63"/>
      <c r="P244" s="63"/>
      <c r="Q244" s="63"/>
      <c r="R244" s="63"/>
      <c r="S244" s="102"/>
      <c r="T244" s="102"/>
      <c r="U244" s="58"/>
      <c r="V244" s="102"/>
      <c r="W244" s="102"/>
      <c r="X244" s="58"/>
      <c r="Y244" s="63"/>
      <c r="Z244" s="60"/>
      <c r="AA244" s="60"/>
      <c r="AB244" s="60"/>
      <c r="AC244" s="60"/>
      <c r="AD244" s="63"/>
      <c r="AE244" s="58"/>
      <c r="AF244" s="60"/>
      <c r="AG244" s="63"/>
      <c r="AH244" s="63"/>
      <c r="AI244" s="63"/>
      <c r="AJ244" s="65"/>
      <c r="AK244" s="58"/>
      <c r="AL244" s="58"/>
      <c r="AM244" s="58"/>
      <c r="AN244" s="58"/>
      <c r="AO244" s="58"/>
      <c r="AP244" s="58"/>
      <c r="AR244" s="20"/>
      <c r="AS244" s="32"/>
    </row>
    <row r="245" spans="1:45" x14ac:dyDescent="0.25">
      <c r="A245" s="8" t="s">
        <v>126</v>
      </c>
    </row>
    <row r="246" spans="1:45" x14ac:dyDescent="0.25">
      <c r="A246" s="10" t="s">
        <v>542</v>
      </c>
    </row>
    <row r="247" spans="1:45" x14ac:dyDescent="0.25">
      <c r="A247" s="8" t="s">
        <v>12</v>
      </c>
    </row>
    <row r="248" spans="1:45" ht="16.5" thickBot="1" x14ac:dyDescent="0.3"/>
    <row r="249" spans="1:45" s="11" customFormat="1" ht="63" customHeight="1" x14ac:dyDescent="0.25">
      <c r="A249" s="81" t="s">
        <v>80</v>
      </c>
      <c r="B249" s="82" t="s">
        <v>35</v>
      </c>
      <c r="C249" s="81" t="s">
        <v>47</v>
      </c>
      <c r="D249" s="81" t="s">
        <v>56</v>
      </c>
      <c r="E249" s="81" t="s">
        <v>40</v>
      </c>
      <c r="F249" s="18" t="s">
        <v>58</v>
      </c>
      <c r="G249" s="18" t="s">
        <v>59</v>
      </c>
      <c r="H249" s="18" t="s">
        <v>62</v>
      </c>
      <c r="I249" s="18" t="s">
        <v>78</v>
      </c>
      <c r="J249" s="18" t="s">
        <v>79</v>
      </c>
      <c r="K249" s="18" t="s">
        <v>30</v>
      </c>
      <c r="L249" s="83" t="s">
        <v>36</v>
      </c>
      <c r="M249" s="84" t="s">
        <v>10</v>
      </c>
      <c r="N249" s="84" t="s">
        <v>7</v>
      </c>
      <c r="O249" s="85" t="s">
        <v>0</v>
      </c>
      <c r="P249" s="85" t="s">
        <v>1</v>
      </c>
      <c r="Q249" s="85" t="s">
        <v>2</v>
      </c>
      <c r="R249" s="86" t="s">
        <v>3</v>
      </c>
      <c r="S249" s="87" t="s">
        <v>11</v>
      </c>
      <c r="T249" s="28" t="s">
        <v>9</v>
      </c>
      <c r="U249" s="28" t="s">
        <v>8</v>
      </c>
      <c r="V249" s="28" t="s">
        <v>4</v>
      </c>
      <c r="W249" s="28" t="s">
        <v>5</v>
      </c>
      <c r="X249" s="28" t="s">
        <v>6</v>
      </c>
      <c r="Y249" s="88" t="s">
        <v>3</v>
      </c>
      <c r="Z249" s="31" t="s">
        <v>60</v>
      </c>
      <c r="AA249" s="31" t="s">
        <v>61</v>
      </c>
      <c r="AB249" s="31" t="s">
        <v>63</v>
      </c>
      <c r="AC249" s="31" t="s">
        <v>70</v>
      </c>
      <c r="AD249" s="31" t="s">
        <v>71</v>
      </c>
      <c r="AE249" s="31" t="s">
        <v>72</v>
      </c>
      <c r="AF249" s="31" t="s">
        <v>73</v>
      </c>
      <c r="AG249" s="31" t="s">
        <v>57</v>
      </c>
      <c r="AH249" s="31" t="s">
        <v>55</v>
      </c>
      <c r="AI249" s="89" t="s">
        <v>441</v>
      </c>
      <c r="AJ249" s="90" t="s">
        <v>44</v>
      </c>
      <c r="AK249" s="31" t="s">
        <v>82</v>
      </c>
      <c r="AL249" s="31" t="s">
        <v>85</v>
      </c>
      <c r="AM249" s="31" t="s">
        <v>92</v>
      </c>
      <c r="AN249" s="31" t="s">
        <v>94</v>
      </c>
      <c r="AO249" s="31" t="s">
        <v>93</v>
      </c>
      <c r="AP249" s="31" t="s">
        <v>95</v>
      </c>
    </row>
    <row r="250" spans="1:45" x14ac:dyDescent="0.25">
      <c r="A250" s="73">
        <v>1063</v>
      </c>
      <c r="B250" s="26" t="s">
        <v>261</v>
      </c>
      <c r="C250" s="12" t="s">
        <v>100</v>
      </c>
      <c r="D250" s="12" t="s">
        <v>100</v>
      </c>
      <c r="E250" s="27" t="s">
        <v>98</v>
      </c>
      <c r="F250" s="25" t="s">
        <v>99</v>
      </c>
      <c r="G250" s="25" t="s">
        <v>99</v>
      </c>
      <c r="H250" s="25" t="s">
        <v>99</v>
      </c>
      <c r="I250" s="71" t="s">
        <v>391</v>
      </c>
      <c r="J250" s="71" t="s">
        <v>391</v>
      </c>
      <c r="K250" s="25">
        <v>155</v>
      </c>
      <c r="L250" s="29"/>
      <c r="M250" s="79">
        <v>205.56</v>
      </c>
      <c r="N250" s="29"/>
      <c r="O250" s="29"/>
      <c r="P250" s="29"/>
      <c r="Q250" s="29"/>
      <c r="R250" s="29">
        <f t="shared" si="6"/>
        <v>205.56</v>
      </c>
      <c r="S250" s="69"/>
      <c r="T250" s="69">
        <v>15.41</v>
      </c>
      <c r="U250" s="12"/>
      <c r="V250" s="69"/>
      <c r="W250" s="69"/>
      <c r="X250" s="12"/>
      <c r="Y250" s="29">
        <f t="shared" si="7"/>
        <v>15.41</v>
      </c>
      <c r="Z250" s="25" t="s">
        <v>99</v>
      </c>
      <c r="AA250" s="25" t="s">
        <v>99</v>
      </c>
      <c r="AB250" s="25" t="s">
        <v>99</v>
      </c>
      <c r="AC250" s="25" t="s">
        <v>99</v>
      </c>
      <c r="AD250" s="29"/>
      <c r="AE250" s="12"/>
      <c r="AF250" s="25" t="s">
        <v>99</v>
      </c>
      <c r="AG250" s="29">
        <v>25.699999999999996</v>
      </c>
      <c r="AH250" s="29">
        <v>51.39</v>
      </c>
      <c r="AI250" s="29">
        <v>0</v>
      </c>
      <c r="AJ250" s="91">
        <f t="shared" si="8"/>
        <v>298.06</v>
      </c>
      <c r="AK250" s="75">
        <v>44957</v>
      </c>
      <c r="AL250" s="13" t="s">
        <v>1657</v>
      </c>
      <c r="AM250" s="176" t="s">
        <v>1656</v>
      </c>
      <c r="AN250" s="92"/>
      <c r="AO250" s="92" t="s">
        <v>1655</v>
      </c>
      <c r="AP250" s="12"/>
      <c r="AR250" s="34"/>
      <c r="AS250" s="32"/>
    </row>
    <row r="251" spans="1:45" x14ac:dyDescent="0.25">
      <c r="A251" s="73">
        <v>367</v>
      </c>
      <c r="B251" s="26" t="s">
        <v>262</v>
      </c>
      <c r="C251" s="12" t="s">
        <v>100</v>
      </c>
      <c r="D251" s="12" t="s">
        <v>100</v>
      </c>
      <c r="E251" s="27" t="s">
        <v>98</v>
      </c>
      <c r="F251" s="25" t="s">
        <v>99</v>
      </c>
      <c r="G251" s="25" t="s">
        <v>99</v>
      </c>
      <c r="H251" s="25" t="s">
        <v>99</v>
      </c>
      <c r="I251" s="71" t="s">
        <v>358</v>
      </c>
      <c r="J251" s="71" t="s">
        <v>358</v>
      </c>
      <c r="K251" s="25">
        <v>156</v>
      </c>
      <c r="L251" s="29"/>
      <c r="M251" s="79"/>
      <c r="N251" s="29"/>
      <c r="O251" s="29"/>
      <c r="P251" s="29"/>
      <c r="Q251" s="29"/>
      <c r="R251" s="29">
        <f t="shared" si="6"/>
        <v>0</v>
      </c>
      <c r="S251" s="69"/>
      <c r="T251" s="69"/>
      <c r="U251" s="12"/>
      <c r="V251" s="69"/>
      <c r="W251" s="69"/>
      <c r="X251" s="12"/>
      <c r="Y251" s="29">
        <f t="shared" si="7"/>
        <v>0</v>
      </c>
      <c r="Z251" s="25" t="s">
        <v>99</v>
      </c>
      <c r="AA251" s="25" t="s">
        <v>99</v>
      </c>
      <c r="AB251" s="25" t="s">
        <v>99</v>
      </c>
      <c r="AC251" s="25" t="s">
        <v>99</v>
      </c>
      <c r="AD251" s="29"/>
      <c r="AE251" s="12"/>
      <c r="AF251" s="25" t="s">
        <v>99</v>
      </c>
      <c r="AG251" s="29">
        <v>10.28</v>
      </c>
      <c r="AH251" s="29">
        <v>102.78</v>
      </c>
      <c r="AI251" s="29">
        <v>0</v>
      </c>
      <c r="AJ251" s="91">
        <f t="shared" si="8"/>
        <v>113.06</v>
      </c>
      <c r="AK251" s="75">
        <v>44957</v>
      </c>
      <c r="AL251" s="13" t="s">
        <v>1657</v>
      </c>
      <c r="AM251" s="176" t="s">
        <v>1656</v>
      </c>
      <c r="AN251" s="92"/>
      <c r="AO251" s="92" t="s">
        <v>1655</v>
      </c>
      <c r="AP251" s="12"/>
      <c r="AR251" s="34"/>
      <c r="AS251" s="32"/>
    </row>
    <row r="252" spans="1:45" x14ac:dyDescent="0.25">
      <c r="A252" s="73">
        <v>246</v>
      </c>
      <c r="B252" s="26" t="s">
        <v>263</v>
      </c>
      <c r="C252" s="12" t="s">
        <v>100</v>
      </c>
      <c r="D252" s="12" t="s">
        <v>100</v>
      </c>
      <c r="E252" s="27" t="s">
        <v>98</v>
      </c>
      <c r="F252" s="25" t="s">
        <v>99</v>
      </c>
      <c r="G252" s="25" t="s">
        <v>99</v>
      </c>
      <c r="H252" s="25" t="s">
        <v>99</v>
      </c>
      <c r="I252" s="71" t="s">
        <v>416</v>
      </c>
      <c r="J252" s="71" t="s">
        <v>416</v>
      </c>
      <c r="K252" s="25">
        <v>157</v>
      </c>
      <c r="L252" s="29"/>
      <c r="M252" s="79"/>
      <c r="N252" s="29"/>
      <c r="O252" s="29"/>
      <c r="P252" s="29"/>
      <c r="Q252" s="29">
        <v>102.78</v>
      </c>
      <c r="R252" s="29">
        <f t="shared" si="6"/>
        <v>102.78</v>
      </c>
      <c r="S252" s="69"/>
      <c r="T252" s="69"/>
      <c r="U252" s="12"/>
      <c r="V252" s="69"/>
      <c r="W252" s="69"/>
      <c r="X252" s="12">
        <v>183.46</v>
      </c>
      <c r="Y252" s="29">
        <f t="shared" si="7"/>
        <v>183.46</v>
      </c>
      <c r="Z252" s="25" t="s">
        <v>99</v>
      </c>
      <c r="AA252" s="25" t="s">
        <v>99</v>
      </c>
      <c r="AB252" s="25" t="s">
        <v>99</v>
      </c>
      <c r="AC252" s="25" t="s">
        <v>99</v>
      </c>
      <c r="AD252" s="29"/>
      <c r="AE252" s="12"/>
      <c r="AF252" s="25" t="s">
        <v>99</v>
      </c>
      <c r="AG252" s="29">
        <v>10.28</v>
      </c>
      <c r="AH252" s="29">
        <v>0</v>
      </c>
      <c r="AI252" s="29">
        <v>0</v>
      </c>
      <c r="AJ252" s="91">
        <f t="shared" si="8"/>
        <v>296.52</v>
      </c>
      <c r="AK252" s="75">
        <v>44957</v>
      </c>
      <c r="AL252" s="13" t="s">
        <v>1657</v>
      </c>
      <c r="AM252" s="176" t="s">
        <v>1656</v>
      </c>
      <c r="AN252" s="92"/>
      <c r="AO252" s="92" t="s">
        <v>1655</v>
      </c>
      <c r="AP252" s="12"/>
      <c r="AR252" s="34"/>
      <c r="AS252" s="32"/>
    </row>
    <row r="253" spans="1:45" x14ac:dyDescent="0.25">
      <c r="A253" s="73">
        <v>342</v>
      </c>
      <c r="B253" s="26" t="s">
        <v>264</v>
      </c>
      <c r="C253" s="12" t="s">
        <v>100</v>
      </c>
      <c r="D253" s="12" t="s">
        <v>100</v>
      </c>
      <c r="E253" s="27" t="s">
        <v>98</v>
      </c>
      <c r="F253" s="25" t="s">
        <v>99</v>
      </c>
      <c r="G253" s="25" t="s">
        <v>99</v>
      </c>
      <c r="H253" s="25" t="s">
        <v>99</v>
      </c>
      <c r="I253" s="70">
        <v>44927</v>
      </c>
      <c r="J253" s="70">
        <v>44927</v>
      </c>
      <c r="K253" s="25">
        <v>158</v>
      </c>
      <c r="L253" s="29"/>
      <c r="M253" s="79"/>
      <c r="N253" s="29"/>
      <c r="O253" s="29"/>
      <c r="P253" s="29"/>
      <c r="Q253" s="29"/>
      <c r="R253" s="29">
        <f t="shared" si="6"/>
        <v>0</v>
      </c>
      <c r="S253" s="69"/>
      <c r="T253" s="69"/>
      <c r="U253" s="12"/>
      <c r="V253" s="69"/>
      <c r="W253" s="69"/>
      <c r="X253" s="12"/>
      <c r="Y253" s="29">
        <f t="shared" si="7"/>
        <v>0</v>
      </c>
      <c r="Z253" s="25" t="s">
        <v>99</v>
      </c>
      <c r="AA253" s="25" t="s">
        <v>99</v>
      </c>
      <c r="AB253" s="25" t="s">
        <v>99</v>
      </c>
      <c r="AC253" s="25" t="s">
        <v>99</v>
      </c>
      <c r="AD253" s="29"/>
      <c r="AE253" s="12"/>
      <c r="AF253" s="25" t="s">
        <v>99</v>
      </c>
      <c r="AG253" s="29">
        <v>5.14</v>
      </c>
      <c r="AH253" s="29">
        <v>51.39</v>
      </c>
      <c r="AI253" s="29">
        <v>0</v>
      </c>
      <c r="AJ253" s="91">
        <f t="shared" si="8"/>
        <v>56.53</v>
      </c>
      <c r="AK253" s="75">
        <v>44957</v>
      </c>
      <c r="AL253" s="13" t="s">
        <v>1657</v>
      </c>
      <c r="AM253" s="176" t="s">
        <v>1656</v>
      </c>
      <c r="AN253" s="92"/>
      <c r="AO253" s="92" t="s">
        <v>1655</v>
      </c>
      <c r="AP253" s="12"/>
      <c r="AR253" s="20"/>
      <c r="AS253" s="32"/>
    </row>
    <row r="254" spans="1:45" x14ac:dyDescent="0.25">
      <c r="A254" s="73">
        <v>1517</v>
      </c>
      <c r="B254" s="26" t="s">
        <v>265</v>
      </c>
      <c r="C254" s="12" t="s">
        <v>100</v>
      </c>
      <c r="D254" s="12" t="s">
        <v>100</v>
      </c>
      <c r="E254" s="27" t="s">
        <v>98</v>
      </c>
      <c r="F254" s="25" t="s">
        <v>99</v>
      </c>
      <c r="G254" s="25" t="s">
        <v>99</v>
      </c>
      <c r="H254" s="25" t="s">
        <v>99</v>
      </c>
      <c r="I254" s="70">
        <v>44927</v>
      </c>
      <c r="J254" s="70">
        <v>44927</v>
      </c>
      <c r="K254" s="25">
        <v>159</v>
      </c>
      <c r="L254" s="29"/>
      <c r="M254" s="79"/>
      <c r="N254" s="29"/>
      <c r="O254" s="29"/>
      <c r="P254" s="29"/>
      <c r="Q254" s="29"/>
      <c r="R254" s="29">
        <f t="shared" si="6"/>
        <v>0</v>
      </c>
      <c r="S254" s="69"/>
      <c r="T254" s="69"/>
      <c r="U254" s="12"/>
      <c r="V254" s="69"/>
      <c r="W254" s="69"/>
      <c r="X254" s="12"/>
      <c r="Y254" s="29">
        <f t="shared" si="7"/>
        <v>0</v>
      </c>
      <c r="Z254" s="25" t="s">
        <v>99</v>
      </c>
      <c r="AA254" s="25" t="s">
        <v>99</v>
      </c>
      <c r="AB254" s="25" t="s">
        <v>99</v>
      </c>
      <c r="AC254" s="25" t="s">
        <v>99</v>
      </c>
      <c r="AD254" s="29"/>
      <c r="AE254" s="12"/>
      <c r="AF254" s="25" t="s">
        <v>99</v>
      </c>
      <c r="AG254" s="29">
        <v>5.14</v>
      </c>
      <c r="AH254" s="29">
        <v>51.39</v>
      </c>
      <c r="AI254" s="29">
        <v>0</v>
      </c>
      <c r="AJ254" s="91">
        <f t="shared" si="8"/>
        <v>56.53</v>
      </c>
      <c r="AK254" s="75">
        <v>44957</v>
      </c>
      <c r="AL254" s="13" t="s">
        <v>1657</v>
      </c>
      <c r="AM254" s="176" t="s">
        <v>1656</v>
      </c>
      <c r="AN254" s="92"/>
      <c r="AO254" s="92" t="s">
        <v>1655</v>
      </c>
      <c r="AP254" s="12"/>
      <c r="AR254" s="20"/>
      <c r="AS254" s="32"/>
    </row>
    <row r="255" spans="1:45" x14ac:dyDescent="0.25">
      <c r="A255" s="73">
        <v>943</v>
      </c>
      <c r="B255" s="26" t="s">
        <v>266</v>
      </c>
      <c r="C255" s="12" t="s">
        <v>100</v>
      </c>
      <c r="D255" s="12" t="s">
        <v>100</v>
      </c>
      <c r="E255" s="27" t="s">
        <v>98</v>
      </c>
      <c r="F255" s="25" t="s">
        <v>99</v>
      </c>
      <c r="G255" s="25" t="s">
        <v>99</v>
      </c>
      <c r="H255" s="25" t="s">
        <v>99</v>
      </c>
      <c r="I255" s="70" t="s">
        <v>384</v>
      </c>
      <c r="J255" s="70" t="s">
        <v>384</v>
      </c>
      <c r="K255" s="25">
        <v>160</v>
      </c>
      <c r="L255" s="29"/>
      <c r="M255" s="79">
        <v>154.16999999999999</v>
      </c>
      <c r="N255" s="29"/>
      <c r="O255" s="29"/>
      <c r="P255" s="29"/>
      <c r="Q255" s="29"/>
      <c r="R255" s="29">
        <f t="shared" si="6"/>
        <v>154.16999999999999</v>
      </c>
      <c r="S255" s="69"/>
      <c r="T255" s="69">
        <v>9.25</v>
      </c>
      <c r="U255" s="12"/>
      <c r="V255" s="69"/>
      <c r="W255" s="69"/>
      <c r="X255" s="12"/>
      <c r="Y255" s="29">
        <f t="shared" si="7"/>
        <v>9.25</v>
      </c>
      <c r="Z255" s="25" t="s">
        <v>99</v>
      </c>
      <c r="AA255" s="25" t="s">
        <v>99</v>
      </c>
      <c r="AB255" s="25" t="s">
        <v>99</v>
      </c>
      <c r="AC255" s="25" t="s">
        <v>99</v>
      </c>
      <c r="AD255" s="29"/>
      <c r="AE255" s="12"/>
      <c r="AF255" s="25" t="s">
        <v>99</v>
      </c>
      <c r="AG255" s="29">
        <v>20.56</v>
      </c>
      <c r="AH255" s="29">
        <v>51.39</v>
      </c>
      <c r="AI255" s="29">
        <v>0</v>
      </c>
      <c r="AJ255" s="91">
        <f t="shared" si="8"/>
        <v>235.37</v>
      </c>
      <c r="AK255" s="75">
        <v>44957</v>
      </c>
      <c r="AL255" s="13" t="s">
        <v>1657</v>
      </c>
      <c r="AM255" s="176" t="s">
        <v>1656</v>
      </c>
      <c r="AN255" s="92"/>
      <c r="AO255" s="92" t="s">
        <v>1655</v>
      </c>
      <c r="AP255" s="12"/>
      <c r="AR255" s="20"/>
      <c r="AS255" s="32"/>
    </row>
    <row r="256" spans="1:45" x14ac:dyDescent="0.25">
      <c r="A256" s="73">
        <v>914</v>
      </c>
      <c r="B256" s="26" t="s">
        <v>267</v>
      </c>
      <c r="C256" s="12" t="s">
        <v>100</v>
      </c>
      <c r="D256" s="12" t="s">
        <v>100</v>
      </c>
      <c r="E256" s="27" t="s">
        <v>98</v>
      </c>
      <c r="F256" s="25" t="s">
        <v>99</v>
      </c>
      <c r="G256" s="25" t="s">
        <v>99</v>
      </c>
      <c r="H256" s="25" t="s">
        <v>99</v>
      </c>
      <c r="I256" s="70" t="s">
        <v>106</v>
      </c>
      <c r="J256" s="70" t="s">
        <v>106</v>
      </c>
      <c r="K256" s="25">
        <v>161</v>
      </c>
      <c r="L256" s="29"/>
      <c r="M256" s="79"/>
      <c r="N256" s="29"/>
      <c r="O256" s="29"/>
      <c r="P256" s="29"/>
      <c r="Q256" s="29"/>
      <c r="R256" s="29">
        <f t="shared" si="6"/>
        <v>0</v>
      </c>
      <c r="S256" s="69"/>
      <c r="T256" s="69"/>
      <c r="U256" s="12"/>
      <c r="V256" s="69"/>
      <c r="W256" s="69"/>
      <c r="X256" s="12"/>
      <c r="Y256" s="29">
        <f t="shared" si="7"/>
        <v>0</v>
      </c>
      <c r="Z256" s="25" t="s">
        <v>99</v>
      </c>
      <c r="AA256" s="25" t="s">
        <v>99</v>
      </c>
      <c r="AB256" s="25" t="s">
        <v>99</v>
      </c>
      <c r="AC256" s="25" t="s">
        <v>99</v>
      </c>
      <c r="AD256" s="29"/>
      <c r="AE256" s="12"/>
      <c r="AF256" s="25" t="s">
        <v>99</v>
      </c>
      <c r="AG256" s="29">
        <v>15.42</v>
      </c>
      <c r="AH256" s="29">
        <v>154.17000000000002</v>
      </c>
      <c r="AI256" s="29">
        <v>0</v>
      </c>
      <c r="AJ256" s="91">
        <f t="shared" si="8"/>
        <v>169.59</v>
      </c>
      <c r="AK256" s="75">
        <v>44957</v>
      </c>
      <c r="AL256" s="13" t="s">
        <v>1657</v>
      </c>
      <c r="AM256" s="176" t="s">
        <v>1656</v>
      </c>
      <c r="AN256" s="92"/>
      <c r="AO256" s="92" t="s">
        <v>1655</v>
      </c>
      <c r="AP256" s="12"/>
      <c r="AR256" s="20"/>
      <c r="AS256" s="32"/>
    </row>
    <row r="257" spans="1:45" x14ac:dyDescent="0.25">
      <c r="A257" s="73">
        <v>914</v>
      </c>
      <c r="B257" s="26" t="s">
        <v>267</v>
      </c>
      <c r="C257" s="12" t="s">
        <v>100</v>
      </c>
      <c r="D257" s="12" t="s">
        <v>100</v>
      </c>
      <c r="E257" s="27" t="s">
        <v>98</v>
      </c>
      <c r="F257" s="25" t="s">
        <v>99</v>
      </c>
      <c r="G257" s="25" t="s">
        <v>99</v>
      </c>
      <c r="H257" s="25" t="s">
        <v>99</v>
      </c>
      <c r="I257" s="70">
        <v>45017</v>
      </c>
      <c r="J257" s="70">
        <v>45017</v>
      </c>
      <c r="K257" s="25">
        <v>162</v>
      </c>
      <c r="L257" s="29"/>
      <c r="M257" s="79"/>
      <c r="N257" s="29"/>
      <c r="O257" s="29"/>
      <c r="P257" s="29"/>
      <c r="Q257" s="29"/>
      <c r="R257" s="29">
        <f t="shared" si="6"/>
        <v>0</v>
      </c>
      <c r="S257" s="69"/>
      <c r="T257" s="69"/>
      <c r="U257" s="12"/>
      <c r="V257" s="69"/>
      <c r="W257" s="69"/>
      <c r="X257" s="12"/>
      <c r="Y257" s="29">
        <f t="shared" si="7"/>
        <v>0</v>
      </c>
      <c r="Z257" s="25" t="s">
        <v>99</v>
      </c>
      <c r="AA257" s="25" t="s">
        <v>99</v>
      </c>
      <c r="AB257" s="25" t="s">
        <v>99</v>
      </c>
      <c r="AC257" s="25" t="s">
        <v>99</v>
      </c>
      <c r="AD257" s="29"/>
      <c r="AE257" s="12"/>
      <c r="AF257" s="25" t="s">
        <v>99</v>
      </c>
      <c r="AG257" s="29">
        <v>5.14</v>
      </c>
      <c r="AH257" s="29">
        <v>51.39</v>
      </c>
      <c r="AI257" s="29">
        <v>0</v>
      </c>
      <c r="AJ257" s="91">
        <f t="shared" si="8"/>
        <v>56.53</v>
      </c>
      <c r="AK257" s="75">
        <v>44957</v>
      </c>
      <c r="AL257" s="13" t="s">
        <v>1657</v>
      </c>
      <c r="AM257" s="176" t="s">
        <v>1656</v>
      </c>
      <c r="AN257" s="92"/>
      <c r="AO257" s="92" t="s">
        <v>1655</v>
      </c>
      <c r="AP257" s="12"/>
      <c r="AR257" s="20"/>
      <c r="AS257" s="32"/>
    </row>
    <row r="258" spans="1:45" x14ac:dyDescent="0.25">
      <c r="A258" s="73">
        <v>340</v>
      </c>
      <c r="B258" s="26" t="s">
        <v>268</v>
      </c>
      <c r="C258" s="12" t="s">
        <v>100</v>
      </c>
      <c r="D258" s="12" t="s">
        <v>100</v>
      </c>
      <c r="E258" s="27" t="s">
        <v>98</v>
      </c>
      <c r="F258" s="25" t="s">
        <v>99</v>
      </c>
      <c r="G258" s="25" t="s">
        <v>99</v>
      </c>
      <c r="H258" s="25" t="s">
        <v>99</v>
      </c>
      <c r="I258" s="70" t="s">
        <v>417</v>
      </c>
      <c r="J258" s="70" t="s">
        <v>417</v>
      </c>
      <c r="K258" s="25">
        <v>163</v>
      </c>
      <c r="L258" s="29"/>
      <c r="M258" s="79">
        <v>616.67999999999995</v>
      </c>
      <c r="N258" s="29"/>
      <c r="O258" s="29"/>
      <c r="P258" s="29"/>
      <c r="Q258" s="29"/>
      <c r="R258" s="29">
        <f t="shared" si="6"/>
        <v>616.67999999999995</v>
      </c>
      <c r="S258" s="69"/>
      <c r="T258" s="69">
        <v>120.26</v>
      </c>
      <c r="U258" s="12"/>
      <c r="V258" s="69"/>
      <c r="W258" s="69"/>
      <c r="X258" s="12"/>
      <c r="Y258" s="29">
        <f t="shared" si="7"/>
        <v>120.26</v>
      </c>
      <c r="Z258" s="25" t="s">
        <v>99</v>
      </c>
      <c r="AA258" s="25" t="s">
        <v>99</v>
      </c>
      <c r="AB258" s="25" t="s">
        <v>99</v>
      </c>
      <c r="AC258" s="25" t="s">
        <v>99</v>
      </c>
      <c r="AD258" s="29"/>
      <c r="AE258" s="12"/>
      <c r="AF258" s="25" t="s">
        <v>99</v>
      </c>
      <c r="AG258" s="29">
        <v>66.8</v>
      </c>
      <c r="AH258" s="29">
        <v>51.39</v>
      </c>
      <c r="AI258" s="29">
        <v>0</v>
      </c>
      <c r="AJ258" s="91">
        <f t="shared" si="8"/>
        <v>855.12999999999988</v>
      </c>
      <c r="AK258" s="75">
        <v>44957</v>
      </c>
      <c r="AL258" s="13" t="s">
        <v>1657</v>
      </c>
      <c r="AM258" s="176" t="s">
        <v>1656</v>
      </c>
      <c r="AN258" s="92"/>
      <c r="AO258" s="92" t="s">
        <v>1655</v>
      </c>
      <c r="AP258" s="12"/>
      <c r="AR258" s="20"/>
      <c r="AS258" s="32"/>
    </row>
    <row r="259" spans="1:45" x14ac:dyDescent="0.25">
      <c r="A259" s="73">
        <v>369</v>
      </c>
      <c r="B259" s="26" t="s">
        <v>269</v>
      </c>
      <c r="C259" s="12" t="s">
        <v>100</v>
      </c>
      <c r="D259" s="12" t="s">
        <v>100</v>
      </c>
      <c r="E259" s="27" t="s">
        <v>98</v>
      </c>
      <c r="F259" s="25" t="s">
        <v>99</v>
      </c>
      <c r="G259" s="25" t="s">
        <v>99</v>
      </c>
      <c r="H259" s="25" t="s">
        <v>99</v>
      </c>
      <c r="I259" s="70" t="s">
        <v>393</v>
      </c>
      <c r="J259" s="70" t="s">
        <v>393</v>
      </c>
      <c r="K259" s="25">
        <v>164</v>
      </c>
      <c r="L259" s="29"/>
      <c r="M259" s="79"/>
      <c r="N259" s="29"/>
      <c r="O259" s="29"/>
      <c r="P259" s="29"/>
      <c r="Q259" s="29"/>
      <c r="R259" s="29">
        <f t="shared" si="6"/>
        <v>0</v>
      </c>
      <c r="S259" s="69"/>
      <c r="T259" s="69"/>
      <c r="U259" s="12"/>
      <c r="V259" s="69"/>
      <c r="W259" s="69"/>
      <c r="X259" s="12"/>
      <c r="Y259" s="29">
        <f t="shared" si="7"/>
        <v>0</v>
      </c>
      <c r="Z259" s="25" t="s">
        <v>99</v>
      </c>
      <c r="AA259" s="25" t="s">
        <v>99</v>
      </c>
      <c r="AB259" s="25" t="s">
        <v>99</v>
      </c>
      <c r="AC259" s="25" t="s">
        <v>99</v>
      </c>
      <c r="AD259" s="29"/>
      <c r="AE259" s="12"/>
      <c r="AF259" s="25" t="s">
        <v>99</v>
      </c>
      <c r="AG259" s="29">
        <v>61.68</v>
      </c>
      <c r="AH259" s="29">
        <v>616.66999999999996</v>
      </c>
      <c r="AI259" s="29">
        <v>0</v>
      </c>
      <c r="AJ259" s="91">
        <f t="shared" si="8"/>
        <v>678.34999999999991</v>
      </c>
      <c r="AK259" s="75">
        <v>44957</v>
      </c>
      <c r="AL259" s="13" t="s">
        <v>1657</v>
      </c>
      <c r="AM259" s="176" t="s">
        <v>1656</v>
      </c>
      <c r="AN259" s="92"/>
      <c r="AO259" s="92" t="s">
        <v>1655</v>
      </c>
      <c r="AP259" s="12"/>
      <c r="AR259" s="20"/>
      <c r="AS259" s="32"/>
    </row>
    <row r="260" spans="1:45" x14ac:dyDescent="0.25">
      <c r="A260" s="77">
        <v>1139</v>
      </c>
      <c r="B260" s="78" t="s">
        <v>270</v>
      </c>
      <c r="C260" s="19" t="s">
        <v>100</v>
      </c>
      <c r="D260" s="19" t="s">
        <v>100</v>
      </c>
      <c r="E260" s="78" t="s">
        <v>101</v>
      </c>
      <c r="F260" s="36" t="s">
        <v>99</v>
      </c>
      <c r="G260" s="36" t="s">
        <v>99</v>
      </c>
      <c r="H260" s="36" t="s">
        <v>99</v>
      </c>
      <c r="I260" s="106" t="s">
        <v>384</v>
      </c>
      <c r="J260" s="106" t="s">
        <v>384</v>
      </c>
      <c r="K260" s="36">
        <v>165</v>
      </c>
      <c r="L260" s="30"/>
      <c r="M260" s="93">
        <v>220.26</v>
      </c>
      <c r="N260" s="30"/>
      <c r="O260" s="30"/>
      <c r="P260" s="30"/>
      <c r="Q260" s="30"/>
      <c r="R260" s="30">
        <f t="shared" si="6"/>
        <v>220.26</v>
      </c>
      <c r="S260" s="94"/>
      <c r="T260" s="94">
        <v>13.22</v>
      </c>
      <c r="U260" s="19"/>
      <c r="V260" s="94"/>
      <c r="W260" s="94"/>
      <c r="X260" s="19"/>
      <c r="Y260" s="30">
        <f t="shared" si="7"/>
        <v>13.22</v>
      </c>
      <c r="Z260" s="36" t="s">
        <v>99</v>
      </c>
      <c r="AA260" s="36" t="s">
        <v>99</v>
      </c>
      <c r="AB260" s="36" t="s">
        <v>99</v>
      </c>
      <c r="AC260" s="36" t="s">
        <v>99</v>
      </c>
      <c r="AD260" s="30"/>
      <c r="AE260" s="19"/>
      <c r="AF260" s="36" t="s">
        <v>99</v>
      </c>
      <c r="AG260" s="30">
        <v>29.36</v>
      </c>
      <c r="AH260" s="30">
        <v>73.42</v>
      </c>
      <c r="AI260" s="30">
        <v>0</v>
      </c>
      <c r="AJ260" s="95">
        <f t="shared" si="8"/>
        <v>336.26</v>
      </c>
      <c r="AK260" s="75">
        <v>44957</v>
      </c>
      <c r="AL260" s="13" t="s">
        <v>1657</v>
      </c>
      <c r="AM260" s="176" t="s">
        <v>1656</v>
      </c>
      <c r="AN260" s="92"/>
      <c r="AO260" s="92" t="s">
        <v>1655</v>
      </c>
      <c r="AP260" s="19"/>
      <c r="AR260" s="20"/>
      <c r="AS260" s="32"/>
    </row>
    <row r="261" spans="1:45" x14ac:dyDescent="0.25">
      <c r="A261" s="99"/>
      <c r="B261" s="100"/>
      <c r="C261" s="58"/>
      <c r="D261" s="58"/>
      <c r="E261" s="100"/>
      <c r="F261" s="60"/>
      <c r="G261" s="60"/>
      <c r="H261" s="60"/>
      <c r="I261" s="107"/>
      <c r="J261" s="107"/>
      <c r="K261" s="60"/>
      <c r="L261" s="63"/>
      <c r="M261" s="101"/>
      <c r="N261" s="63"/>
      <c r="O261" s="63"/>
      <c r="P261" s="63"/>
      <c r="Q261" s="63"/>
      <c r="R261" s="63"/>
      <c r="S261" s="102"/>
      <c r="T261" s="102"/>
      <c r="U261" s="58"/>
      <c r="V261" s="102"/>
      <c r="W261" s="102"/>
      <c r="X261" s="58"/>
      <c r="Y261" s="63"/>
      <c r="Z261" s="60"/>
      <c r="AA261" s="60"/>
      <c r="AB261" s="60"/>
      <c r="AC261" s="60"/>
      <c r="AD261" s="63"/>
      <c r="AE261" s="58"/>
      <c r="AF261" s="60"/>
      <c r="AG261" s="63"/>
      <c r="AH261" s="63"/>
      <c r="AI261" s="63"/>
      <c r="AJ261" s="65"/>
      <c r="AK261" s="58"/>
      <c r="AL261" s="58"/>
      <c r="AM261" s="58"/>
      <c r="AN261" s="58"/>
      <c r="AO261" s="58"/>
      <c r="AP261" s="58"/>
      <c r="AR261" s="20"/>
      <c r="AS261" s="32"/>
    </row>
    <row r="262" spans="1:45" x14ac:dyDescent="0.25">
      <c r="A262" s="8" t="s">
        <v>126</v>
      </c>
    </row>
    <row r="263" spans="1:45" x14ac:dyDescent="0.25">
      <c r="A263" s="10" t="s">
        <v>543</v>
      </c>
    </row>
    <row r="264" spans="1:45" x14ac:dyDescent="0.25">
      <c r="A264" s="8" t="s">
        <v>12</v>
      </c>
    </row>
    <row r="265" spans="1:45" ht="16.5" thickBot="1" x14ac:dyDescent="0.3"/>
    <row r="266" spans="1:45" s="11" customFormat="1" ht="63" customHeight="1" x14ac:dyDescent="0.25">
      <c r="A266" s="81" t="s">
        <v>80</v>
      </c>
      <c r="B266" s="82" t="s">
        <v>35</v>
      </c>
      <c r="C266" s="81" t="s">
        <v>47</v>
      </c>
      <c r="D266" s="81" t="s">
        <v>56</v>
      </c>
      <c r="E266" s="81" t="s">
        <v>40</v>
      </c>
      <c r="F266" s="18" t="s">
        <v>58</v>
      </c>
      <c r="G266" s="18" t="s">
        <v>59</v>
      </c>
      <c r="H266" s="18" t="s">
        <v>62</v>
      </c>
      <c r="I266" s="18" t="s">
        <v>78</v>
      </c>
      <c r="J266" s="18" t="s">
        <v>79</v>
      </c>
      <c r="K266" s="18" t="s">
        <v>30</v>
      </c>
      <c r="L266" s="83" t="s">
        <v>36</v>
      </c>
      <c r="M266" s="84" t="s">
        <v>10</v>
      </c>
      <c r="N266" s="84" t="s">
        <v>7</v>
      </c>
      <c r="O266" s="85" t="s">
        <v>0</v>
      </c>
      <c r="P266" s="85" t="s">
        <v>1</v>
      </c>
      <c r="Q266" s="85" t="s">
        <v>2</v>
      </c>
      <c r="R266" s="86" t="s">
        <v>3</v>
      </c>
      <c r="S266" s="87" t="s">
        <v>11</v>
      </c>
      <c r="T266" s="28" t="s">
        <v>9</v>
      </c>
      <c r="U266" s="28" t="s">
        <v>8</v>
      </c>
      <c r="V266" s="28" t="s">
        <v>4</v>
      </c>
      <c r="W266" s="28" t="s">
        <v>5</v>
      </c>
      <c r="X266" s="28" t="s">
        <v>6</v>
      </c>
      <c r="Y266" s="88" t="s">
        <v>3</v>
      </c>
      <c r="Z266" s="31" t="s">
        <v>60</v>
      </c>
      <c r="AA266" s="31" t="s">
        <v>61</v>
      </c>
      <c r="AB266" s="31" t="s">
        <v>63</v>
      </c>
      <c r="AC266" s="31" t="s">
        <v>70</v>
      </c>
      <c r="AD266" s="31" t="s">
        <v>71</v>
      </c>
      <c r="AE266" s="31" t="s">
        <v>72</v>
      </c>
      <c r="AF266" s="31" t="s">
        <v>73</v>
      </c>
      <c r="AG266" s="31" t="s">
        <v>57</v>
      </c>
      <c r="AH266" s="31" t="s">
        <v>55</v>
      </c>
      <c r="AI266" s="89" t="s">
        <v>441</v>
      </c>
      <c r="AJ266" s="90" t="s">
        <v>44</v>
      </c>
      <c r="AK266" s="31" t="s">
        <v>82</v>
      </c>
      <c r="AL266" s="31" t="s">
        <v>85</v>
      </c>
      <c r="AM266" s="31" t="s">
        <v>92</v>
      </c>
      <c r="AN266" s="31" t="s">
        <v>94</v>
      </c>
      <c r="AO266" s="31" t="s">
        <v>93</v>
      </c>
      <c r="AP266" s="31" t="s">
        <v>95</v>
      </c>
    </row>
    <row r="267" spans="1:45" x14ac:dyDescent="0.25">
      <c r="A267" s="73">
        <v>1224</v>
      </c>
      <c r="B267" s="26" t="s">
        <v>271</v>
      </c>
      <c r="C267" s="12" t="s">
        <v>100</v>
      </c>
      <c r="D267" s="12" t="s">
        <v>100</v>
      </c>
      <c r="E267" s="12" t="s">
        <v>98</v>
      </c>
      <c r="F267" s="25" t="s">
        <v>99</v>
      </c>
      <c r="G267" s="25" t="s">
        <v>99</v>
      </c>
      <c r="H267" s="25" t="s">
        <v>99</v>
      </c>
      <c r="I267" s="71" t="s">
        <v>418</v>
      </c>
      <c r="J267" s="71" t="s">
        <v>418</v>
      </c>
      <c r="K267" s="25">
        <v>166</v>
      </c>
      <c r="L267" s="29"/>
      <c r="M267" s="79">
        <v>462.51</v>
      </c>
      <c r="N267" s="29"/>
      <c r="O267" s="29"/>
      <c r="P267" s="29"/>
      <c r="Q267" s="29"/>
      <c r="R267" s="29">
        <f t="shared" si="6"/>
        <v>462.51</v>
      </c>
      <c r="S267" s="69"/>
      <c r="T267" s="69">
        <v>69.38</v>
      </c>
      <c r="U267" s="12"/>
      <c r="V267" s="69"/>
      <c r="W267" s="69"/>
      <c r="X267" s="12"/>
      <c r="Y267" s="29">
        <f t="shared" si="7"/>
        <v>69.38</v>
      </c>
      <c r="Z267" s="25" t="s">
        <v>99</v>
      </c>
      <c r="AA267" s="25" t="s">
        <v>99</v>
      </c>
      <c r="AB267" s="25" t="s">
        <v>99</v>
      </c>
      <c r="AC267" s="25" t="s">
        <v>99</v>
      </c>
      <c r="AD267" s="29"/>
      <c r="AE267" s="12"/>
      <c r="AF267" s="25" t="s">
        <v>99</v>
      </c>
      <c r="AG267" s="29">
        <v>0</v>
      </c>
      <c r="AH267" s="29">
        <v>51.39</v>
      </c>
      <c r="AI267" s="29">
        <v>0</v>
      </c>
      <c r="AJ267" s="91">
        <f t="shared" si="8"/>
        <v>583.28</v>
      </c>
      <c r="AK267" s="75">
        <v>44957</v>
      </c>
      <c r="AL267" s="13" t="s">
        <v>1657</v>
      </c>
      <c r="AM267" s="176" t="s">
        <v>1656</v>
      </c>
      <c r="AN267" s="92"/>
      <c r="AO267" s="92" t="s">
        <v>1655</v>
      </c>
      <c r="AP267" s="12"/>
      <c r="AR267" s="34"/>
      <c r="AS267" s="32"/>
    </row>
    <row r="268" spans="1:45" x14ac:dyDescent="0.25">
      <c r="A268" s="73">
        <v>1225</v>
      </c>
      <c r="B268" s="26" t="s">
        <v>272</v>
      </c>
      <c r="C268" s="12" t="s">
        <v>100</v>
      </c>
      <c r="D268" s="12" t="s">
        <v>100</v>
      </c>
      <c r="E268" s="12" t="s">
        <v>98</v>
      </c>
      <c r="F268" s="25" t="s">
        <v>99</v>
      </c>
      <c r="G268" s="25" t="s">
        <v>99</v>
      </c>
      <c r="H268" s="25" t="s">
        <v>99</v>
      </c>
      <c r="I268" s="71" t="s">
        <v>397</v>
      </c>
      <c r="J268" s="71" t="s">
        <v>397</v>
      </c>
      <c r="K268" s="25">
        <v>167</v>
      </c>
      <c r="L268" s="29"/>
      <c r="M268" s="79">
        <v>565.29</v>
      </c>
      <c r="N268" s="29"/>
      <c r="O268" s="29"/>
      <c r="P268" s="29"/>
      <c r="Q268" s="29"/>
      <c r="R268" s="29">
        <f t="shared" si="6"/>
        <v>565.29</v>
      </c>
      <c r="S268" s="69"/>
      <c r="T268" s="69">
        <v>101.75</v>
      </c>
      <c r="U268" s="12"/>
      <c r="V268" s="69"/>
      <c r="W268" s="69"/>
      <c r="X268" s="12"/>
      <c r="Y268" s="29">
        <f t="shared" si="7"/>
        <v>101.75</v>
      </c>
      <c r="Z268" s="25" t="s">
        <v>99</v>
      </c>
      <c r="AA268" s="25" t="s">
        <v>99</v>
      </c>
      <c r="AB268" s="25" t="s">
        <v>99</v>
      </c>
      <c r="AC268" s="25" t="s">
        <v>99</v>
      </c>
      <c r="AD268" s="29"/>
      <c r="AE268" s="12"/>
      <c r="AF268" s="25" t="s">
        <v>99</v>
      </c>
      <c r="AG268" s="29">
        <v>0</v>
      </c>
      <c r="AH268" s="29">
        <v>51.39</v>
      </c>
      <c r="AI268" s="29">
        <v>0</v>
      </c>
      <c r="AJ268" s="91">
        <f t="shared" si="8"/>
        <v>718.43</v>
      </c>
      <c r="AK268" s="75">
        <v>44957</v>
      </c>
      <c r="AL268" s="13" t="s">
        <v>1657</v>
      </c>
      <c r="AM268" s="176" t="s">
        <v>1656</v>
      </c>
      <c r="AN268" s="92"/>
      <c r="AO268" s="92" t="s">
        <v>1655</v>
      </c>
      <c r="AP268" s="12"/>
      <c r="AR268" s="34"/>
      <c r="AS268" s="32"/>
    </row>
    <row r="269" spans="1:45" x14ac:dyDescent="0.25">
      <c r="A269" s="73">
        <v>1219</v>
      </c>
      <c r="B269" s="26" t="s">
        <v>273</v>
      </c>
      <c r="C269" s="12" t="s">
        <v>100</v>
      </c>
      <c r="D269" s="12" t="s">
        <v>100</v>
      </c>
      <c r="E269" s="12" t="s">
        <v>98</v>
      </c>
      <c r="F269" s="25" t="s">
        <v>99</v>
      </c>
      <c r="G269" s="25" t="s">
        <v>99</v>
      </c>
      <c r="H269" s="25" t="s">
        <v>99</v>
      </c>
      <c r="I269" s="71" t="s">
        <v>419</v>
      </c>
      <c r="J269" s="71" t="s">
        <v>419</v>
      </c>
      <c r="K269" s="25">
        <v>168</v>
      </c>
      <c r="L269" s="29"/>
      <c r="M269" s="79">
        <v>154.16999999999999</v>
      </c>
      <c r="N269" s="29"/>
      <c r="O269" s="29"/>
      <c r="P269" s="29"/>
      <c r="Q269" s="29"/>
      <c r="R269" s="29">
        <f t="shared" si="6"/>
        <v>154.16999999999999</v>
      </c>
      <c r="S269" s="69"/>
      <c r="T269" s="69">
        <v>27.75</v>
      </c>
      <c r="U269" s="12"/>
      <c r="V269" s="69"/>
      <c r="W269" s="69"/>
      <c r="X269" s="12"/>
      <c r="Y269" s="29">
        <f t="shared" si="7"/>
        <v>27.75</v>
      </c>
      <c r="Z269" s="25" t="s">
        <v>99</v>
      </c>
      <c r="AA269" s="25" t="s">
        <v>99</v>
      </c>
      <c r="AB269" s="25" t="s">
        <v>99</v>
      </c>
      <c r="AC269" s="25" t="s">
        <v>99</v>
      </c>
      <c r="AD269" s="29"/>
      <c r="AE269" s="12"/>
      <c r="AF269" s="25" t="s">
        <v>99</v>
      </c>
      <c r="AG269" s="29">
        <v>0</v>
      </c>
      <c r="AH269" s="29">
        <v>0</v>
      </c>
      <c r="AI269" s="29">
        <v>0</v>
      </c>
      <c r="AJ269" s="91">
        <f t="shared" si="8"/>
        <v>181.92</v>
      </c>
      <c r="AK269" s="75">
        <v>44957</v>
      </c>
      <c r="AL269" s="13" t="s">
        <v>1657</v>
      </c>
      <c r="AM269" s="176" t="s">
        <v>1656</v>
      </c>
      <c r="AN269" s="92"/>
      <c r="AO269" s="92" t="s">
        <v>1655</v>
      </c>
      <c r="AP269" s="12"/>
      <c r="AR269" s="34"/>
      <c r="AS269" s="32"/>
    </row>
    <row r="270" spans="1:45" x14ac:dyDescent="0.25">
      <c r="A270" s="73">
        <v>1140</v>
      </c>
      <c r="B270" s="26" t="s">
        <v>274</v>
      </c>
      <c r="C270" s="12" t="s">
        <v>100</v>
      </c>
      <c r="D270" s="12" t="s">
        <v>100</v>
      </c>
      <c r="E270" s="12" t="s">
        <v>98</v>
      </c>
      <c r="F270" s="25" t="s">
        <v>99</v>
      </c>
      <c r="G270" s="25" t="s">
        <v>99</v>
      </c>
      <c r="H270" s="25" t="s">
        <v>99</v>
      </c>
      <c r="I270" s="70" t="s">
        <v>418</v>
      </c>
      <c r="J270" s="70" t="s">
        <v>418</v>
      </c>
      <c r="K270" s="25">
        <v>169</v>
      </c>
      <c r="L270" s="29"/>
      <c r="M270" s="79">
        <v>462.51</v>
      </c>
      <c r="N270" s="29"/>
      <c r="O270" s="29"/>
      <c r="P270" s="29"/>
      <c r="Q270" s="29"/>
      <c r="R270" s="29">
        <f t="shared" si="6"/>
        <v>462.51</v>
      </c>
      <c r="S270" s="69"/>
      <c r="T270" s="69">
        <v>69.37</v>
      </c>
      <c r="U270" s="12"/>
      <c r="V270" s="69"/>
      <c r="W270" s="69"/>
      <c r="X270" s="12"/>
      <c r="Y270" s="29">
        <f t="shared" si="7"/>
        <v>69.37</v>
      </c>
      <c r="Z270" s="25" t="s">
        <v>99</v>
      </c>
      <c r="AA270" s="25" t="s">
        <v>99</v>
      </c>
      <c r="AB270" s="25" t="s">
        <v>99</v>
      </c>
      <c r="AC270" s="25" t="s">
        <v>99</v>
      </c>
      <c r="AD270" s="29"/>
      <c r="AE270" s="12"/>
      <c r="AF270" s="25" t="s">
        <v>99</v>
      </c>
      <c r="AG270" s="29">
        <v>51.4</v>
      </c>
      <c r="AH270" s="29">
        <v>51.39</v>
      </c>
      <c r="AI270" s="29">
        <v>0</v>
      </c>
      <c r="AJ270" s="91">
        <f t="shared" si="8"/>
        <v>634.66999999999996</v>
      </c>
      <c r="AK270" s="75">
        <v>44957</v>
      </c>
      <c r="AL270" s="13" t="s">
        <v>1657</v>
      </c>
      <c r="AM270" s="176" t="s">
        <v>1656</v>
      </c>
      <c r="AN270" s="92"/>
      <c r="AO270" s="92" t="s">
        <v>1655</v>
      </c>
      <c r="AP270" s="12"/>
      <c r="AR270" s="20"/>
      <c r="AS270" s="32"/>
    </row>
    <row r="271" spans="1:45" x14ac:dyDescent="0.25">
      <c r="A271" s="73">
        <v>880</v>
      </c>
      <c r="B271" s="26" t="s">
        <v>275</v>
      </c>
      <c r="C271" s="12" t="s">
        <v>100</v>
      </c>
      <c r="D271" s="12" t="s">
        <v>100</v>
      </c>
      <c r="E271" s="12" t="s">
        <v>98</v>
      </c>
      <c r="F271" s="25" t="s">
        <v>99</v>
      </c>
      <c r="G271" s="25" t="s">
        <v>99</v>
      </c>
      <c r="H271" s="25" t="s">
        <v>99</v>
      </c>
      <c r="I271" s="70" t="s">
        <v>411</v>
      </c>
      <c r="J271" s="70" t="s">
        <v>411</v>
      </c>
      <c r="K271" s="25">
        <v>170</v>
      </c>
      <c r="L271" s="29"/>
      <c r="M271" s="79">
        <v>308.33999999999997</v>
      </c>
      <c r="N271" s="29"/>
      <c r="O271" s="29"/>
      <c r="P271" s="29"/>
      <c r="Q271" s="29"/>
      <c r="R271" s="29">
        <f t="shared" si="6"/>
        <v>308.33999999999997</v>
      </c>
      <c r="S271" s="69"/>
      <c r="T271" s="69">
        <v>32.369999999999997</v>
      </c>
      <c r="U271" s="12"/>
      <c r="V271" s="69"/>
      <c r="W271" s="69"/>
      <c r="X271" s="12"/>
      <c r="Y271" s="29">
        <f t="shared" si="7"/>
        <v>32.369999999999997</v>
      </c>
      <c r="Z271" s="25" t="s">
        <v>99</v>
      </c>
      <c r="AA271" s="25" t="s">
        <v>99</v>
      </c>
      <c r="AB271" s="25" t="s">
        <v>99</v>
      </c>
      <c r="AC271" s="25" t="s">
        <v>99</v>
      </c>
      <c r="AD271" s="29"/>
      <c r="AE271" s="12"/>
      <c r="AF271" s="25" t="s">
        <v>99</v>
      </c>
      <c r="AG271" s="29">
        <v>35.979999999999997</v>
      </c>
      <c r="AH271" s="29">
        <v>51.39</v>
      </c>
      <c r="AI271" s="29">
        <v>0</v>
      </c>
      <c r="AJ271" s="91">
        <f t="shared" si="8"/>
        <v>428.08</v>
      </c>
      <c r="AK271" s="75">
        <v>44957</v>
      </c>
      <c r="AL271" s="13" t="s">
        <v>1657</v>
      </c>
      <c r="AM271" s="176" t="s">
        <v>1656</v>
      </c>
      <c r="AN271" s="92"/>
      <c r="AO271" s="92" t="s">
        <v>1655</v>
      </c>
      <c r="AP271" s="12"/>
      <c r="AR271" s="20"/>
      <c r="AS271" s="32"/>
    </row>
    <row r="272" spans="1:45" x14ac:dyDescent="0.25">
      <c r="A272" s="73">
        <v>457</v>
      </c>
      <c r="B272" s="26" t="s">
        <v>276</v>
      </c>
      <c r="C272" s="12" t="s">
        <v>100</v>
      </c>
      <c r="D272" s="12" t="s">
        <v>100</v>
      </c>
      <c r="E272" s="12" t="s">
        <v>98</v>
      </c>
      <c r="F272" s="25" t="s">
        <v>99</v>
      </c>
      <c r="G272" s="25" t="s">
        <v>99</v>
      </c>
      <c r="H272" s="25" t="s">
        <v>99</v>
      </c>
      <c r="I272" s="70" t="s">
        <v>420</v>
      </c>
      <c r="J272" s="70" t="s">
        <v>420</v>
      </c>
      <c r="K272" s="25">
        <v>171</v>
      </c>
      <c r="L272" s="29"/>
      <c r="M272" s="79">
        <v>51.39</v>
      </c>
      <c r="N272" s="29"/>
      <c r="O272" s="29"/>
      <c r="P272" s="29"/>
      <c r="Q272" s="29"/>
      <c r="R272" s="29">
        <f t="shared" si="6"/>
        <v>51.39</v>
      </c>
      <c r="S272" s="69"/>
      <c r="T272" s="69">
        <v>1.54</v>
      </c>
      <c r="U272" s="12"/>
      <c r="V272" s="69"/>
      <c r="W272" s="69"/>
      <c r="X272" s="12"/>
      <c r="Y272" s="29">
        <f t="shared" si="7"/>
        <v>1.54</v>
      </c>
      <c r="Z272" s="25" t="s">
        <v>99</v>
      </c>
      <c r="AA272" s="25" t="s">
        <v>99</v>
      </c>
      <c r="AB272" s="25" t="s">
        <v>99</v>
      </c>
      <c r="AC272" s="25" t="s">
        <v>99</v>
      </c>
      <c r="AD272" s="29"/>
      <c r="AE272" s="12"/>
      <c r="AF272" s="25" t="s">
        <v>99</v>
      </c>
      <c r="AG272" s="29">
        <v>10.28</v>
      </c>
      <c r="AH272" s="29">
        <v>51.39</v>
      </c>
      <c r="AI272" s="29">
        <v>0</v>
      </c>
      <c r="AJ272" s="91">
        <f t="shared" si="8"/>
        <v>114.6</v>
      </c>
      <c r="AK272" s="75">
        <v>44957</v>
      </c>
      <c r="AL272" s="13" t="s">
        <v>1657</v>
      </c>
      <c r="AM272" s="176" t="s">
        <v>1656</v>
      </c>
      <c r="AN272" s="92"/>
      <c r="AO272" s="92" t="s">
        <v>1655</v>
      </c>
      <c r="AP272" s="12"/>
      <c r="AR272" s="20"/>
      <c r="AS272" s="32"/>
    </row>
    <row r="273" spans="1:45" x14ac:dyDescent="0.25">
      <c r="A273" s="73">
        <v>458</v>
      </c>
      <c r="B273" s="26" t="s">
        <v>277</v>
      </c>
      <c r="C273" s="12" t="s">
        <v>100</v>
      </c>
      <c r="D273" s="12" t="s">
        <v>100</v>
      </c>
      <c r="E273" s="12" t="s">
        <v>98</v>
      </c>
      <c r="F273" s="25" t="s">
        <v>99</v>
      </c>
      <c r="G273" s="25" t="s">
        <v>99</v>
      </c>
      <c r="H273" s="25" t="s">
        <v>99</v>
      </c>
      <c r="I273" s="70" t="s">
        <v>391</v>
      </c>
      <c r="J273" s="70" t="s">
        <v>391</v>
      </c>
      <c r="K273" s="25">
        <v>172</v>
      </c>
      <c r="L273" s="29"/>
      <c r="M273" s="79">
        <v>205.56</v>
      </c>
      <c r="N273" s="29"/>
      <c r="O273" s="29"/>
      <c r="P273" s="29"/>
      <c r="Q273" s="29"/>
      <c r="R273" s="29">
        <f t="shared" si="6"/>
        <v>205.56</v>
      </c>
      <c r="S273" s="69"/>
      <c r="T273" s="69">
        <v>15.41</v>
      </c>
      <c r="U273" s="12"/>
      <c r="V273" s="69"/>
      <c r="W273" s="69"/>
      <c r="X273" s="12"/>
      <c r="Y273" s="29">
        <f t="shared" si="7"/>
        <v>15.41</v>
      </c>
      <c r="Z273" s="25" t="s">
        <v>99</v>
      </c>
      <c r="AA273" s="25" t="s">
        <v>99</v>
      </c>
      <c r="AB273" s="25" t="s">
        <v>99</v>
      </c>
      <c r="AC273" s="25" t="s">
        <v>99</v>
      </c>
      <c r="AD273" s="29"/>
      <c r="AE273" s="12"/>
      <c r="AF273" s="25" t="s">
        <v>99</v>
      </c>
      <c r="AG273" s="29">
        <v>25.699999999999996</v>
      </c>
      <c r="AH273" s="29">
        <v>51.39</v>
      </c>
      <c r="AI273" s="29">
        <v>0</v>
      </c>
      <c r="AJ273" s="91">
        <f t="shared" si="8"/>
        <v>298.06</v>
      </c>
      <c r="AK273" s="75">
        <v>44957</v>
      </c>
      <c r="AL273" s="13" t="s">
        <v>1657</v>
      </c>
      <c r="AM273" s="176" t="s">
        <v>1656</v>
      </c>
      <c r="AN273" s="92"/>
      <c r="AO273" s="92" t="s">
        <v>1655</v>
      </c>
      <c r="AP273" s="12"/>
      <c r="AR273" s="20"/>
      <c r="AS273" s="32"/>
    </row>
    <row r="274" spans="1:45" x14ac:dyDescent="0.25">
      <c r="A274" s="73">
        <v>1165</v>
      </c>
      <c r="B274" s="26" t="s">
        <v>278</v>
      </c>
      <c r="C274" s="12" t="s">
        <v>100</v>
      </c>
      <c r="D274" s="12" t="s">
        <v>100</v>
      </c>
      <c r="E274" s="12" t="s">
        <v>98</v>
      </c>
      <c r="F274" s="25" t="s">
        <v>99</v>
      </c>
      <c r="G274" s="25" t="s">
        <v>99</v>
      </c>
      <c r="H274" s="25" t="s">
        <v>99</v>
      </c>
      <c r="I274" s="70" t="s">
        <v>369</v>
      </c>
      <c r="J274" s="70" t="s">
        <v>369</v>
      </c>
      <c r="K274" s="25">
        <v>173</v>
      </c>
      <c r="L274" s="29"/>
      <c r="M274" s="79">
        <v>616.67999999999995</v>
      </c>
      <c r="N274" s="29"/>
      <c r="O274" s="29"/>
      <c r="P274" s="29"/>
      <c r="Q274" s="29"/>
      <c r="R274" s="29">
        <f t="shared" si="6"/>
        <v>616.67999999999995</v>
      </c>
      <c r="S274" s="69"/>
      <c r="T274" s="69">
        <v>120.26</v>
      </c>
      <c r="U274" s="12"/>
      <c r="V274" s="69"/>
      <c r="W274" s="69"/>
      <c r="X274" s="12"/>
      <c r="Y274" s="29">
        <f t="shared" si="7"/>
        <v>120.26</v>
      </c>
      <c r="Z274" s="25" t="s">
        <v>99</v>
      </c>
      <c r="AA274" s="25" t="s">
        <v>99</v>
      </c>
      <c r="AB274" s="25" t="s">
        <v>99</v>
      </c>
      <c r="AC274" s="25" t="s">
        <v>99</v>
      </c>
      <c r="AD274" s="29"/>
      <c r="AE274" s="12"/>
      <c r="AF274" s="25" t="s">
        <v>99</v>
      </c>
      <c r="AG274" s="29">
        <v>66.8</v>
      </c>
      <c r="AH274" s="29">
        <v>51.39</v>
      </c>
      <c r="AI274" s="29">
        <v>0</v>
      </c>
      <c r="AJ274" s="91">
        <f t="shared" si="8"/>
        <v>855.12999999999988</v>
      </c>
      <c r="AK274" s="75">
        <v>44957</v>
      </c>
      <c r="AL274" s="13" t="s">
        <v>1657</v>
      </c>
      <c r="AM274" s="176" t="s">
        <v>1656</v>
      </c>
      <c r="AN274" s="92"/>
      <c r="AO274" s="92" t="s">
        <v>1655</v>
      </c>
      <c r="AP274" s="12"/>
      <c r="AR274" s="20"/>
      <c r="AS274" s="32"/>
    </row>
    <row r="275" spans="1:45" x14ac:dyDescent="0.25">
      <c r="A275" s="73">
        <v>1232</v>
      </c>
      <c r="B275" s="26" t="s">
        <v>279</v>
      </c>
      <c r="C275" s="12" t="s">
        <v>100</v>
      </c>
      <c r="D275" s="12" t="s">
        <v>100</v>
      </c>
      <c r="E275" s="12" t="s">
        <v>98</v>
      </c>
      <c r="F275" s="25" t="s">
        <v>99</v>
      </c>
      <c r="G275" s="25" t="s">
        <v>99</v>
      </c>
      <c r="H275" s="25" t="s">
        <v>99</v>
      </c>
      <c r="I275" s="70" t="s">
        <v>369</v>
      </c>
      <c r="J275" s="70" t="s">
        <v>369</v>
      </c>
      <c r="K275" s="25">
        <v>174</v>
      </c>
      <c r="L275" s="29"/>
      <c r="M275" s="79">
        <v>616.67999999999995</v>
      </c>
      <c r="N275" s="29"/>
      <c r="O275" s="29"/>
      <c r="P275" s="29"/>
      <c r="Q275" s="29"/>
      <c r="R275" s="29">
        <f t="shared" si="6"/>
        <v>616.67999999999995</v>
      </c>
      <c r="S275" s="69"/>
      <c r="T275" s="69">
        <v>120.26</v>
      </c>
      <c r="U275" s="12"/>
      <c r="V275" s="69"/>
      <c r="W275" s="69"/>
      <c r="X275" s="12"/>
      <c r="Y275" s="29">
        <f t="shared" si="7"/>
        <v>120.26</v>
      </c>
      <c r="Z275" s="25" t="s">
        <v>99</v>
      </c>
      <c r="AA275" s="25" t="s">
        <v>99</v>
      </c>
      <c r="AB275" s="25" t="s">
        <v>99</v>
      </c>
      <c r="AC275" s="25" t="s">
        <v>99</v>
      </c>
      <c r="AD275" s="29"/>
      <c r="AE275" s="12"/>
      <c r="AF275" s="25" t="s">
        <v>99</v>
      </c>
      <c r="AG275" s="29">
        <v>66.8</v>
      </c>
      <c r="AH275" s="29">
        <v>51.39</v>
      </c>
      <c r="AI275" s="29">
        <v>0</v>
      </c>
      <c r="AJ275" s="91">
        <f t="shared" si="8"/>
        <v>855.12999999999988</v>
      </c>
      <c r="AK275" s="75">
        <v>44957</v>
      </c>
      <c r="AL275" s="13" t="s">
        <v>1657</v>
      </c>
      <c r="AM275" s="176" t="s">
        <v>1656</v>
      </c>
      <c r="AN275" s="92"/>
      <c r="AO275" s="92" t="s">
        <v>1655</v>
      </c>
      <c r="AP275" s="12"/>
      <c r="AR275" s="20"/>
      <c r="AS275" s="32"/>
    </row>
    <row r="276" spans="1:45" x14ac:dyDescent="0.25">
      <c r="A276" s="77">
        <v>599</v>
      </c>
      <c r="B276" s="78" t="s">
        <v>280</v>
      </c>
      <c r="C276" s="19" t="s">
        <v>100</v>
      </c>
      <c r="D276" s="19" t="s">
        <v>100</v>
      </c>
      <c r="E276" s="78" t="s">
        <v>355</v>
      </c>
      <c r="F276" s="36" t="s">
        <v>99</v>
      </c>
      <c r="G276" s="36" t="s">
        <v>99</v>
      </c>
      <c r="H276" s="36" t="s">
        <v>99</v>
      </c>
      <c r="I276" s="106" t="s">
        <v>119</v>
      </c>
      <c r="J276" s="106" t="s">
        <v>119</v>
      </c>
      <c r="K276" s="36">
        <v>175</v>
      </c>
      <c r="L276" s="30"/>
      <c r="M276" s="93"/>
      <c r="N276" s="30"/>
      <c r="O276" s="30"/>
      <c r="P276" s="30"/>
      <c r="Q276" s="30"/>
      <c r="R276" s="30">
        <f t="shared" si="6"/>
        <v>0</v>
      </c>
      <c r="S276" s="94"/>
      <c r="T276" s="94"/>
      <c r="U276" s="19"/>
      <c r="V276" s="94"/>
      <c r="W276" s="94"/>
      <c r="X276" s="19"/>
      <c r="Y276" s="30">
        <f t="shared" si="7"/>
        <v>0</v>
      </c>
      <c r="Z276" s="36" t="s">
        <v>99</v>
      </c>
      <c r="AA276" s="36" t="s">
        <v>99</v>
      </c>
      <c r="AB276" s="36" t="s">
        <v>99</v>
      </c>
      <c r="AC276" s="36" t="s">
        <v>99</v>
      </c>
      <c r="AD276" s="30"/>
      <c r="AE276" s="19"/>
      <c r="AF276" s="36" t="s">
        <v>99</v>
      </c>
      <c r="AG276" s="30">
        <v>37.800000000000004</v>
      </c>
      <c r="AH276" s="30">
        <v>378</v>
      </c>
      <c r="AI276" s="30">
        <v>0</v>
      </c>
      <c r="AJ276" s="95">
        <f t="shared" si="8"/>
        <v>415.8</v>
      </c>
      <c r="AK276" s="75">
        <v>44957</v>
      </c>
      <c r="AL276" s="13" t="s">
        <v>1657</v>
      </c>
      <c r="AM276" s="176" t="s">
        <v>1656</v>
      </c>
      <c r="AN276" s="92"/>
      <c r="AO276" s="92" t="s">
        <v>1655</v>
      </c>
      <c r="AP276" s="19"/>
      <c r="AR276" s="20"/>
      <c r="AS276" s="32"/>
    </row>
    <row r="277" spans="1:45" x14ac:dyDescent="0.25">
      <c r="A277" s="99"/>
      <c r="B277" s="100"/>
      <c r="C277" s="58"/>
      <c r="D277" s="58"/>
      <c r="E277" s="100"/>
      <c r="F277" s="60"/>
      <c r="G277" s="60"/>
      <c r="H277" s="60"/>
      <c r="I277" s="107"/>
      <c r="J277" s="107"/>
      <c r="K277" s="60"/>
      <c r="L277" s="63"/>
      <c r="M277" s="101"/>
      <c r="N277" s="63"/>
      <c r="O277" s="63"/>
      <c r="P277" s="63"/>
      <c r="Q277" s="63"/>
      <c r="R277" s="63"/>
      <c r="S277" s="102"/>
      <c r="T277" s="102"/>
      <c r="U277" s="58"/>
      <c r="V277" s="102"/>
      <c r="W277" s="102"/>
      <c r="X277" s="58"/>
      <c r="Y277" s="63"/>
      <c r="Z277" s="60"/>
      <c r="AA277" s="60"/>
      <c r="AB277" s="60"/>
      <c r="AC277" s="60"/>
      <c r="AD277" s="63"/>
      <c r="AE277" s="58"/>
      <c r="AF277" s="60"/>
      <c r="AG277" s="63"/>
      <c r="AH277" s="63"/>
      <c r="AI277" s="63"/>
      <c r="AJ277" s="65"/>
      <c r="AK277" s="58"/>
      <c r="AL277" s="58"/>
      <c r="AM277" s="58"/>
      <c r="AN277" s="58"/>
      <c r="AO277" s="58"/>
      <c r="AP277" s="58"/>
      <c r="AR277" s="20"/>
      <c r="AS277" s="32"/>
    </row>
    <row r="278" spans="1:45" x14ac:dyDescent="0.25">
      <c r="A278" s="8" t="s">
        <v>126</v>
      </c>
    </row>
    <row r="279" spans="1:45" x14ac:dyDescent="0.25">
      <c r="A279" s="10" t="s">
        <v>544</v>
      </c>
    </row>
    <row r="280" spans="1:45" x14ac:dyDescent="0.25">
      <c r="A280" s="8" t="s">
        <v>12</v>
      </c>
    </row>
    <row r="281" spans="1:45" ht="16.5" thickBot="1" x14ac:dyDescent="0.3"/>
    <row r="282" spans="1:45" s="11" customFormat="1" ht="63" customHeight="1" x14ac:dyDescent="0.25">
      <c r="A282" s="81" t="s">
        <v>80</v>
      </c>
      <c r="B282" s="82" t="s">
        <v>35</v>
      </c>
      <c r="C282" s="81" t="s">
        <v>47</v>
      </c>
      <c r="D282" s="81" t="s">
        <v>56</v>
      </c>
      <c r="E282" s="81" t="s">
        <v>40</v>
      </c>
      <c r="F282" s="18" t="s">
        <v>58</v>
      </c>
      <c r="G282" s="18" t="s">
        <v>59</v>
      </c>
      <c r="H282" s="18" t="s">
        <v>62</v>
      </c>
      <c r="I282" s="18" t="s">
        <v>78</v>
      </c>
      <c r="J282" s="18" t="s">
        <v>79</v>
      </c>
      <c r="K282" s="18" t="s">
        <v>30</v>
      </c>
      <c r="L282" s="83" t="s">
        <v>36</v>
      </c>
      <c r="M282" s="84" t="s">
        <v>10</v>
      </c>
      <c r="N282" s="84" t="s">
        <v>7</v>
      </c>
      <c r="O282" s="85" t="s">
        <v>0</v>
      </c>
      <c r="P282" s="85" t="s">
        <v>1</v>
      </c>
      <c r="Q282" s="85" t="s">
        <v>2</v>
      </c>
      <c r="R282" s="86" t="s">
        <v>3</v>
      </c>
      <c r="S282" s="87" t="s">
        <v>11</v>
      </c>
      <c r="T282" s="28" t="s">
        <v>9</v>
      </c>
      <c r="U282" s="28" t="s">
        <v>8</v>
      </c>
      <c r="V282" s="28" t="s">
        <v>4</v>
      </c>
      <c r="W282" s="28" t="s">
        <v>5</v>
      </c>
      <c r="X282" s="28" t="s">
        <v>6</v>
      </c>
      <c r="Y282" s="88" t="s">
        <v>3</v>
      </c>
      <c r="Z282" s="31" t="s">
        <v>60</v>
      </c>
      <c r="AA282" s="31" t="s">
        <v>61</v>
      </c>
      <c r="AB282" s="31" t="s">
        <v>63</v>
      </c>
      <c r="AC282" s="31" t="s">
        <v>70</v>
      </c>
      <c r="AD282" s="31" t="s">
        <v>71</v>
      </c>
      <c r="AE282" s="31" t="s">
        <v>72</v>
      </c>
      <c r="AF282" s="31" t="s">
        <v>73</v>
      </c>
      <c r="AG282" s="31" t="s">
        <v>57</v>
      </c>
      <c r="AH282" s="31" t="s">
        <v>55</v>
      </c>
      <c r="AI282" s="89" t="s">
        <v>441</v>
      </c>
      <c r="AJ282" s="90" t="s">
        <v>44</v>
      </c>
      <c r="AK282" s="31" t="s">
        <v>82</v>
      </c>
      <c r="AL282" s="31" t="s">
        <v>85</v>
      </c>
      <c r="AM282" s="31" t="s">
        <v>92</v>
      </c>
      <c r="AN282" s="31" t="s">
        <v>94</v>
      </c>
      <c r="AO282" s="31" t="s">
        <v>93</v>
      </c>
      <c r="AP282" s="31" t="s">
        <v>95</v>
      </c>
    </row>
    <row r="283" spans="1:45" x14ac:dyDescent="0.25">
      <c r="A283" s="73">
        <v>1502</v>
      </c>
      <c r="B283" s="26" t="s">
        <v>281</v>
      </c>
      <c r="C283" s="12" t="s">
        <v>100</v>
      </c>
      <c r="D283" s="12" t="s">
        <v>100</v>
      </c>
      <c r="E283" s="12" t="s">
        <v>98</v>
      </c>
      <c r="F283" s="25" t="s">
        <v>99</v>
      </c>
      <c r="G283" s="25" t="s">
        <v>99</v>
      </c>
      <c r="H283" s="25" t="s">
        <v>99</v>
      </c>
      <c r="I283" s="71" t="s">
        <v>421</v>
      </c>
      <c r="J283" s="71" t="s">
        <v>421</v>
      </c>
      <c r="K283" s="25">
        <v>176</v>
      </c>
      <c r="L283" s="29"/>
      <c r="M283" s="79">
        <v>205.56</v>
      </c>
      <c r="N283" s="29"/>
      <c r="O283" s="29"/>
      <c r="P283" s="29"/>
      <c r="Q283" s="29"/>
      <c r="R283" s="29">
        <f t="shared" si="6"/>
        <v>205.56</v>
      </c>
      <c r="S283" s="69"/>
      <c r="T283" s="69">
        <v>64.75</v>
      </c>
      <c r="U283" s="12"/>
      <c r="V283" s="69"/>
      <c r="W283" s="69"/>
      <c r="X283" s="12"/>
      <c r="Y283" s="29">
        <f t="shared" si="7"/>
        <v>64.75</v>
      </c>
      <c r="Z283" s="25" t="s">
        <v>99</v>
      </c>
      <c r="AA283" s="25" t="s">
        <v>99</v>
      </c>
      <c r="AB283" s="25" t="s">
        <v>99</v>
      </c>
      <c r="AC283" s="25" t="s">
        <v>99</v>
      </c>
      <c r="AD283" s="29"/>
      <c r="AE283" s="12"/>
      <c r="AF283" s="25" t="s">
        <v>99</v>
      </c>
      <c r="AG283" s="29">
        <v>20.56</v>
      </c>
      <c r="AH283" s="29">
        <v>0</v>
      </c>
      <c r="AI283" s="29">
        <v>0</v>
      </c>
      <c r="AJ283" s="91">
        <f t="shared" si="8"/>
        <v>290.87</v>
      </c>
      <c r="AK283" s="75">
        <v>44957</v>
      </c>
      <c r="AL283" s="13" t="s">
        <v>1657</v>
      </c>
      <c r="AM283" s="176" t="s">
        <v>1656</v>
      </c>
      <c r="AN283" s="92"/>
      <c r="AO283" s="92" t="s">
        <v>1655</v>
      </c>
      <c r="AP283" s="12"/>
      <c r="AR283" s="34"/>
      <c r="AS283" s="32"/>
    </row>
    <row r="284" spans="1:45" x14ac:dyDescent="0.25">
      <c r="A284" s="73">
        <v>1197</v>
      </c>
      <c r="B284" s="26" t="s">
        <v>282</v>
      </c>
      <c r="C284" s="12" t="s">
        <v>100</v>
      </c>
      <c r="D284" s="12" t="s">
        <v>100</v>
      </c>
      <c r="E284" s="12" t="s">
        <v>98</v>
      </c>
      <c r="F284" s="25" t="s">
        <v>99</v>
      </c>
      <c r="G284" s="25" t="s">
        <v>99</v>
      </c>
      <c r="H284" s="25" t="s">
        <v>99</v>
      </c>
      <c r="I284" s="71" t="s">
        <v>422</v>
      </c>
      <c r="J284" s="71" t="s">
        <v>422</v>
      </c>
      <c r="K284" s="25">
        <v>177</v>
      </c>
      <c r="L284" s="29"/>
      <c r="M284" s="79">
        <v>205.56</v>
      </c>
      <c r="N284" s="29">
        <v>51.39</v>
      </c>
      <c r="O284" s="29"/>
      <c r="P284" s="29"/>
      <c r="Q284" s="29"/>
      <c r="R284" s="29">
        <f t="shared" si="6"/>
        <v>256.95</v>
      </c>
      <c r="S284" s="69"/>
      <c r="T284" s="69"/>
      <c r="U284" s="12"/>
      <c r="V284" s="69"/>
      <c r="W284" s="69"/>
      <c r="X284" s="12"/>
      <c r="Y284" s="29">
        <f t="shared" si="7"/>
        <v>0</v>
      </c>
      <c r="Z284" s="25" t="s">
        <v>99</v>
      </c>
      <c r="AA284" s="25" t="s">
        <v>99</v>
      </c>
      <c r="AB284" s="25" t="s">
        <v>99</v>
      </c>
      <c r="AC284" s="25" t="s">
        <v>99</v>
      </c>
      <c r="AD284" s="29"/>
      <c r="AE284" s="12"/>
      <c r="AF284" s="25" t="s">
        <v>99</v>
      </c>
      <c r="AG284" s="29">
        <v>0</v>
      </c>
      <c r="AH284" s="29">
        <v>0</v>
      </c>
      <c r="AI284" s="29">
        <v>0</v>
      </c>
      <c r="AJ284" s="91">
        <f t="shared" si="8"/>
        <v>256.95</v>
      </c>
      <c r="AK284" s="75">
        <v>44957</v>
      </c>
      <c r="AL284" s="13" t="s">
        <v>1657</v>
      </c>
      <c r="AM284" s="176" t="s">
        <v>1656</v>
      </c>
      <c r="AN284" s="92"/>
      <c r="AO284" s="92" t="s">
        <v>1655</v>
      </c>
      <c r="AP284" s="12"/>
      <c r="AR284" s="34"/>
      <c r="AS284" s="32"/>
    </row>
    <row r="285" spans="1:45" x14ac:dyDescent="0.25">
      <c r="A285" s="73">
        <v>1215</v>
      </c>
      <c r="B285" s="26" t="s">
        <v>283</v>
      </c>
      <c r="C285" s="12" t="s">
        <v>100</v>
      </c>
      <c r="D285" s="12" t="s">
        <v>100</v>
      </c>
      <c r="E285" s="12" t="s">
        <v>98</v>
      </c>
      <c r="F285" s="25" t="s">
        <v>99</v>
      </c>
      <c r="G285" s="25" t="s">
        <v>99</v>
      </c>
      <c r="H285" s="25" t="s">
        <v>99</v>
      </c>
      <c r="I285" s="71" t="s">
        <v>358</v>
      </c>
      <c r="J285" s="71" t="s">
        <v>358</v>
      </c>
      <c r="K285" s="25">
        <v>178</v>
      </c>
      <c r="L285" s="29"/>
      <c r="M285" s="79"/>
      <c r="N285" s="29"/>
      <c r="O285" s="29"/>
      <c r="P285" s="29"/>
      <c r="Q285" s="29"/>
      <c r="R285" s="29">
        <f t="shared" si="6"/>
        <v>0</v>
      </c>
      <c r="S285" s="69"/>
      <c r="T285" s="69"/>
      <c r="U285" s="12"/>
      <c r="V285" s="69"/>
      <c r="W285" s="69"/>
      <c r="X285" s="12"/>
      <c r="Y285" s="29">
        <f t="shared" si="7"/>
        <v>0</v>
      </c>
      <c r="Z285" s="25" t="s">
        <v>99</v>
      </c>
      <c r="AA285" s="25" t="s">
        <v>99</v>
      </c>
      <c r="AB285" s="25" t="s">
        <v>99</v>
      </c>
      <c r="AC285" s="25" t="s">
        <v>99</v>
      </c>
      <c r="AD285" s="29"/>
      <c r="AE285" s="12"/>
      <c r="AF285" s="25" t="s">
        <v>99</v>
      </c>
      <c r="AG285" s="29">
        <v>0</v>
      </c>
      <c r="AH285" s="29">
        <v>102.78</v>
      </c>
      <c r="AI285" s="29">
        <v>0</v>
      </c>
      <c r="AJ285" s="91">
        <f t="shared" si="8"/>
        <v>102.78</v>
      </c>
      <c r="AK285" s="75">
        <v>44957</v>
      </c>
      <c r="AL285" s="13" t="s">
        <v>1657</v>
      </c>
      <c r="AM285" s="176" t="s">
        <v>1656</v>
      </c>
      <c r="AN285" s="92"/>
      <c r="AO285" s="92" t="s">
        <v>1655</v>
      </c>
      <c r="AP285" s="12"/>
      <c r="AR285" s="34"/>
      <c r="AS285" s="32"/>
    </row>
    <row r="286" spans="1:45" x14ac:dyDescent="0.25">
      <c r="A286" s="73">
        <v>1210</v>
      </c>
      <c r="B286" s="26" t="s">
        <v>284</v>
      </c>
      <c r="C286" s="12" t="s">
        <v>100</v>
      </c>
      <c r="D286" s="12" t="s">
        <v>100</v>
      </c>
      <c r="E286" s="12" t="s">
        <v>98</v>
      </c>
      <c r="F286" s="25" t="s">
        <v>99</v>
      </c>
      <c r="G286" s="25" t="s">
        <v>99</v>
      </c>
      <c r="H286" s="25" t="s">
        <v>99</v>
      </c>
      <c r="I286" s="70" t="s">
        <v>423</v>
      </c>
      <c r="J286" s="70" t="s">
        <v>423</v>
      </c>
      <c r="K286" s="25">
        <v>179</v>
      </c>
      <c r="L286" s="29"/>
      <c r="M286" s="79"/>
      <c r="N286" s="29"/>
      <c r="O286" s="29">
        <v>462.51</v>
      </c>
      <c r="P286" s="29">
        <v>513.9</v>
      </c>
      <c r="Q286" s="29"/>
      <c r="R286" s="29">
        <f t="shared" si="6"/>
        <v>976.41</v>
      </c>
      <c r="S286" s="69"/>
      <c r="T286" s="69"/>
      <c r="U286" s="12"/>
      <c r="V286" s="69"/>
      <c r="W286" s="69"/>
      <c r="X286" s="12"/>
      <c r="Y286" s="29">
        <f t="shared" si="7"/>
        <v>0</v>
      </c>
      <c r="Z286" s="25" t="s">
        <v>99</v>
      </c>
      <c r="AA286" s="25" t="s">
        <v>99</v>
      </c>
      <c r="AB286" s="25" t="s">
        <v>99</v>
      </c>
      <c r="AC286" s="25" t="s">
        <v>99</v>
      </c>
      <c r="AD286" s="29"/>
      <c r="AE286" s="12"/>
      <c r="AF286" s="25" t="s">
        <v>99</v>
      </c>
      <c r="AG286" s="29">
        <v>0</v>
      </c>
      <c r="AH286" s="29">
        <v>0</v>
      </c>
      <c r="AI286" s="29">
        <v>0</v>
      </c>
      <c r="AJ286" s="91">
        <f t="shared" si="8"/>
        <v>976.41</v>
      </c>
      <c r="AK286" s="75">
        <v>44957</v>
      </c>
      <c r="AL286" s="13" t="s">
        <v>1657</v>
      </c>
      <c r="AM286" s="176" t="s">
        <v>1656</v>
      </c>
      <c r="AN286" s="92"/>
      <c r="AO286" s="92" t="s">
        <v>1655</v>
      </c>
      <c r="AP286" s="12"/>
      <c r="AR286" s="20"/>
      <c r="AS286" s="32"/>
    </row>
    <row r="287" spans="1:45" x14ac:dyDescent="0.25">
      <c r="A287" s="77">
        <v>1032</v>
      </c>
      <c r="B287" s="78" t="s">
        <v>285</v>
      </c>
      <c r="C287" s="94" t="s">
        <v>356</v>
      </c>
      <c r="D287" s="94" t="s">
        <v>356</v>
      </c>
      <c r="E287" s="19" t="s">
        <v>98</v>
      </c>
      <c r="F287" s="36" t="s">
        <v>99</v>
      </c>
      <c r="G287" s="36" t="s">
        <v>99</v>
      </c>
      <c r="H287" s="36" t="s">
        <v>99</v>
      </c>
      <c r="I287" s="106" t="s">
        <v>369</v>
      </c>
      <c r="J287" s="106" t="s">
        <v>369</v>
      </c>
      <c r="K287" s="36">
        <v>1</v>
      </c>
      <c r="L287" s="30"/>
      <c r="M287" s="93">
        <v>625.08000000000004</v>
      </c>
      <c r="N287" s="30"/>
      <c r="O287" s="30"/>
      <c r="P287" s="30"/>
      <c r="Q287" s="30"/>
      <c r="R287" s="30">
        <f>SUM(L287:Q287)</f>
        <v>625.08000000000004</v>
      </c>
      <c r="S287" s="94"/>
      <c r="T287" s="94">
        <v>113.55</v>
      </c>
      <c r="U287" s="19"/>
      <c r="V287" s="94"/>
      <c r="W287" s="94"/>
      <c r="X287" s="19"/>
      <c r="Y287" s="30">
        <f>SUM(S287:X287)</f>
        <v>113.55</v>
      </c>
      <c r="Z287" s="36" t="s">
        <v>99</v>
      </c>
      <c r="AA287" s="36" t="s">
        <v>99</v>
      </c>
      <c r="AB287" s="36" t="s">
        <v>99</v>
      </c>
      <c r="AC287" s="36" t="s">
        <v>99</v>
      </c>
      <c r="AD287" s="30"/>
      <c r="AE287" s="19"/>
      <c r="AF287" s="36" t="s">
        <v>99</v>
      </c>
      <c r="AG287" s="30">
        <v>67.72</v>
      </c>
      <c r="AH287" s="30">
        <v>52.09</v>
      </c>
      <c r="AI287" s="30">
        <v>108.35</v>
      </c>
      <c r="AJ287" s="95">
        <f>R287+Y287+AD287+AG287+AH287+AI287</f>
        <v>966.79000000000008</v>
      </c>
      <c r="AK287" s="75">
        <v>44957</v>
      </c>
      <c r="AL287" s="13" t="s">
        <v>1657</v>
      </c>
      <c r="AM287" s="176" t="s">
        <v>1656</v>
      </c>
      <c r="AN287" s="92"/>
      <c r="AO287" s="92" t="s">
        <v>1655</v>
      </c>
      <c r="AP287" s="19"/>
      <c r="AR287" s="34"/>
      <c r="AS287" s="32"/>
    </row>
    <row r="288" spans="1:45" x14ac:dyDescent="0.25">
      <c r="A288" s="99"/>
      <c r="B288" s="100"/>
      <c r="C288" s="58"/>
      <c r="D288" s="58"/>
      <c r="E288" s="58"/>
      <c r="F288" s="60"/>
      <c r="G288" s="60"/>
      <c r="H288" s="60"/>
      <c r="I288" s="107"/>
      <c r="J288" s="107"/>
      <c r="K288" s="60"/>
      <c r="L288" s="63"/>
      <c r="M288" s="101"/>
      <c r="N288" s="63"/>
      <c r="O288" s="63"/>
      <c r="P288" s="63"/>
      <c r="Q288" s="63"/>
      <c r="R288" s="63"/>
      <c r="S288" s="102"/>
      <c r="T288" s="102"/>
      <c r="U288" s="58"/>
      <c r="V288" s="102"/>
      <c r="W288" s="102"/>
      <c r="X288" s="58"/>
      <c r="Y288" s="63"/>
      <c r="Z288" s="60"/>
      <c r="AA288" s="60"/>
      <c r="AB288" s="60"/>
      <c r="AC288" s="60"/>
      <c r="AD288" s="63"/>
      <c r="AE288" s="58"/>
      <c r="AF288" s="60"/>
      <c r="AG288" s="63"/>
      <c r="AH288" s="63"/>
      <c r="AI288" s="63"/>
      <c r="AJ288" s="65"/>
      <c r="AK288" s="58"/>
      <c r="AL288" s="58"/>
      <c r="AM288" s="58"/>
      <c r="AN288" s="58"/>
      <c r="AO288" s="58"/>
      <c r="AP288" s="58"/>
      <c r="AR288" s="20"/>
      <c r="AS288" s="32"/>
    </row>
    <row r="289" spans="1:45" x14ac:dyDescent="0.25">
      <c r="A289" s="8" t="s">
        <v>126</v>
      </c>
    </row>
    <row r="290" spans="1:45" x14ac:dyDescent="0.25">
      <c r="A290" s="10" t="s">
        <v>545</v>
      </c>
    </row>
    <row r="291" spans="1:45" x14ac:dyDescent="0.25">
      <c r="A291" s="8" t="s">
        <v>12</v>
      </c>
    </row>
    <row r="292" spans="1:45" ht="16.5" thickBot="1" x14ac:dyDescent="0.3"/>
    <row r="293" spans="1:45" s="11" customFormat="1" ht="63" customHeight="1" x14ac:dyDescent="0.25">
      <c r="A293" s="81" t="s">
        <v>80</v>
      </c>
      <c r="B293" s="82" t="s">
        <v>35</v>
      </c>
      <c r="C293" s="81" t="s">
        <v>47</v>
      </c>
      <c r="D293" s="81" t="s">
        <v>56</v>
      </c>
      <c r="E293" s="81" t="s">
        <v>40</v>
      </c>
      <c r="F293" s="18" t="s">
        <v>58</v>
      </c>
      <c r="G293" s="18" t="s">
        <v>59</v>
      </c>
      <c r="H293" s="18" t="s">
        <v>62</v>
      </c>
      <c r="I293" s="18" t="s">
        <v>78</v>
      </c>
      <c r="J293" s="18" t="s">
        <v>79</v>
      </c>
      <c r="K293" s="18" t="s">
        <v>30</v>
      </c>
      <c r="L293" s="83" t="s">
        <v>36</v>
      </c>
      <c r="M293" s="84" t="s">
        <v>10</v>
      </c>
      <c r="N293" s="84" t="s">
        <v>7</v>
      </c>
      <c r="O293" s="85" t="s">
        <v>0</v>
      </c>
      <c r="P293" s="85" t="s">
        <v>1</v>
      </c>
      <c r="Q293" s="85" t="s">
        <v>2</v>
      </c>
      <c r="R293" s="86" t="s">
        <v>3</v>
      </c>
      <c r="S293" s="87" t="s">
        <v>11</v>
      </c>
      <c r="T293" s="28" t="s">
        <v>9</v>
      </c>
      <c r="U293" s="28" t="s">
        <v>8</v>
      </c>
      <c r="V293" s="28" t="s">
        <v>4</v>
      </c>
      <c r="W293" s="28" t="s">
        <v>5</v>
      </c>
      <c r="X293" s="28" t="s">
        <v>6</v>
      </c>
      <c r="Y293" s="88" t="s">
        <v>3</v>
      </c>
      <c r="Z293" s="31" t="s">
        <v>60</v>
      </c>
      <c r="AA293" s="31" t="s">
        <v>61</v>
      </c>
      <c r="AB293" s="31" t="s">
        <v>63</v>
      </c>
      <c r="AC293" s="31" t="s">
        <v>70</v>
      </c>
      <c r="AD293" s="31" t="s">
        <v>71</v>
      </c>
      <c r="AE293" s="31" t="s">
        <v>72</v>
      </c>
      <c r="AF293" s="31" t="s">
        <v>73</v>
      </c>
      <c r="AG293" s="31" t="s">
        <v>57</v>
      </c>
      <c r="AH293" s="31" t="s">
        <v>55</v>
      </c>
      <c r="AI293" s="89" t="s">
        <v>441</v>
      </c>
      <c r="AJ293" s="90" t="s">
        <v>44</v>
      </c>
      <c r="AK293" s="31" t="s">
        <v>82</v>
      </c>
      <c r="AL293" s="31" t="s">
        <v>85</v>
      </c>
      <c r="AM293" s="31" t="s">
        <v>92</v>
      </c>
      <c r="AN293" s="31" t="s">
        <v>94</v>
      </c>
      <c r="AO293" s="31" t="s">
        <v>93</v>
      </c>
      <c r="AP293" s="31" t="s">
        <v>95</v>
      </c>
    </row>
    <row r="294" spans="1:45" x14ac:dyDescent="0.25">
      <c r="A294" s="73">
        <v>707</v>
      </c>
      <c r="B294" s="26" t="s">
        <v>286</v>
      </c>
      <c r="C294" s="12" t="s">
        <v>100</v>
      </c>
      <c r="D294" s="12" t="s">
        <v>100</v>
      </c>
      <c r="E294" s="12" t="s">
        <v>98</v>
      </c>
      <c r="F294" s="25" t="s">
        <v>99</v>
      </c>
      <c r="G294" s="25" t="s">
        <v>99</v>
      </c>
      <c r="H294" s="25" t="s">
        <v>99</v>
      </c>
      <c r="I294" s="70">
        <v>44927</v>
      </c>
      <c r="J294" s="70">
        <v>44927</v>
      </c>
      <c r="K294" s="25">
        <v>181</v>
      </c>
      <c r="L294" s="29"/>
      <c r="M294" s="79"/>
      <c r="N294" s="29"/>
      <c r="O294" s="29"/>
      <c r="P294" s="29"/>
      <c r="Q294" s="29"/>
      <c r="R294" s="29">
        <f t="shared" si="6"/>
        <v>0</v>
      </c>
      <c r="S294" s="69"/>
      <c r="T294" s="69"/>
      <c r="U294" s="12"/>
      <c r="V294" s="69"/>
      <c r="W294" s="69"/>
      <c r="X294" s="12"/>
      <c r="Y294" s="29">
        <f t="shared" si="7"/>
        <v>0</v>
      </c>
      <c r="Z294" s="25" t="s">
        <v>99</v>
      </c>
      <c r="AA294" s="25" t="s">
        <v>99</v>
      </c>
      <c r="AB294" s="25" t="s">
        <v>99</v>
      </c>
      <c r="AC294" s="25" t="s">
        <v>99</v>
      </c>
      <c r="AD294" s="29"/>
      <c r="AE294" s="12"/>
      <c r="AF294" s="25" t="s">
        <v>99</v>
      </c>
      <c r="AG294" s="29">
        <v>5.14</v>
      </c>
      <c r="AH294" s="29">
        <v>51.39</v>
      </c>
      <c r="AI294" s="29">
        <v>0</v>
      </c>
      <c r="AJ294" s="91">
        <f t="shared" si="8"/>
        <v>56.53</v>
      </c>
      <c r="AK294" s="75">
        <v>44957</v>
      </c>
      <c r="AL294" s="13" t="s">
        <v>1657</v>
      </c>
      <c r="AM294" s="176" t="s">
        <v>1656</v>
      </c>
      <c r="AN294" s="92"/>
      <c r="AO294" s="92" t="s">
        <v>1655</v>
      </c>
      <c r="AP294" s="12"/>
      <c r="AR294" s="34"/>
      <c r="AS294" s="32"/>
    </row>
    <row r="295" spans="1:45" x14ac:dyDescent="0.25">
      <c r="A295" s="73">
        <v>779</v>
      </c>
      <c r="B295" s="26" t="s">
        <v>287</v>
      </c>
      <c r="C295" s="12" t="s">
        <v>100</v>
      </c>
      <c r="D295" s="12" t="s">
        <v>100</v>
      </c>
      <c r="E295" s="12" t="s">
        <v>98</v>
      </c>
      <c r="F295" s="25" t="s">
        <v>99</v>
      </c>
      <c r="G295" s="25" t="s">
        <v>99</v>
      </c>
      <c r="H295" s="25" t="s">
        <v>99</v>
      </c>
      <c r="I295" s="71" t="s">
        <v>369</v>
      </c>
      <c r="J295" s="71" t="s">
        <v>369</v>
      </c>
      <c r="K295" s="25">
        <v>182</v>
      </c>
      <c r="L295" s="29"/>
      <c r="M295" s="79">
        <v>616.67999999999995</v>
      </c>
      <c r="N295" s="29"/>
      <c r="O295" s="29"/>
      <c r="P295" s="29"/>
      <c r="Q295" s="29"/>
      <c r="R295" s="29">
        <f t="shared" si="6"/>
        <v>616.67999999999995</v>
      </c>
      <c r="S295" s="69"/>
      <c r="T295" s="69">
        <v>120.26</v>
      </c>
      <c r="U295" s="12"/>
      <c r="V295" s="69"/>
      <c r="W295" s="69"/>
      <c r="X295" s="12"/>
      <c r="Y295" s="29">
        <f t="shared" si="7"/>
        <v>120.26</v>
      </c>
      <c r="Z295" s="25" t="s">
        <v>99</v>
      </c>
      <c r="AA295" s="25" t="s">
        <v>99</v>
      </c>
      <c r="AB295" s="25" t="s">
        <v>99</v>
      </c>
      <c r="AC295" s="25" t="s">
        <v>99</v>
      </c>
      <c r="AD295" s="29"/>
      <c r="AE295" s="12"/>
      <c r="AF295" s="25" t="s">
        <v>99</v>
      </c>
      <c r="AG295" s="29">
        <v>66.8</v>
      </c>
      <c r="AH295" s="29">
        <v>51.39</v>
      </c>
      <c r="AI295" s="29">
        <v>0</v>
      </c>
      <c r="AJ295" s="91">
        <f t="shared" si="8"/>
        <v>855.12999999999988</v>
      </c>
      <c r="AK295" s="75">
        <v>44957</v>
      </c>
      <c r="AL295" s="13" t="s">
        <v>1657</v>
      </c>
      <c r="AM295" s="176" t="s">
        <v>1656</v>
      </c>
      <c r="AN295" s="92"/>
      <c r="AO295" s="92" t="s">
        <v>1655</v>
      </c>
      <c r="AP295" s="12"/>
      <c r="AR295" s="34"/>
      <c r="AS295" s="32"/>
    </row>
    <row r="296" spans="1:45" x14ac:dyDescent="0.25">
      <c r="A296" s="73">
        <v>77</v>
      </c>
      <c r="B296" s="26" t="s">
        <v>288</v>
      </c>
      <c r="C296" s="12" t="s">
        <v>100</v>
      </c>
      <c r="D296" s="12" t="s">
        <v>100</v>
      </c>
      <c r="E296" s="12" t="s">
        <v>98</v>
      </c>
      <c r="F296" s="25" t="s">
        <v>99</v>
      </c>
      <c r="G296" s="25" t="s">
        <v>99</v>
      </c>
      <c r="H296" s="25" t="s">
        <v>99</v>
      </c>
      <c r="I296" s="71" t="s">
        <v>424</v>
      </c>
      <c r="J296" s="71" t="s">
        <v>424</v>
      </c>
      <c r="K296" s="25">
        <v>183</v>
      </c>
      <c r="L296" s="29"/>
      <c r="M296" s="79">
        <v>462.51</v>
      </c>
      <c r="N296" s="29"/>
      <c r="O296" s="29"/>
      <c r="P296" s="29"/>
      <c r="Q296" s="29"/>
      <c r="R296" s="29">
        <f t="shared" si="6"/>
        <v>462.51</v>
      </c>
      <c r="S296" s="69"/>
      <c r="T296" s="69">
        <v>69.37</v>
      </c>
      <c r="U296" s="12"/>
      <c r="V296" s="69"/>
      <c r="W296" s="69"/>
      <c r="X296" s="12"/>
      <c r="Y296" s="29">
        <f t="shared" si="7"/>
        <v>69.37</v>
      </c>
      <c r="Z296" s="25" t="s">
        <v>99</v>
      </c>
      <c r="AA296" s="25" t="s">
        <v>99</v>
      </c>
      <c r="AB296" s="25" t="s">
        <v>99</v>
      </c>
      <c r="AC296" s="25" t="s">
        <v>99</v>
      </c>
      <c r="AD296" s="29"/>
      <c r="AE296" s="12"/>
      <c r="AF296" s="25" t="s">
        <v>99</v>
      </c>
      <c r="AG296" s="29">
        <v>46.26</v>
      </c>
      <c r="AH296" s="29">
        <v>0</v>
      </c>
      <c r="AI296" s="29">
        <v>0</v>
      </c>
      <c r="AJ296" s="91">
        <f t="shared" si="8"/>
        <v>578.14</v>
      </c>
      <c r="AK296" s="75">
        <v>44957</v>
      </c>
      <c r="AL296" s="13" t="s">
        <v>1657</v>
      </c>
      <c r="AM296" s="176" t="s">
        <v>1656</v>
      </c>
      <c r="AN296" s="92"/>
      <c r="AO296" s="92" t="s">
        <v>1655</v>
      </c>
      <c r="AP296" s="12"/>
      <c r="AR296" s="34"/>
      <c r="AS296" s="32"/>
    </row>
    <row r="297" spans="1:45" x14ac:dyDescent="0.25">
      <c r="A297" s="77">
        <v>77</v>
      </c>
      <c r="B297" s="78" t="s">
        <v>289</v>
      </c>
      <c r="C297" s="19" t="s">
        <v>100</v>
      </c>
      <c r="D297" s="19" t="s">
        <v>100</v>
      </c>
      <c r="E297" s="19" t="s">
        <v>98</v>
      </c>
      <c r="F297" s="36" t="s">
        <v>99</v>
      </c>
      <c r="G297" s="36" t="s">
        <v>99</v>
      </c>
      <c r="H297" s="36" t="s">
        <v>99</v>
      </c>
      <c r="I297" s="106">
        <v>44927</v>
      </c>
      <c r="J297" s="106">
        <v>44927</v>
      </c>
      <c r="K297" s="36">
        <v>184</v>
      </c>
      <c r="L297" s="30"/>
      <c r="M297" s="93"/>
      <c r="N297" s="30"/>
      <c r="O297" s="30"/>
      <c r="P297" s="30"/>
      <c r="Q297" s="30"/>
      <c r="R297" s="30">
        <f t="shared" si="6"/>
        <v>0</v>
      </c>
      <c r="S297" s="94"/>
      <c r="T297" s="94"/>
      <c r="U297" s="19"/>
      <c r="V297" s="94"/>
      <c r="W297" s="94"/>
      <c r="X297" s="19"/>
      <c r="Y297" s="30">
        <f t="shared" si="7"/>
        <v>0</v>
      </c>
      <c r="Z297" s="36" t="s">
        <v>99</v>
      </c>
      <c r="AA297" s="36" t="s">
        <v>99</v>
      </c>
      <c r="AB297" s="36" t="s">
        <v>99</v>
      </c>
      <c r="AC297" s="36" t="s">
        <v>99</v>
      </c>
      <c r="AD297" s="30"/>
      <c r="AE297" s="19"/>
      <c r="AF297" s="36" t="s">
        <v>99</v>
      </c>
      <c r="AG297" s="30">
        <v>0</v>
      </c>
      <c r="AH297" s="30">
        <v>51.39</v>
      </c>
      <c r="AI297" s="30">
        <v>0</v>
      </c>
      <c r="AJ297" s="95">
        <f t="shared" si="8"/>
        <v>51.39</v>
      </c>
      <c r="AK297" s="75">
        <v>44957</v>
      </c>
      <c r="AL297" s="13" t="s">
        <v>1657</v>
      </c>
      <c r="AM297" s="176" t="s">
        <v>1656</v>
      </c>
      <c r="AN297" s="92"/>
      <c r="AO297" s="92" t="s">
        <v>1655</v>
      </c>
      <c r="AP297" s="19"/>
      <c r="AR297" s="20"/>
      <c r="AS297" s="32"/>
    </row>
    <row r="298" spans="1:45" x14ac:dyDescent="0.25">
      <c r="A298" s="99"/>
      <c r="B298" s="100"/>
      <c r="C298" s="58"/>
      <c r="D298" s="58"/>
      <c r="E298" s="58"/>
      <c r="F298" s="60"/>
      <c r="G298" s="60"/>
      <c r="H298" s="60"/>
      <c r="I298" s="107"/>
      <c r="J298" s="107"/>
      <c r="K298" s="60"/>
      <c r="L298" s="63"/>
      <c r="M298" s="101"/>
      <c r="N298" s="63"/>
      <c r="O298" s="63"/>
      <c r="P298" s="63"/>
      <c r="Q298" s="63"/>
      <c r="R298" s="63"/>
      <c r="S298" s="102"/>
      <c r="T298" s="102"/>
      <c r="U298" s="58"/>
      <c r="V298" s="102"/>
      <c r="W298" s="102"/>
      <c r="X298" s="58"/>
      <c r="Y298" s="63"/>
      <c r="Z298" s="60"/>
      <c r="AA298" s="60"/>
      <c r="AB298" s="60"/>
      <c r="AC298" s="60"/>
      <c r="AD298" s="63"/>
      <c r="AE298" s="58"/>
      <c r="AF298" s="60"/>
      <c r="AG298" s="63"/>
      <c r="AH298" s="63"/>
      <c r="AI298" s="63"/>
      <c r="AJ298" s="65">
        <f>SUM(AJ294:AJ297)</f>
        <v>1541.1899999999998</v>
      </c>
      <c r="AK298" s="58"/>
      <c r="AL298" s="58"/>
      <c r="AM298" s="58"/>
      <c r="AN298" s="58"/>
      <c r="AO298" s="58"/>
      <c r="AP298" s="58"/>
      <c r="AR298" s="20"/>
      <c r="AS298" s="32"/>
    </row>
    <row r="299" spans="1:45" x14ac:dyDescent="0.25">
      <c r="A299" s="8" t="s">
        <v>126</v>
      </c>
    </row>
    <row r="300" spans="1:45" x14ac:dyDescent="0.25">
      <c r="A300" s="10" t="s">
        <v>546</v>
      </c>
    </row>
    <row r="301" spans="1:45" x14ac:dyDescent="0.25">
      <c r="A301" s="8" t="s">
        <v>12</v>
      </c>
    </row>
    <row r="302" spans="1:45" ht="16.5" thickBot="1" x14ac:dyDescent="0.3"/>
    <row r="303" spans="1:45" s="11" customFormat="1" ht="63" customHeight="1" x14ac:dyDescent="0.25">
      <c r="A303" s="81" t="s">
        <v>80</v>
      </c>
      <c r="B303" s="82" t="s">
        <v>35</v>
      </c>
      <c r="C303" s="81" t="s">
        <v>47</v>
      </c>
      <c r="D303" s="81" t="s">
        <v>56</v>
      </c>
      <c r="E303" s="81" t="s">
        <v>40</v>
      </c>
      <c r="F303" s="18" t="s">
        <v>58</v>
      </c>
      <c r="G303" s="18" t="s">
        <v>59</v>
      </c>
      <c r="H303" s="18" t="s">
        <v>62</v>
      </c>
      <c r="I303" s="18" t="s">
        <v>78</v>
      </c>
      <c r="J303" s="18" t="s">
        <v>79</v>
      </c>
      <c r="K303" s="18" t="s">
        <v>30</v>
      </c>
      <c r="L303" s="83" t="s">
        <v>36</v>
      </c>
      <c r="M303" s="84" t="s">
        <v>10</v>
      </c>
      <c r="N303" s="84" t="s">
        <v>7</v>
      </c>
      <c r="O303" s="85" t="s">
        <v>0</v>
      </c>
      <c r="P303" s="85" t="s">
        <v>1</v>
      </c>
      <c r="Q303" s="85" t="s">
        <v>2</v>
      </c>
      <c r="R303" s="86" t="s">
        <v>3</v>
      </c>
      <c r="S303" s="87" t="s">
        <v>11</v>
      </c>
      <c r="T303" s="28" t="s">
        <v>9</v>
      </c>
      <c r="U303" s="28" t="s">
        <v>8</v>
      </c>
      <c r="V303" s="28" t="s">
        <v>4</v>
      </c>
      <c r="W303" s="28" t="s">
        <v>5</v>
      </c>
      <c r="X303" s="28" t="s">
        <v>6</v>
      </c>
      <c r="Y303" s="88" t="s">
        <v>3</v>
      </c>
      <c r="Z303" s="31" t="s">
        <v>60</v>
      </c>
      <c r="AA303" s="31" t="s">
        <v>61</v>
      </c>
      <c r="AB303" s="31" t="s">
        <v>63</v>
      </c>
      <c r="AC303" s="31" t="s">
        <v>70</v>
      </c>
      <c r="AD303" s="31" t="s">
        <v>71</v>
      </c>
      <c r="AE303" s="31" t="s">
        <v>72</v>
      </c>
      <c r="AF303" s="31" t="s">
        <v>73</v>
      </c>
      <c r="AG303" s="31" t="s">
        <v>57</v>
      </c>
      <c r="AH303" s="31" t="s">
        <v>55</v>
      </c>
      <c r="AI303" s="89" t="s">
        <v>441</v>
      </c>
      <c r="AJ303" s="90" t="s">
        <v>44</v>
      </c>
      <c r="AK303" s="31" t="s">
        <v>82</v>
      </c>
      <c r="AL303" s="31" t="s">
        <v>85</v>
      </c>
      <c r="AM303" s="31" t="s">
        <v>92</v>
      </c>
      <c r="AN303" s="31" t="s">
        <v>94</v>
      </c>
      <c r="AO303" s="31" t="s">
        <v>93</v>
      </c>
      <c r="AP303" s="31" t="s">
        <v>95</v>
      </c>
    </row>
    <row r="304" spans="1:45" x14ac:dyDescent="0.25">
      <c r="A304" s="73">
        <v>1227</v>
      </c>
      <c r="B304" s="26" t="s">
        <v>290</v>
      </c>
      <c r="C304" s="12" t="s">
        <v>100</v>
      </c>
      <c r="D304" s="12" t="s">
        <v>100</v>
      </c>
      <c r="E304" s="12" t="s">
        <v>98</v>
      </c>
      <c r="F304" s="25" t="s">
        <v>99</v>
      </c>
      <c r="G304" s="25" t="s">
        <v>99</v>
      </c>
      <c r="H304" s="25" t="s">
        <v>99</v>
      </c>
      <c r="I304" s="70" t="s">
        <v>397</v>
      </c>
      <c r="J304" s="70" t="s">
        <v>397</v>
      </c>
      <c r="K304" s="25">
        <v>186</v>
      </c>
      <c r="L304" s="29"/>
      <c r="M304" s="79">
        <v>565.29</v>
      </c>
      <c r="N304" s="29"/>
      <c r="O304" s="29"/>
      <c r="P304" s="29"/>
      <c r="Q304" s="29"/>
      <c r="R304" s="29">
        <f t="shared" si="6"/>
        <v>565.29</v>
      </c>
      <c r="S304" s="69"/>
      <c r="T304" s="69">
        <v>101.75</v>
      </c>
      <c r="U304" s="12"/>
      <c r="V304" s="69"/>
      <c r="W304" s="69"/>
      <c r="X304" s="12"/>
      <c r="Y304" s="29">
        <f t="shared" si="7"/>
        <v>101.75</v>
      </c>
      <c r="Z304" s="25" t="s">
        <v>99</v>
      </c>
      <c r="AA304" s="25" t="s">
        <v>99</v>
      </c>
      <c r="AB304" s="25" t="s">
        <v>99</v>
      </c>
      <c r="AC304" s="25" t="s">
        <v>99</v>
      </c>
      <c r="AD304" s="29"/>
      <c r="AE304" s="12"/>
      <c r="AF304" s="25" t="s">
        <v>99</v>
      </c>
      <c r="AG304" s="29">
        <v>0</v>
      </c>
      <c r="AH304" s="29">
        <v>51.39</v>
      </c>
      <c r="AI304" s="29">
        <v>0</v>
      </c>
      <c r="AJ304" s="91">
        <f t="shared" si="8"/>
        <v>718.43</v>
      </c>
      <c r="AK304" s="75">
        <v>44957</v>
      </c>
      <c r="AL304" s="13" t="s">
        <v>1657</v>
      </c>
      <c r="AM304" s="176" t="s">
        <v>1656</v>
      </c>
      <c r="AN304" s="92"/>
      <c r="AO304" s="92" t="s">
        <v>1655</v>
      </c>
      <c r="AP304" s="12"/>
      <c r="AR304" s="34"/>
      <c r="AS304" s="32"/>
    </row>
    <row r="305" spans="1:45" x14ac:dyDescent="0.25">
      <c r="A305" s="73">
        <v>477</v>
      </c>
      <c r="B305" s="26" t="s">
        <v>291</v>
      </c>
      <c r="C305" s="12" t="s">
        <v>100</v>
      </c>
      <c r="D305" s="12" t="s">
        <v>100</v>
      </c>
      <c r="E305" s="12" t="s">
        <v>98</v>
      </c>
      <c r="F305" s="25" t="s">
        <v>99</v>
      </c>
      <c r="G305" s="25" t="s">
        <v>99</v>
      </c>
      <c r="H305" s="25" t="s">
        <v>99</v>
      </c>
      <c r="I305" s="71" t="s">
        <v>397</v>
      </c>
      <c r="J305" s="71" t="s">
        <v>397</v>
      </c>
      <c r="K305" s="25">
        <v>187</v>
      </c>
      <c r="L305" s="29"/>
      <c r="M305" s="79">
        <v>565.29</v>
      </c>
      <c r="N305" s="29"/>
      <c r="O305" s="29"/>
      <c r="P305" s="29"/>
      <c r="Q305" s="29"/>
      <c r="R305" s="29">
        <f t="shared" si="6"/>
        <v>565.29</v>
      </c>
      <c r="S305" s="69"/>
      <c r="T305" s="69">
        <v>101.76</v>
      </c>
      <c r="U305" s="12"/>
      <c r="V305" s="69"/>
      <c r="W305" s="69"/>
      <c r="X305" s="12"/>
      <c r="Y305" s="29">
        <f t="shared" si="7"/>
        <v>101.76</v>
      </c>
      <c r="Z305" s="25" t="s">
        <v>99</v>
      </c>
      <c r="AA305" s="25" t="s">
        <v>99</v>
      </c>
      <c r="AB305" s="25" t="s">
        <v>99</v>
      </c>
      <c r="AC305" s="25" t="s">
        <v>99</v>
      </c>
      <c r="AD305" s="29"/>
      <c r="AE305" s="12"/>
      <c r="AF305" s="25" t="s">
        <v>99</v>
      </c>
      <c r="AG305" s="29">
        <v>61.66</v>
      </c>
      <c r="AH305" s="29">
        <v>51.39</v>
      </c>
      <c r="AI305" s="29">
        <v>0</v>
      </c>
      <c r="AJ305" s="91">
        <f t="shared" si="8"/>
        <v>780.09999999999991</v>
      </c>
      <c r="AK305" s="75">
        <v>44957</v>
      </c>
      <c r="AL305" s="13" t="s">
        <v>1657</v>
      </c>
      <c r="AM305" s="176" t="s">
        <v>1656</v>
      </c>
      <c r="AN305" s="92"/>
      <c r="AO305" s="92" t="s">
        <v>1655</v>
      </c>
      <c r="AP305" s="12"/>
      <c r="AR305" s="34"/>
      <c r="AS305" s="32"/>
    </row>
    <row r="306" spans="1:45" x14ac:dyDescent="0.25">
      <c r="A306" s="73">
        <v>1281</v>
      </c>
      <c r="B306" s="26" t="s">
        <v>292</v>
      </c>
      <c r="C306" s="12" t="s">
        <v>100</v>
      </c>
      <c r="D306" s="12" t="s">
        <v>100</v>
      </c>
      <c r="E306" s="12" t="s">
        <v>98</v>
      </c>
      <c r="F306" s="25" t="s">
        <v>99</v>
      </c>
      <c r="G306" s="25" t="s">
        <v>99</v>
      </c>
      <c r="H306" s="25" t="s">
        <v>99</v>
      </c>
      <c r="I306" s="70">
        <v>44927</v>
      </c>
      <c r="J306" s="70">
        <v>44927</v>
      </c>
      <c r="K306" s="25">
        <v>188</v>
      </c>
      <c r="L306" s="29"/>
      <c r="M306" s="79"/>
      <c r="N306" s="29"/>
      <c r="O306" s="29"/>
      <c r="P306" s="29"/>
      <c r="Q306" s="29"/>
      <c r="R306" s="29">
        <f t="shared" si="6"/>
        <v>0</v>
      </c>
      <c r="S306" s="69"/>
      <c r="T306" s="69"/>
      <c r="U306" s="12"/>
      <c r="V306" s="69"/>
      <c r="W306" s="69"/>
      <c r="X306" s="12"/>
      <c r="Y306" s="29">
        <f t="shared" si="7"/>
        <v>0</v>
      </c>
      <c r="Z306" s="25" t="s">
        <v>99</v>
      </c>
      <c r="AA306" s="25" t="s">
        <v>99</v>
      </c>
      <c r="AB306" s="25" t="s">
        <v>99</v>
      </c>
      <c r="AC306" s="25" t="s">
        <v>99</v>
      </c>
      <c r="AD306" s="29"/>
      <c r="AE306" s="12"/>
      <c r="AF306" s="25" t="s">
        <v>99</v>
      </c>
      <c r="AG306" s="29">
        <v>5.14</v>
      </c>
      <c r="AH306" s="29">
        <v>51.39</v>
      </c>
      <c r="AI306" s="29">
        <v>0</v>
      </c>
      <c r="AJ306" s="91">
        <f t="shared" si="8"/>
        <v>56.53</v>
      </c>
      <c r="AK306" s="75">
        <v>44957</v>
      </c>
      <c r="AL306" s="13" t="s">
        <v>1657</v>
      </c>
      <c r="AM306" s="176" t="s">
        <v>1656</v>
      </c>
      <c r="AN306" s="92"/>
      <c r="AO306" s="92" t="s">
        <v>1655</v>
      </c>
      <c r="AP306" s="12"/>
      <c r="AR306" s="34"/>
      <c r="AS306" s="32"/>
    </row>
    <row r="307" spans="1:45" x14ac:dyDescent="0.25">
      <c r="A307" s="73">
        <v>639</v>
      </c>
      <c r="B307" s="26" t="s">
        <v>293</v>
      </c>
      <c r="C307" s="12" t="s">
        <v>100</v>
      </c>
      <c r="D307" s="12" t="s">
        <v>100</v>
      </c>
      <c r="E307" s="12" t="s">
        <v>98</v>
      </c>
      <c r="F307" s="25" t="s">
        <v>99</v>
      </c>
      <c r="G307" s="25" t="s">
        <v>99</v>
      </c>
      <c r="H307" s="25" t="s">
        <v>99</v>
      </c>
      <c r="I307" s="71" t="s">
        <v>369</v>
      </c>
      <c r="J307" s="71" t="s">
        <v>369</v>
      </c>
      <c r="K307" s="25">
        <v>189</v>
      </c>
      <c r="L307" s="29"/>
      <c r="M307" s="79">
        <v>616.67999999999995</v>
      </c>
      <c r="N307" s="29"/>
      <c r="O307" s="29"/>
      <c r="P307" s="29"/>
      <c r="Q307" s="29"/>
      <c r="R307" s="29">
        <f t="shared" si="6"/>
        <v>616.67999999999995</v>
      </c>
      <c r="S307" s="69"/>
      <c r="T307" s="69">
        <v>120.26</v>
      </c>
      <c r="U307" s="12"/>
      <c r="V307" s="69"/>
      <c r="W307" s="69"/>
      <c r="X307" s="12"/>
      <c r="Y307" s="29">
        <f t="shared" si="7"/>
        <v>120.26</v>
      </c>
      <c r="Z307" s="25" t="s">
        <v>99</v>
      </c>
      <c r="AA307" s="25" t="s">
        <v>99</v>
      </c>
      <c r="AB307" s="25" t="s">
        <v>99</v>
      </c>
      <c r="AC307" s="25" t="s">
        <v>99</v>
      </c>
      <c r="AD307" s="29"/>
      <c r="AE307" s="12"/>
      <c r="AF307" s="25" t="s">
        <v>99</v>
      </c>
      <c r="AG307" s="29">
        <v>66.8</v>
      </c>
      <c r="AH307" s="29">
        <v>51.39</v>
      </c>
      <c r="AI307" s="29">
        <v>0</v>
      </c>
      <c r="AJ307" s="91">
        <f t="shared" si="8"/>
        <v>855.12999999999988</v>
      </c>
      <c r="AK307" s="75">
        <v>44957</v>
      </c>
      <c r="AL307" s="13" t="s">
        <v>1657</v>
      </c>
      <c r="AM307" s="176" t="s">
        <v>1656</v>
      </c>
      <c r="AN307" s="92"/>
      <c r="AO307" s="92" t="s">
        <v>1655</v>
      </c>
      <c r="AP307" s="12"/>
      <c r="AR307" s="34"/>
      <c r="AS307" s="32"/>
    </row>
    <row r="308" spans="1:45" x14ac:dyDescent="0.25">
      <c r="A308" s="73">
        <v>906</v>
      </c>
      <c r="B308" s="26" t="s">
        <v>294</v>
      </c>
      <c r="C308" s="12" t="s">
        <v>100</v>
      </c>
      <c r="D308" s="12" t="s">
        <v>100</v>
      </c>
      <c r="E308" s="12" t="s">
        <v>98</v>
      </c>
      <c r="F308" s="25" t="s">
        <v>99</v>
      </c>
      <c r="G308" s="25" t="s">
        <v>99</v>
      </c>
      <c r="H308" s="25" t="s">
        <v>99</v>
      </c>
      <c r="I308" s="70">
        <v>44927</v>
      </c>
      <c r="J308" s="70">
        <v>44927</v>
      </c>
      <c r="K308" s="25">
        <v>190</v>
      </c>
      <c r="L308" s="29"/>
      <c r="M308" s="79"/>
      <c r="N308" s="29"/>
      <c r="O308" s="29"/>
      <c r="P308" s="29"/>
      <c r="Q308" s="29"/>
      <c r="R308" s="29">
        <f>SUM(L308:Q308)</f>
        <v>0</v>
      </c>
      <c r="S308" s="69"/>
      <c r="T308" s="69"/>
      <c r="U308" s="12"/>
      <c r="V308" s="69"/>
      <c r="W308" s="69"/>
      <c r="X308" s="12"/>
      <c r="Y308" s="29">
        <f>SUM(S308:X308)</f>
        <v>0</v>
      </c>
      <c r="Z308" s="25" t="s">
        <v>99</v>
      </c>
      <c r="AA308" s="25" t="s">
        <v>99</v>
      </c>
      <c r="AB308" s="25" t="s">
        <v>99</v>
      </c>
      <c r="AC308" s="25" t="s">
        <v>99</v>
      </c>
      <c r="AD308" s="29"/>
      <c r="AE308" s="12"/>
      <c r="AF308" s="25" t="s">
        <v>99</v>
      </c>
      <c r="AG308" s="29">
        <v>5.14</v>
      </c>
      <c r="AH308" s="29">
        <v>51.39</v>
      </c>
      <c r="AI308" s="29">
        <v>0</v>
      </c>
      <c r="AJ308" s="91">
        <f>R308+Y308+AD308+AG308+AH308+AI308</f>
        <v>56.53</v>
      </c>
      <c r="AK308" s="75">
        <v>44957</v>
      </c>
      <c r="AL308" s="13" t="s">
        <v>1657</v>
      </c>
      <c r="AM308" s="176" t="s">
        <v>1656</v>
      </c>
      <c r="AN308" s="92"/>
      <c r="AO308" s="92" t="s">
        <v>1655</v>
      </c>
      <c r="AP308" s="12"/>
      <c r="AR308" s="20"/>
      <c r="AS308" s="32"/>
    </row>
    <row r="309" spans="1:45" x14ac:dyDescent="0.25">
      <c r="A309" s="73">
        <v>1591</v>
      </c>
      <c r="B309" s="26" t="s">
        <v>295</v>
      </c>
      <c r="C309" s="12" t="s">
        <v>100</v>
      </c>
      <c r="D309" s="12" t="s">
        <v>100</v>
      </c>
      <c r="E309" s="26" t="s">
        <v>101</v>
      </c>
      <c r="F309" s="25" t="s">
        <v>99</v>
      </c>
      <c r="G309" s="25" t="s">
        <v>99</v>
      </c>
      <c r="H309" s="25" t="s">
        <v>99</v>
      </c>
      <c r="I309" s="70" t="s">
        <v>391</v>
      </c>
      <c r="J309" s="70" t="s">
        <v>391</v>
      </c>
      <c r="K309" s="25">
        <v>191</v>
      </c>
      <c r="L309" s="29"/>
      <c r="M309" s="79">
        <v>293.68</v>
      </c>
      <c r="N309" s="29"/>
      <c r="O309" s="29"/>
      <c r="P309" s="29"/>
      <c r="Q309" s="29"/>
      <c r="R309" s="29">
        <f>SUM(L309:Q309)</f>
        <v>293.68</v>
      </c>
      <c r="S309" s="69"/>
      <c r="T309" s="69">
        <v>22.02</v>
      </c>
      <c r="U309" s="12"/>
      <c r="V309" s="69"/>
      <c r="W309" s="69"/>
      <c r="X309" s="12"/>
      <c r="Y309" s="29">
        <f>SUM(S309:X309)</f>
        <v>22.02</v>
      </c>
      <c r="Z309" s="25" t="s">
        <v>99</v>
      </c>
      <c r="AA309" s="25" t="s">
        <v>99</v>
      </c>
      <c r="AB309" s="25" t="s">
        <v>99</v>
      </c>
      <c r="AC309" s="25" t="s">
        <v>99</v>
      </c>
      <c r="AD309" s="29"/>
      <c r="AE309" s="12"/>
      <c r="AF309" s="25" t="s">
        <v>99</v>
      </c>
      <c r="AG309" s="29">
        <v>36.72</v>
      </c>
      <c r="AH309" s="29">
        <v>73.42</v>
      </c>
      <c r="AI309" s="29">
        <v>0</v>
      </c>
      <c r="AJ309" s="91">
        <f>R309+Y309+AD309+AG309+AH309+AI309</f>
        <v>425.84</v>
      </c>
      <c r="AK309" s="75">
        <v>44957</v>
      </c>
      <c r="AL309" s="13" t="s">
        <v>1657</v>
      </c>
      <c r="AM309" s="176" t="s">
        <v>1656</v>
      </c>
      <c r="AN309" s="92"/>
      <c r="AO309" s="92" t="s">
        <v>1655</v>
      </c>
      <c r="AP309" s="12"/>
      <c r="AR309" s="20"/>
      <c r="AS309" s="32"/>
    </row>
    <row r="310" spans="1:45" x14ac:dyDescent="0.25">
      <c r="A310" s="73">
        <v>478</v>
      </c>
      <c r="B310" s="26" t="s">
        <v>291</v>
      </c>
      <c r="C310" s="12" t="s">
        <v>100</v>
      </c>
      <c r="D310" s="12" t="s">
        <v>100</v>
      </c>
      <c r="E310" s="26" t="s">
        <v>355</v>
      </c>
      <c r="F310" s="25" t="s">
        <v>99</v>
      </c>
      <c r="G310" s="25" t="s">
        <v>99</v>
      </c>
      <c r="H310" s="25" t="s">
        <v>99</v>
      </c>
      <c r="I310" s="71" t="s">
        <v>397</v>
      </c>
      <c r="J310" s="71" t="s">
        <v>397</v>
      </c>
      <c r="K310" s="25">
        <v>192</v>
      </c>
      <c r="L310" s="29"/>
      <c r="M310" s="79">
        <v>346.5</v>
      </c>
      <c r="N310" s="29"/>
      <c r="O310" s="29"/>
      <c r="P310" s="29"/>
      <c r="Q310" s="29"/>
      <c r="R310" s="29">
        <f>SUM(L310:Q310)</f>
        <v>346.5</v>
      </c>
      <c r="S310" s="69"/>
      <c r="T310" s="69">
        <v>62.38</v>
      </c>
      <c r="U310" s="12"/>
      <c r="V310" s="69"/>
      <c r="W310" s="69"/>
      <c r="X310" s="12"/>
      <c r="Y310" s="29">
        <f>SUM(S310:X310)</f>
        <v>62.38</v>
      </c>
      <c r="Z310" s="25" t="s">
        <v>99</v>
      </c>
      <c r="AA310" s="25" t="s">
        <v>99</v>
      </c>
      <c r="AB310" s="25" t="s">
        <v>99</v>
      </c>
      <c r="AC310" s="25" t="s">
        <v>99</v>
      </c>
      <c r="AD310" s="29"/>
      <c r="AE310" s="12"/>
      <c r="AF310" s="25" t="s">
        <v>99</v>
      </c>
      <c r="AG310" s="29">
        <v>37.79</v>
      </c>
      <c r="AH310" s="29">
        <v>31.5</v>
      </c>
      <c r="AI310" s="29">
        <v>0</v>
      </c>
      <c r="AJ310" s="91">
        <f>R310+Y310+AD310+AG310+AH310+AI310</f>
        <v>478.17</v>
      </c>
      <c r="AK310" s="75">
        <v>44957</v>
      </c>
      <c r="AL310" s="13" t="s">
        <v>1657</v>
      </c>
      <c r="AM310" s="176" t="s">
        <v>1656</v>
      </c>
      <c r="AN310" s="92"/>
      <c r="AO310" s="92" t="s">
        <v>1655</v>
      </c>
      <c r="AP310" s="12"/>
      <c r="AR310" s="34"/>
      <c r="AS310" s="32"/>
    </row>
    <row r="311" spans="1:45" x14ac:dyDescent="0.25">
      <c r="A311" s="77">
        <v>1560</v>
      </c>
      <c r="B311" s="78" t="s">
        <v>293</v>
      </c>
      <c r="C311" s="19" t="s">
        <v>100</v>
      </c>
      <c r="D311" s="19" t="s">
        <v>100</v>
      </c>
      <c r="E311" s="78" t="s">
        <v>355</v>
      </c>
      <c r="F311" s="36" t="s">
        <v>99</v>
      </c>
      <c r="G311" s="36" t="s">
        <v>99</v>
      </c>
      <c r="H311" s="36" t="s">
        <v>99</v>
      </c>
      <c r="I311" s="106" t="s">
        <v>425</v>
      </c>
      <c r="J311" s="106" t="s">
        <v>425</v>
      </c>
      <c r="K311" s="36">
        <v>193</v>
      </c>
      <c r="L311" s="30"/>
      <c r="M311" s="93">
        <v>378</v>
      </c>
      <c r="N311" s="30">
        <v>63</v>
      </c>
      <c r="O311" s="30"/>
      <c r="P311" s="30"/>
      <c r="Q311" s="30"/>
      <c r="R311" s="30">
        <f>SUM(L311:Q311)</f>
        <v>441</v>
      </c>
      <c r="S311" s="94"/>
      <c r="T311" s="94">
        <v>73.709999999999994</v>
      </c>
      <c r="U311" s="19">
        <v>25.52</v>
      </c>
      <c r="V311" s="94"/>
      <c r="W311" s="94"/>
      <c r="X311" s="19"/>
      <c r="Y311" s="30">
        <f>SUM(S311:X311)</f>
        <v>99.22999999999999</v>
      </c>
      <c r="Z311" s="36" t="s">
        <v>99</v>
      </c>
      <c r="AA311" s="36" t="s">
        <v>99</v>
      </c>
      <c r="AB311" s="36" t="s">
        <v>99</v>
      </c>
      <c r="AC311" s="36" t="s">
        <v>99</v>
      </c>
      <c r="AD311" s="30"/>
      <c r="AE311" s="19"/>
      <c r="AF311" s="36" t="s">
        <v>99</v>
      </c>
      <c r="AG311" s="30">
        <v>47.249999999999993</v>
      </c>
      <c r="AH311" s="30">
        <v>31.5</v>
      </c>
      <c r="AI311" s="30">
        <v>0</v>
      </c>
      <c r="AJ311" s="95">
        <f>R311+Y311+AD311+AG311+AH311+AI311</f>
        <v>618.98</v>
      </c>
      <c r="AK311" s="75">
        <v>44957</v>
      </c>
      <c r="AL311" s="13" t="s">
        <v>1657</v>
      </c>
      <c r="AM311" s="176" t="s">
        <v>1656</v>
      </c>
      <c r="AN311" s="92"/>
      <c r="AO311" s="92" t="s">
        <v>1655</v>
      </c>
      <c r="AP311" s="19"/>
      <c r="AR311" s="20"/>
      <c r="AS311" s="32"/>
    </row>
    <row r="312" spans="1:45" x14ac:dyDescent="0.25">
      <c r="A312" s="99"/>
      <c r="B312" s="100"/>
      <c r="C312" s="58"/>
      <c r="D312" s="58"/>
      <c r="E312" s="58"/>
      <c r="F312" s="60"/>
      <c r="G312" s="60"/>
      <c r="H312" s="60"/>
      <c r="I312" s="110"/>
      <c r="J312" s="110"/>
      <c r="K312" s="60"/>
      <c r="L312" s="63"/>
      <c r="M312" s="101"/>
      <c r="N312" s="63"/>
      <c r="O312" s="63"/>
      <c r="P312" s="63"/>
      <c r="Q312" s="63"/>
      <c r="R312" s="63"/>
      <c r="S312" s="102"/>
      <c r="T312" s="102"/>
      <c r="U312" s="58"/>
      <c r="V312" s="102"/>
      <c r="W312" s="102"/>
      <c r="X312" s="58"/>
      <c r="Y312" s="63"/>
      <c r="Z312" s="60"/>
      <c r="AA312" s="60"/>
      <c r="AB312" s="60"/>
      <c r="AC312" s="60"/>
      <c r="AD312" s="63"/>
      <c r="AE312" s="58"/>
      <c r="AF312" s="60"/>
      <c r="AG312" s="63"/>
      <c r="AH312" s="63"/>
      <c r="AI312" s="63"/>
      <c r="AJ312" s="65"/>
      <c r="AK312" s="58"/>
      <c r="AL312" s="58"/>
      <c r="AM312" s="58"/>
      <c r="AN312" s="58"/>
      <c r="AO312" s="58"/>
      <c r="AP312" s="58"/>
      <c r="AR312" s="34"/>
      <c r="AS312" s="32"/>
    </row>
    <row r="313" spans="1:45" x14ac:dyDescent="0.25">
      <c r="A313" s="8" t="s">
        <v>126</v>
      </c>
    </row>
    <row r="314" spans="1:45" x14ac:dyDescent="0.25">
      <c r="A314" s="10" t="s">
        <v>547</v>
      </c>
    </row>
    <row r="315" spans="1:45" x14ac:dyDescent="0.25">
      <c r="A315" s="8" t="s">
        <v>12</v>
      </c>
    </row>
    <row r="316" spans="1:45" ht="16.5" thickBot="1" x14ac:dyDescent="0.3"/>
    <row r="317" spans="1:45" s="11" customFormat="1" ht="63" customHeight="1" x14ac:dyDescent="0.25">
      <c r="A317" s="81" t="s">
        <v>80</v>
      </c>
      <c r="B317" s="82" t="s">
        <v>35</v>
      </c>
      <c r="C317" s="81" t="s">
        <v>47</v>
      </c>
      <c r="D317" s="81" t="s">
        <v>56</v>
      </c>
      <c r="E317" s="81" t="s">
        <v>40</v>
      </c>
      <c r="F317" s="18" t="s">
        <v>58</v>
      </c>
      <c r="G317" s="18" t="s">
        <v>59</v>
      </c>
      <c r="H317" s="18" t="s">
        <v>62</v>
      </c>
      <c r="I317" s="18" t="s">
        <v>78</v>
      </c>
      <c r="J317" s="18" t="s">
        <v>79</v>
      </c>
      <c r="K317" s="18" t="s">
        <v>30</v>
      </c>
      <c r="L317" s="83" t="s">
        <v>36</v>
      </c>
      <c r="M317" s="84" t="s">
        <v>10</v>
      </c>
      <c r="N317" s="84" t="s">
        <v>7</v>
      </c>
      <c r="O317" s="85" t="s">
        <v>0</v>
      </c>
      <c r="P317" s="85" t="s">
        <v>1</v>
      </c>
      <c r="Q317" s="85" t="s">
        <v>2</v>
      </c>
      <c r="R317" s="86" t="s">
        <v>3</v>
      </c>
      <c r="S317" s="87" t="s">
        <v>11</v>
      </c>
      <c r="T317" s="28" t="s">
        <v>9</v>
      </c>
      <c r="U317" s="28" t="s">
        <v>8</v>
      </c>
      <c r="V317" s="28" t="s">
        <v>4</v>
      </c>
      <c r="W317" s="28" t="s">
        <v>5</v>
      </c>
      <c r="X317" s="28" t="s">
        <v>6</v>
      </c>
      <c r="Y317" s="88" t="s">
        <v>3</v>
      </c>
      <c r="Z317" s="31" t="s">
        <v>60</v>
      </c>
      <c r="AA317" s="31" t="s">
        <v>61</v>
      </c>
      <c r="AB317" s="31" t="s">
        <v>63</v>
      </c>
      <c r="AC317" s="31" t="s">
        <v>70</v>
      </c>
      <c r="AD317" s="31" t="s">
        <v>71</v>
      </c>
      <c r="AE317" s="31" t="s">
        <v>72</v>
      </c>
      <c r="AF317" s="31" t="s">
        <v>73</v>
      </c>
      <c r="AG317" s="31" t="s">
        <v>57</v>
      </c>
      <c r="AH317" s="31" t="s">
        <v>55</v>
      </c>
      <c r="AI317" s="89" t="s">
        <v>441</v>
      </c>
      <c r="AJ317" s="90" t="s">
        <v>44</v>
      </c>
      <c r="AK317" s="31" t="s">
        <v>82</v>
      </c>
      <c r="AL317" s="31" t="s">
        <v>85</v>
      </c>
      <c r="AM317" s="31" t="s">
        <v>92</v>
      </c>
      <c r="AN317" s="31" t="s">
        <v>94</v>
      </c>
      <c r="AO317" s="31" t="s">
        <v>93</v>
      </c>
      <c r="AP317" s="31" t="s">
        <v>95</v>
      </c>
    </row>
    <row r="318" spans="1:45" x14ac:dyDescent="0.25">
      <c r="A318" s="73">
        <v>718</v>
      </c>
      <c r="B318" s="26" t="s">
        <v>296</v>
      </c>
      <c r="C318" s="12" t="s">
        <v>100</v>
      </c>
      <c r="D318" s="12" t="s">
        <v>100</v>
      </c>
      <c r="E318" s="12" t="s">
        <v>98</v>
      </c>
      <c r="F318" s="25" t="s">
        <v>99</v>
      </c>
      <c r="G318" s="25" t="s">
        <v>99</v>
      </c>
      <c r="H318" s="25" t="s">
        <v>99</v>
      </c>
      <c r="I318" s="70" t="s">
        <v>369</v>
      </c>
      <c r="J318" s="70" t="s">
        <v>369</v>
      </c>
      <c r="K318" s="25">
        <v>194</v>
      </c>
      <c r="L318" s="29"/>
      <c r="M318" s="79">
        <v>616.67999999999995</v>
      </c>
      <c r="N318" s="29"/>
      <c r="O318" s="29"/>
      <c r="P318" s="29"/>
      <c r="Q318" s="29"/>
      <c r="R318" s="29">
        <f t="shared" ref="R318:R414" si="9">SUM(L318:Q318)</f>
        <v>616.67999999999995</v>
      </c>
      <c r="S318" s="69"/>
      <c r="T318" s="69">
        <v>120.26</v>
      </c>
      <c r="U318" s="12"/>
      <c r="V318" s="69"/>
      <c r="W318" s="69"/>
      <c r="X318" s="12"/>
      <c r="Y318" s="29">
        <f t="shared" ref="Y318:Y414" si="10">SUM(S318:X318)</f>
        <v>120.26</v>
      </c>
      <c r="Z318" s="25" t="s">
        <v>99</v>
      </c>
      <c r="AA318" s="25" t="s">
        <v>99</v>
      </c>
      <c r="AB318" s="25" t="s">
        <v>99</v>
      </c>
      <c r="AC318" s="25" t="s">
        <v>99</v>
      </c>
      <c r="AD318" s="29"/>
      <c r="AE318" s="12"/>
      <c r="AF318" s="25" t="s">
        <v>99</v>
      </c>
      <c r="AG318" s="29">
        <v>66.8</v>
      </c>
      <c r="AH318" s="29">
        <v>51.39</v>
      </c>
      <c r="AI318" s="29">
        <v>0</v>
      </c>
      <c r="AJ318" s="91">
        <f t="shared" ref="AJ318:AJ414" si="11">R318+Y318+AD318+AG318+AH318+AI318</f>
        <v>855.12999999999988</v>
      </c>
      <c r="AK318" s="75">
        <v>44957</v>
      </c>
      <c r="AL318" s="13" t="s">
        <v>1657</v>
      </c>
      <c r="AM318" s="176" t="s">
        <v>1656</v>
      </c>
      <c r="AN318" s="92"/>
      <c r="AO318" s="92" t="s">
        <v>1655</v>
      </c>
      <c r="AP318" s="12"/>
      <c r="AR318" s="34"/>
      <c r="AS318" s="32"/>
    </row>
    <row r="319" spans="1:45" x14ac:dyDescent="0.25">
      <c r="A319" s="73">
        <v>910</v>
      </c>
      <c r="B319" s="26" t="s">
        <v>297</v>
      </c>
      <c r="C319" s="12" t="s">
        <v>100</v>
      </c>
      <c r="D319" s="12" t="s">
        <v>100</v>
      </c>
      <c r="E319" s="12" t="s">
        <v>98</v>
      </c>
      <c r="F319" s="25" t="s">
        <v>99</v>
      </c>
      <c r="G319" s="25" t="s">
        <v>99</v>
      </c>
      <c r="H319" s="25" t="s">
        <v>99</v>
      </c>
      <c r="I319" s="71" t="s">
        <v>106</v>
      </c>
      <c r="J319" s="71" t="s">
        <v>106</v>
      </c>
      <c r="K319" s="25">
        <v>195</v>
      </c>
      <c r="L319" s="29"/>
      <c r="M319" s="79"/>
      <c r="N319" s="29"/>
      <c r="O319" s="29"/>
      <c r="P319" s="29"/>
      <c r="Q319" s="29"/>
      <c r="R319" s="29">
        <f t="shared" si="9"/>
        <v>0</v>
      </c>
      <c r="S319" s="69"/>
      <c r="T319" s="69"/>
      <c r="U319" s="12"/>
      <c r="V319" s="69"/>
      <c r="W319" s="69"/>
      <c r="X319" s="12"/>
      <c r="Y319" s="29">
        <f t="shared" si="10"/>
        <v>0</v>
      </c>
      <c r="Z319" s="25" t="s">
        <v>99</v>
      </c>
      <c r="AA319" s="25" t="s">
        <v>99</v>
      </c>
      <c r="AB319" s="25" t="s">
        <v>99</v>
      </c>
      <c r="AC319" s="25" t="s">
        <v>99</v>
      </c>
      <c r="AD319" s="29"/>
      <c r="AE319" s="12"/>
      <c r="AF319" s="25" t="s">
        <v>99</v>
      </c>
      <c r="AG319" s="29">
        <v>15.42</v>
      </c>
      <c r="AH319" s="29">
        <v>154.17000000000002</v>
      </c>
      <c r="AI319" s="29">
        <v>0</v>
      </c>
      <c r="AJ319" s="91">
        <f t="shared" si="11"/>
        <v>169.59</v>
      </c>
      <c r="AK319" s="75">
        <v>44957</v>
      </c>
      <c r="AL319" s="13" t="s">
        <v>1657</v>
      </c>
      <c r="AM319" s="176" t="s">
        <v>1656</v>
      </c>
      <c r="AN319" s="92"/>
      <c r="AO319" s="92" t="s">
        <v>1655</v>
      </c>
      <c r="AP319" s="12"/>
      <c r="AR319" s="34"/>
      <c r="AS319" s="32"/>
    </row>
    <row r="320" spans="1:45" x14ac:dyDescent="0.25">
      <c r="A320" s="73">
        <v>220</v>
      </c>
      <c r="B320" s="26" t="s">
        <v>298</v>
      </c>
      <c r="C320" s="12" t="s">
        <v>100</v>
      </c>
      <c r="D320" s="12" t="s">
        <v>100</v>
      </c>
      <c r="E320" s="12" t="s">
        <v>98</v>
      </c>
      <c r="F320" s="25" t="s">
        <v>99</v>
      </c>
      <c r="G320" s="25" t="s">
        <v>99</v>
      </c>
      <c r="H320" s="25" t="s">
        <v>99</v>
      </c>
      <c r="I320" s="70" t="s">
        <v>426</v>
      </c>
      <c r="J320" s="70" t="s">
        <v>426</v>
      </c>
      <c r="K320" s="25">
        <v>196</v>
      </c>
      <c r="L320" s="29"/>
      <c r="M320" s="79">
        <v>256.95</v>
      </c>
      <c r="N320" s="29"/>
      <c r="O320" s="29"/>
      <c r="P320" s="29"/>
      <c r="Q320" s="29"/>
      <c r="R320" s="29">
        <f t="shared" si="9"/>
        <v>256.95</v>
      </c>
      <c r="S320" s="69"/>
      <c r="T320" s="69">
        <v>23.12</v>
      </c>
      <c r="U320" s="12"/>
      <c r="V320" s="69"/>
      <c r="W320" s="69"/>
      <c r="X320" s="12"/>
      <c r="Y320" s="29">
        <f t="shared" si="10"/>
        <v>23.12</v>
      </c>
      <c r="Z320" s="25" t="s">
        <v>99</v>
      </c>
      <c r="AA320" s="25" t="s">
        <v>99</v>
      </c>
      <c r="AB320" s="25" t="s">
        <v>99</v>
      </c>
      <c r="AC320" s="25" t="s">
        <v>99</v>
      </c>
      <c r="AD320" s="29"/>
      <c r="AE320" s="12"/>
      <c r="AF320" s="25" t="s">
        <v>99</v>
      </c>
      <c r="AG320" s="29">
        <v>30.839999999999996</v>
      </c>
      <c r="AH320" s="29">
        <v>51.39</v>
      </c>
      <c r="AI320" s="29">
        <v>0</v>
      </c>
      <c r="AJ320" s="91">
        <f t="shared" si="11"/>
        <v>362.29999999999995</v>
      </c>
      <c r="AK320" s="75">
        <v>44957</v>
      </c>
      <c r="AL320" s="13" t="s">
        <v>1657</v>
      </c>
      <c r="AM320" s="176" t="s">
        <v>1656</v>
      </c>
      <c r="AN320" s="92"/>
      <c r="AO320" s="92" t="s">
        <v>1655</v>
      </c>
      <c r="AP320" s="12"/>
      <c r="AR320" s="34"/>
      <c r="AS320" s="32"/>
    </row>
    <row r="321" spans="1:45" x14ac:dyDescent="0.25">
      <c r="A321" s="73">
        <v>440</v>
      </c>
      <c r="B321" s="26" t="s">
        <v>299</v>
      </c>
      <c r="C321" s="12" t="s">
        <v>100</v>
      </c>
      <c r="D321" s="12" t="s">
        <v>100</v>
      </c>
      <c r="E321" s="12" t="s">
        <v>98</v>
      </c>
      <c r="F321" s="25" t="s">
        <v>99</v>
      </c>
      <c r="G321" s="25" t="s">
        <v>99</v>
      </c>
      <c r="H321" s="25" t="s">
        <v>99</v>
      </c>
      <c r="I321" s="71" t="s">
        <v>107</v>
      </c>
      <c r="J321" s="71" t="s">
        <v>107</v>
      </c>
      <c r="K321" s="25">
        <v>197</v>
      </c>
      <c r="L321" s="29"/>
      <c r="M321" s="79"/>
      <c r="N321" s="29"/>
      <c r="O321" s="29"/>
      <c r="P321" s="29"/>
      <c r="Q321" s="29"/>
      <c r="R321" s="29">
        <f t="shared" si="9"/>
        <v>0</v>
      </c>
      <c r="S321" s="69"/>
      <c r="T321" s="69"/>
      <c r="U321" s="12"/>
      <c r="V321" s="69"/>
      <c r="W321" s="69"/>
      <c r="X321" s="12"/>
      <c r="Y321" s="29">
        <f t="shared" si="10"/>
        <v>0</v>
      </c>
      <c r="Z321" s="25" t="s">
        <v>99</v>
      </c>
      <c r="AA321" s="25" t="s">
        <v>99</v>
      </c>
      <c r="AB321" s="25" t="s">
        <v>99</v>
      </c>
      <c r="AC321" s="25" t="s">
        <v>99</v>
      </c>
      <c r="AD321" s="29"/>
      <c r="AE321" s="12"/>
      <c r="AF321" s="25" t="s">
        <v>99</v>
      </c>
      <c r="AG321" s="29">
        <v>20.56</v>
      </c>
      <c r="AH321" s="29">
        <v>205.56</v>
      </c>
      <c r="AI321" s="29">
        <v>0</v>
      </c>
      <c r="AJ321" s="91">
        <f t="shared" si="11"/>
        <v>226.12</v>
      </c>
      <c r="AK321" s="75">
        <v>44957</v>
      </c>
      <c r="AL321" s="13" t="s">
        <v>1657</v>
      </c>
      <c r="AM321" s="176" t="s">
        <v>1656</v>
      </c>
      <c r="AN321" s="92"/>
      <c r="AO321" s="92" t="s">
        <v>1655</v>
      </c>
      <c r="AP321" s="12"/>
      <c r="AR321" s="34"/>
      <c r="AS321" s="32"/>
    </row>
    <row r="322" spans="1:45" x14ac:dyDescent="0.25">
      <c r="A322" s="73">
        <v>620</v>
      </c>
      <c r="B322" s="26" t="s">
        <v>300</v>
      </c>
      <c r="C322" s="12" t="s">
        <v>100</v>
      </c>
      <c r="D322" s="12" t="s">
        <v>100</v>
      </c>
      <c r="E322" s="12" t="s">
        <v>98</v>
      </c>
      <c r="F322" s="25" t="s">
        <v>99</v>
      </c>
      <c r="G322" s="25" t="s">
        <v>99</v>
      </c>
      <c r="H322" s="25" t="s">
        <v>99</v>
      </c>
      <c r="I322" s="70" t="s">
        <v>427</v>
      </c>
      <c r="J322" s="70" t="s">
        <v>427</v>
      </c>
      <c r="K322" s="25">
        <v>198</v>
      </c>
      <c r="L322" s="29"/>
      <c r="M322" s="79"/>
      <c r="N322" s="29"/>
      <c r="O322" s="29"/>
      <c r="P322" s="29"/>
      <c r="Q322" s="29"/>
      <c r="R322" s="29">
        <f t="shared" si="9"/>
        <v>0</v>
      </c>
      <c r="S322" s="69"/>
      <c r="T322" s="69"/>
      <c r="U322" s="12"/>
      <c r="V322" s="69"/>
      <c r="W322" s="69"/>
      <c r="X322" s="12"/>
      <c r="Y322" s="29">
        <f t="shared" si="10"/>
        <v>0</v>
      </c>
      <c r="Z322" s="25" t="s">
        <v>99</v>
      </c>
      <c r="AA322" s="25" t="s">
        <v>99</v>
      </c>
      <c r="AB322" s="25" t="s">
        <v>99</v>
      </c>
      <c r="AC322" s="25" t="s">
        <v>99</v>
      </c>
      <c r="AD322" s="29"/>
      <c r="AE322" s="12"/>
      <c r="AF322" s="25" t="s">
        <v>99</v>
      </c>
      <c r="AG322" s="29">
        <v>25.7</v>
      </c>
      <c r="AH322" s="29">
        <v>256.95</v>
      </c>
      <c r="AI322" s="29">
        <v>0</v>
      </c>
      <c r="AJ322" s="91">
        <f t="shared" si="11"/>
        <v>282.64999999999998</v>
      </c>
      <c r="AK322" s="75">
        <v>44957</v>
      </c>
      <c r="AL322" s="13" t="s">
        <v>1657</v>
      </c>
      <c r="AM322" s="176" t="s">
        <v>1656</v>
      </c>
      <c r="AN322" s="92"/>
      <c r="AO322" s="92" t="s">
        <v>1655</v>
      </c>
      <c r="AP322" s="12"/>
      <c r="AR322" s="20"/>
      <c r="AS322" s="32"/>
    </row>
    <row r="323" spans="1:45" x14ac:dyDescent="0.25">
      <c r="A323" s="73">
        <v>180</v>
      </c>
      <c r="B323" s="26" t="s">
        <v>301</v>
      </c>
      <c r="C323" s="12" t="s">
        <v>100</v>
      </c>
      <c r="D323" s="12" t="s">
        <v>100</v>
      </c>
      <c r="E323" s="12" t="s">
        <v>98</v>
      </c>
      <c r="F323" s="25" t="s">
        <v>99</v>
      </c>
      <c r="G323" s="25" t="s">
        <v>99</v>
      </c>
      <c r="H323" s="25" t="s">
        <v>99</v>
      </c>
      <c r="I323" s="70" t="s">
        <v>397</v>
      </c>
      <c r="J323" s="70" t="s">
        <v>397</v>
      </c>
      <c r="K323" s="25">
        <v>199</v>
      </c>
      <c r="L323" s="29"/>
      <c r="M323" s="79">
        <v>565.29</v>
      </c>
      <c r="N323" s="29"/>
      <c r="O323" s="29"/>
      <c r="P323" s="29"/>
      <c r="Q323" s="29"/>
      <c r="R323" s="29">
        <f t="shared" si="9"/>
        <v>565.29</v>
      </c>
      <c r="S323" s="69"/>
      <c r="T323" s="69">
        <v>101.76</v>
      </c>
      <c r="U323" s="12"/>
      <c r="V323" s="69"/>
      <c r="W323" s="69"/>
      <c r="X323" s="12"/>
      <c r="Y323" s="29">
        <f t="shared" si="10"/>
        <v>101.76</v>
      </c>
      <c r="Z323" s="25" t="s">
        <v>99</v>
      </c>
      <c r="AA323" s="25" t="s">
        <v>99</v>
      </c>
      <c r="AB323" s="25" t="s">
        <v>99</v>
      </c>
      <c r="AC323" s="25" t="s">
        <v>99</v>
      </c>
      <c r="AD323" s="29"/>
      <c r="AE323" s="12"/>
      <c r="AF323" s="25" t="s">
        <v>99</v>
      </c>
      <c r="AG323" s="29">
        <v>61.66</v>
      </c>
      <c r="AH323" s="29">
        <v>51.39</v>
      </c>
      <c r="AI323" s="29">
        <v>0</v>
      </c>
      <c r="AJ323" s="91">
        <f t="shared" si="11"/>
        <v>780.09999999999991</v>
      </c>
      <c r="AK323" s="75">
        <v>44957</v>
      </c>
      <c r="AL323" s="13" t="s">
        <v>1657</v>
      </c>
      <c r="AM323" s="176" t="s">
        <v>1656</v>
      </c>
      <c r="AN323" s="92"/>
      <c r="AO323" s="92" t="s">
        <v>1655</v>
      </c>
      <c r="AP323" s="12"/>
      <c r="AR323" s="20"/>
      <c r="AS323" s="32"/>
    </row>
    <row r="324" spans="1:45" x14ac:dyDescent="0.25">
      <c r="A324" s="73">
        <v>1161</v>
      </c>
      <c r="B324" s="26" t="s">
        <v>302</v>
      </c>
      <c r="C324" s="12" t="s">
        <v>100</v>
      </c>
      <c r="D324" s="12" t="s">
        <v>100</v>
      </c>
      <c r="E324" s="12" t="s">
        <v>98</v>
      </c>
      <c r="F324" s="25" t="s">
        <v>99</v>
      </c>
      <c r="G324" s="25" t="s">
        <v>99</v>
      </c>
      <c r="H324" s="25" t="s">
        <v>99</v>
      </c>
      <c r="I324" s="71" t="s">
        <v>369</v>
      </c>
      <c r="J324" s="71" t="s">
        <v>369</v>
      </c>
      <c r="K324" s="25">
        <v>200</v>
      </c>
      <c r="L324" s="29"/>
      <c r="M324" s="79">
        <v>616.67999999999995</v>
      </c>
      <c r="N324" s="29"/>
      <c r="O324" s="29"/>
      <c r="P324" s="29"/>
      <c r="Q324" s="29"/>
      <c r="R324" s="29">
        <f t="shared" si="9"/>
        <v>616.67999999999995</v>
      </c>
      <c r="S324" s="69"/>
      <c r="T324" s="69">
        <v>120.26</v>
      </c>
      <c r="U324" s="12"/>
      <c r="V324" s="69"/>
      <c r="W324" s="69"/>
      <c r="X324" s="12"/>
      <c r="Y324" s="29">
        <f t="shared" si="10"/>
        <v>120.26</v>
      </c>
      <c r="Z324" s="25" t="s">
        <v>99</v>
      </c>
      <c r="AA324" s="25" t="s">
        <v>99</v>
      </c>
      <c r="AB324" s="25" t="s">
        <v>99</v>
      </c>
      <c r="AC324" s="25" t="s">
        <v>99</v>
      </c>
      <c r="AD324" s="29"/>
      <c r="AE324" s="12"/>
      <c r="AF324" s="25" t="s">
        <v>99</v>
      </c>
      <c r="AG324" s="29">
        <v>66.8</v>
      </c>
      <c r="AH324" s="29">
        <v>51.39</v>
      </c>
      <c r="AI324" s="29">
        <v>0</v>
      </c>
      <c r="AJ324" s="91">
        <f t="shared" si="11"/>
        <v>855.12999999999988</v>
      </c>
      <c r="AK324" s="75">
        <v>44957</v>
      </c>
      <c r="AL324" s="13" t="s">
        <v>1657</v>
      </c>
      <c r="AM324" s="176" t="s">
        <v>1656</v>
      </c>
      <c r="AN324" s="92"/>
      <c r="AO324" s="92" t="s">
        <v>1655</v>
      </c>
      <c r="AP324" s="12"/>
      <c r="AR324" s="34"/>
      <c r="AS324" s="32"/>
    </row>
    <row r="325" spans="1:45" x14ac:dyDescent="0.25">
      <c r="A325" s="73">
        <v>987</v>
      </c>
      <c r="B325" s="26" t="s">
        <v>303</v>
      </c>
      <c r="C325" s="12" t="s">
        <v>100</v>
      </c>
      <c r="D325" s="12" t="s">
        <v>100</v>
      </c>
      <c r="E325" s="26" t="s">
        <v>355</v>
      </c>
      <c r="F325" s="25" t="s">
        <v>99</v>
      </c>
      <c r="G325" s="25" t="s">
        <v>99</v>
      </c>
      <c r="H325" s="25" t="s">
        <v>99</v>
      </c>
      <c r="I325" s="70" t="s">
        <v>392</v>
      </c>
      <c r="J325" s="70" t="s">
        <v>392</v>
      </c>
      <c r="K325" s="25">
        <v>201</v>
      </c>
      <c r="L325" s="29"/>
      <c r="M325" s="79">
        <v>315</v>
      </c>
      <c r="N325" s="29"/>
      <c r="O325" s="29"/>
      <c r="P325" s="29"/>
      <c r="Q325" s="29"/>
      <c r="R325" s="29">
        <f t="shared" si="9"/>
        <v>315</v>
      </c>
      <c r="S325" s="69"/>
      <c r="T325" s="69">
        <v>51.98</v>
      </c>
      <c r="U325" s="12"/>
      <c r="V325" s="69"/>
      <c r="W325" s="69"/>
      <c r="X325" s="12"/>
      <c r="Y325" s="29">
        <f t="shared" si="10"/>
        <v>51.98</v>
      </c>
      <c r="Z325" s="25" t="s">
        <v>99</v>
      </c>
      <c r="AA325" s="25" t="s">
        <v>99</v>
      </c>
      <c r="AB325" s="25" t="s">
        <v>99</v>
      </c>
      <c r="AC325" s="25" t="s">
        <v>99</v>
      </c>
      <c r="AD325" s="29"/>
      <c r="AE325" s="12"/>
      <c r="AF325" s="25" t="s">
        <v>99</v>
      </c>
      <c r="AG325" s="29">
        <v>34.65</v>
      </c>
      <c r="AH325" s="29">
        <v>31.5</v>
      </c>
      <c r="AI325" s="29">
        <v>0</v>
      </c>
      <c r="AJ325" s="91">
        <f t="shared" si="11"/>
        <v>433.13</v>
      </c>
      <c r="AK325" s="75">
        <v>44957</v>
      </c>
      <c r="AL325" s="13" t="s">
        <v>1657</v>
      </c>
      <c r="AM325" s="176" t="s">
        <v>1656</v>
      </c>
      <c r="AN325" s="92"/>
      <c r="AO325" s="92" t="s">
        <v>1655</v>
      </c>
      <c r="AP325" s="12"/>
      <c r="AR325" s="20"/>
      <c r="AS325" s="32"/>
    </row>
    <row r="326" spans="1:45" x14ac:dyDescent="0.25">
      <c r="A326" s="77">
        <v>1079</v>
      </c>
      <c r="B326" s="78" t="s">
        <v>304</v>
      </c>
      <c r="C326" s="19" t="s">
        <v>100</v>
      </c>
      <c r="D326" s="19" t="s">
        <v>100</v>
      </c>
      <c r="E326" s="78" t="s">
        <v>355</v>
      </c>
      <c r="F326" s="36" t="s">
        <v>99</v>
      </c>
      <c r="G326" s="36" t="s">
        <v>99</v>
      </c>
      <c r="H326" s="36" t="s">
        <v>99</v>
      </c>
      <c r="I326" s="106" t="s">
        <v>106</v>
      </c>
      <c r="J326" s="106" t="s">
        <v>106</v>
      </c>
      <c r="K326" s="36">
        <v>202</v>
      </c>
      <c r="L326" s="30"/>
      <c r="M326" s="93"/>
      <c r="N326" s="30"/>
      <c r="O326" s="30"/>
      <c r="P326" s="30"/>
      <c r="Q326" s="30"/>
      <c r="R326" s="30">
        <f t="shared" si="9"/>
        <v>0</v>
      </c>
      <c r="S326" s="94"/>
      <c r="T326" s="94"/>
      <c r="U326" s="19"/>
      <c r="V326" s="94"/>
      <c r="W326" s="94"/>
      <c r="X326" s="19"/>
      <c r="Y326" s="30">
        <f t="shared" si="10"/>
        <v>0</v>
      </c>
      <c r="Z326" s="36" t="s">
        <v>99</v>
      </c>
      <c r="AA326" s="36" t="s">
        <v>99</v>
      </c>
      <c r="AB326" s="36" t="s">
        <v>99</v>
      </c>
      <c r="AC326" s="36" t="s">
        <v>99</v>
      </c>
      <c r="AD326" s="30"/>
      <c r="AE326" s="19"/>
      <c r="AF326" s="36" t="s">
        <v>99</v>
      </c>
      <c r="AG326" s="30">
        <v>9.4499999999999993</v>
      </c>
      <c r="AH326" s="30">
        <v>94.5</v>
      </c>
      <c r="AI326" s="30">
        <v>0</v>
      </c>
      <c r="AJ326" s="95">
        <f t="shared" si="11"/>
        <v>103.95</v>
      </c>
      <c r="AK326" s="75">
        <v>44957</v>
      </c>
      <c r="AL326" s="13" t="s">
        <v>1657</v>
      </c>
      <c r="AM326" s="176" t="s">
        <v>1656</v>
      </c>
      <c r="AN326" s="92"/>
      <c r="AO326" s="92" t="s">
        <v>1655</v>
      </c>
      <c r="AP326" s="19"/>
      <c r="AR326" s="20"/>
      <c r="AS326" s="32"/>
    </row>
    <row r="327" spans="1:45" x14ac:dyDescent="0.25">
      <c r="A327" s="99"/>
      <c r="B327" s="100"/>
      <c r="C327" s="58"/>
      <c r="D327" s="58"/>
      <c r="E327" s="100"/>
      <c r="F327" s="60"/>
      <c r="G327" s="60"/>
      <c r="H327" s="60"/>
      <c r="I327" s="107"/>
      <c r="J327" s="107"/>
      <c r="K327" s="60"/>
      <c r="L327" s="63"/>
      <c r="M327" s="101"/>
      <c r="N327" s="63"/>
      <c r="O327" s="63"/>
      <c r="P327" s="63"/>
      <c r="Q327" s="63"/>
      <c r="R327" s="63"/>
      <c r="S327" s="102"/>
      <c r="T327" s="102"/>
      <c r="U327" s="58"/>
      <c r="V327" s="102"/>
      <c r="W327" s="102"/>
      <c r="X327" s="58"/>
      <c r="Y327" s="63"/>
      <c r="Z327" s="60"/>
      <c r="AA327" s="60"/>
      <c r="AB327" s="60"/>
      <c r="AC327" s="60"/>
      <c r="AD327" s="63"/>
      <c r="AE327" s="58"/>
      <c r="AF327" s="60"/>
      <c r="AG327" s="63"/>
      <c r="AH327" s="63"/>
      <c r="AI327" s="63"/>
      <c r="AJ327" s="65"/>
      <c r="AK327" s="58"/>
      <c r="AL327" s="58"/>
      <c r="AM327" s="58"/>
      <c r="AN327" s="58"/>
      <c r="AO327" s="58"/>
      <c r="AP327" s="58"/>
      <c r="AR327" s="20"/>
      <c r="AS327" s="32"/>
    </row>
    <row r="328" spans="1:45" x14ac:dyDescent="0.25">
      <c r="A328" s="8" t="s">
        <v>126</v>
      </c>
    </row>
    <row r="329" spans="1:45" x14ac:dyDescent="0.25">
      <c r="A329" s="10" t="s">
        <v>548</v>
      </c>
    </row>
    <row r="330" spans="1:45" x14ac:dyDescent="0.25">
      <c r="A330" s="8" t="s">
        <v>12</v>
      </c>
    </row>
    <row r="331" spans="1:45" ht="16.5" thickBot="1" x14ac:dyDescent="0.3"/>
    <row r="332" spans="1:45" s="11" customFormat="1" ht="63" customHeight="1" x14ac:dyDescent="0.25">
      <c r="A332" s="81" t="s">
        <v>80</v>
      </c>
      <c r="B332" s="82" t="s">
        <v>35</v>
      </c>
      <c r="C332" s="81" t="s">
        <v>47</v>
      </c>
      <c r="D332" s="81" t="s">
        <v>56</v>
      </c>
      <c r="E332" s="81" t="s">
        <v>40</v>
      </c>
      <c r="F332" s="18" t="s">
        <v>58</v>
      </c>
      <c r="G332" s="18" t="s">
        <v>59</v>
      </c>
      <c r="H332" s="18" t="s">
        <v>62</v>
      </c>
      <c r="I332" s="18" t="s">
        <v>78</v>
      </c>
      <c r="J332" s="18" t="s">
        <v>79</v>
      </c>
      <c r="K332" s="18" t="s">
        <v>30</v>
      </c>
      <c r="L332" s="83" t="s">
        <v>36</v>
      </c>
      <c r="M332" s="84" t="s">
        <v>10</v>
      </c>
      <c r="N332" s="84" t="s">
        <v>7</v>
      </c>
      <c r="O332" s="85" t="s">
        <v>0</v>
      </c>
      <c r="P332" s="85" t="s">
        <v>1</v>
      </c>
      <c r="Q332" s="85" t="s">
        <v>2</v>
      </c>
      <c r="R332" s="86" t="s">
        <v>3</v>
      </c>
      <c r="S332" s="87" t="s">
        <v>11</v>
      </c>
      <c r="T332" s="28" t="s">
        <v>9</v>
      </c>
      <c r="U332" s="28" t="s">
        <v>8</v>
      </c>
      <c r="V332" s="28" t="s">
        <v>4</v>
      </c>
      <c r="W332" s="28" t="s">
        <v>5</v>
      </c>
      <c r="X332" s="28" t="s">
        <v>6</v>
      </c>
      <c r="Y332" s="88" t="s">
        <v>3</v>
      </c>
      <c r="Z332" s="31" t="s">
        <v>60</v>
      </c>
      <c r="AA332" s="31" t="s">
        <v>61</v>
      </c>
      <c r="AB332" s="31" t="s">
        <v>63</v>
      </c>
      <c r="AC332" s="31" t="s">
        <v>70</v>
      </c>
      <c r="AD332" s="31" t="s">
        <v>71</v>
      </c>
      <c r="AE332" s="31" t="s">
        <v>72</v>
      </c>
      <c r="AF332" s="31" t="s">
        <v>73</v>
      </c>
      <c r="AG332" s="31" t="s">
        <v>57</v>
      </c>
      <c r="AH332" s="31" t="s">
        <v>55</v>
      </c>
      <c r="AI332" s="89" t="s">
        <v>441</v>
      </c>
      <c r="AJ332" s="90" t="s">
        <v>44</v>
      </c>
      <c r="AK332" s="31" t="s">
        <v>82</v>
      </c>
      <c r="AL332" s="31" t="s">
        <v>85</v>
      </c>
      <c r="AM332" s="31" t="s">
        <v>92</v>
      </c>
      <c r="AN332" s="31" t="s">
        <v>94</v>
      </c>
      <c r="AO332" s="31" t="s">
        <v>93</v>
      </c>
      <c r="AP332" s="31" t="s">
        <v>95</v>
      </c>
    </row>
    <row r="333" spans="1:45" x14ac:dyDescent="0.25">
      <c r="A333" s="73"/>
      <c r="B333" s="26"/>
      <c r="C333" s="12"/>
      <c r="D333" s="12"/>
      <c r="E333" s="26"/>
      <c r="F333" s="25"/>
      <c r="G333" s="25"/>
      <c r="H333" s="25"/>
      <c r="I333" s="70"/>
      <c r="J333" s="70"/>
      <c r="K333" s="25"/>
      <c r="L333" s="29"/>
      <c r="M333" s="79"/>
      <c r="N333" s="29"/>
      <c r="O333" s="29"/>
      <c r="P333" s="29"/>
      <c r="Q333" s="29"/>
      <c r="R333" s="29"/>
      <c r="S333" s="69"/>
      <c r="T333" s="69"/>
      <c r="U333" s="12"/>
      <c r="V333" s="69"/>
      <c r="W333" s="69"/>
      <c r="X333" s="12"/>
      <c r="Y333" s="29"/>
      <c r="Z333" s="25"/>
      <c r="AA333" s="25"/>
      <c r="AB333" s="25"/>
      <c r="AC333" s="25"/>
      <c r="AD333" s="29"/>
      <c r="AE333" s="12"/>
      <c r="AF333" s="25"/>
      <c r="AG333" s="29"/>
      <c r="AH333" s="29"/>
      <c r="AI333" s="29"/>
      <c r="AJ333" s="91"/>
      <c r="AK333" s="75">
        <v>44957</v>
      </c>
      <c r="AL333" s="13" t="s">
        <v>1657</v>
      </c>
      <c r="AM333" s="176" t="s">
        <v>1656</v>
      </c>
      <c r="AN333" s="92"/>
      <c r="AO333" s="92" t="s">
        <v>1655</v>
      </c>
      <c r="AP333" s="12"/>
      <c r="AR333" s="20"/>
      <c r="AS333" s="32"/>
    </row>
    <row r="334" spans="1:45" x14ac:dyDescent="0.25">
      <c r="A334" s="73">
        <v>621</v>
      </c>
      <c r="B334" s="26" t="s">
        <v>305</v>
      </c>
      <c r="C334" s="12" t="s">
        <v>100</v>
      </c>
      <c r="D334" s="12" t="s">
        <v>100</v>
      </c>
      <c r="E334" s="27" t="s">
        <v>98</v>
      </c>
      <c r="F334" s="25" t="s">
        <v>99</v>
      </c>
      <c r="G334" s="25" t="s">
        <v>99</v>
      </c>
      <c r="H334" s="25" t="s">
        <v>99</v>
      </c>
      <c r="I334" s="70" t="s">
        <v>119</v>
      </c>
      <c r="J334" s="70" t="s">
        <v>119</v>
      </c>
      <c r="K334" s="25">
        <v>203</v>
      </c>
      <c r="L334" s="29"/>
      <c r="M334" s="79"/>
      <c r="N334" s="29"/>
      <c r="O334" s="29"/>
      <c r="P334" s="29"/>
      <c r="Q334" s="29"/>
      <c r="R334" s="29">
        <f t="shared" si="9"/>
        <v>0</v>
      </c>
      <c r="S334" s="69"/>
      <c r="T334" s="69"/>
      <c r="U334" s="12"/>
      <c r="V334" s="69"/>
      <c r="W334" s="69"/>
      <c r="X334" s="12"/>
      <c r="Y334" s="29">
        <f t="shared" si="10"/>
        <v>0</v>
      </c>
      <c r="Z334" s="25" t="s">
        <v>99</v>
      </c>
      <c r="AA334" s="25" t="s">
        <v>99</v>
      </c>
      <c r="AB334" s="25" t="s">
        <v>99</v>
      </c>
      <c r="AC334" s="25" t="s">
        <v>99</v>
      </c>
      <c r="AD334" s="29"/>
      <c r="AE334" s="12"/>
      <c r="AF334" s="25" t="s">
        <v>99</v>
      </c>
      <c r="AG334" s="29">
        <v>61.68</v>
      </c>
      <c r="AH334" s="29">
        <v>616.66999999999996</v>
      </c>
      <c r="AI334" s="29">
        <v>0</v>
      </c>
      <c r="AJ334" s="91">
        <f t="shared" si="11"/>
        <v>678.34999999999991</v>
      </c>
      <c r="AK334" s="75">
        <v>44957</v>
      </c>
      <c r="AL334" s="13" t="s">
        <v>1657</v>
      </c>
      <c r="AM334" s="176" t="s">
        <v>1656</v>
      </c>
      <c r="AN334" s="92"/>
      <c r="AO334" s="92" t="s">
        <v>1655</v>
      </c>
      <c r="AP334" s="12"/>
      <c r="AR334" s="34"/>
      <c r="AS334" s="32"/>
    </row>
    <row r="335" spans="1:45" x14ac:dyDescent="0.25">
      <c r="A335" s="73">
        <v>876</v>
      </c>
      <c r="B335" s="26" t="s">
        <v>306</v>
      </c>
      <c r="C335" s="12" t="s">
        <v>100</v>
      </c>
      <c r="D335" s="12" t="s">
        <v>100</v>
      </c>
      <c r="E335" s="27" t="s">
        <v>98</v>
      </c>
      <c r="F335" s="25" t="s">
        <v>99</v>
      </c>
      <c r="G335" s="25" t="s">
        <v>99</v>
      </c>
      <c r="H335" s="25" t="s">
        <v>99</v>
      </c>
      <c r="I335" s="71" t="s">
        <v>384</v>
      </c>
      <c r="J335" s="71" t="s">
        <v>384</v>
      </c>
      <c r="K335" s="25">
        <v>204</v>
      </c>
      <c r="L335" s="29"/>
      <c r="M335" s="79">
        <v>154.16999999999999</v>
      </c>
      <c r="N335" s="29"/>
      <c r="O335" s="29"/>
      <c r="P335" s="29"/>
      <c r="Q335" s="29"/>
      <c r="R335" s="29">
        <f t="shared" si="9"/>
        <v>154.16999999999999</v>
      </c>
      <c r="S335" s="69"/>
      <c r="T335" s="69">
        <v>9.25</v>
      </c>
      <c r="U335" s="12"/>
      <c r="V335" s="69"/>
      <c r="W335" s="69"/>
      <c r="X335" s="12"/>
      <c r="Y335" s="29">
        <f t="shared" si="10"/>
        <v>9.25</v>
      </c>
      <c r="Z335" s="25" t="s">
        <v>99</v>
      </c>
      <c r="AA335" s="25" t="s">
        <v>99</v>
      </c>
      <c r="AB335" s="25" t="s">
        <v>99</v>
      </c>
      <c r="AC335" s="25" t="s">
        <v>99</v>
      </c>
      <c r="AD335" s="29"/>
      <c r="AE335" s="12"/>
      <c r="AF335" s="25" t="s">
        <v>99</v>
      </c>
      <c r="AG335" s="29">
        <v>20.56</v>
      </c>
      <c r="AH335" s="29">
        <v>51.39</v>
      </c>
      <c r="AI335" s="29">
        <v>0</v>
      </c>
      <c r="AJ335" s="91">
        <f t="shared" si="11"/>
        <v>235.37</v>
      </c>
      <c r="AK335" s="75">
        <v>44957</v>
      </c>
      <c r="AL335" s="13" t="s">
        <v>1657</v>
      </c>
      <c r="AM335" s="176" t="s">
        <v>1656</v>
      </c>
      <c r="AN335" s="92"/>
      <c r="AO335" s="92" t="s">
        <v>1655</v>
      </c>
      <c r="AP335" s="12"/>
      <c r="AR335" s="34"/>
      <c r="AS335" s="32"/>
    </row>
    <row r="336" spans="1:45" x14ac:dyDescent="0.25">
      <c r="A336" s="73">
        <v>491</v>
      </c>
      <c r="B336" s="26" t="s">
        <v>307</v>
      </c>
      <c r="C336" s="12" t="s">
        <v>100</v>
      </c>
      <c r="D336" s="12" t="s">
        <v>100</v>
      </c>
      <c r="E336" s="27" t="s">
        <v>98</v>
      </c>
      <c r="F336" s="25" t="s">
        <v>99</v>
      </c>
      <c r="G336" s="25" t="s">
        <v>99</v>
      </c>
      <c r="H336" s="25" t="s">
        <v>99</v>
      </c>
      <c r="I336" s="71" t="s">
        <v>400</v>
      </c>
      <c r="J336" s="71" t="s">
        <v>400</v>
      </c>
      <c r="K336" s="25">
        <v>205</v>
      </c>
      <c r="L336" s="29"/>
      <c r="M336" s="79">
        <v>359.73</v>
      </c>
      <c r="N336" s="29"/>
      <c r="O336" s="29"/>
      <c r="P336" s="29"/>
      <c r="Q336" s="29"/>
      <c r="R336" s="29">
        <f t="shared" si="9"/>
        <v>359.73</v>
      </c>
      <c r="S336" s="69"/>
      <c r="T336" s="69">
        <v>43.18</v>
      </c>
      <c r="U336" s="12"/>
      <c r="V336" s="69"/>
      <c r="W336" s="69"/>
      <c r="X336" s="12"/>
      <c r="Y336" s="29">
        <f t="shared" si="10"/>
        <v>43.18</v>
      </c>
      <c r="Z336" s="25" t="s">
        <v>99</v>
      </c>
      <c r="AA336" s="25" t="s">
        <v>99</v>
      </c>
      <c r="AB336" s="25" t="s">
        <v>99</v>
      </c>
      <c r="AC336" s="25" t="s">
        <v>99</v>
      </c>
      <c r="AD336" s="29"/>
      <c r="AE336" s="12"/>
      <c r="AF336" s="25" t="s">
        <v>99</v>
      </c>
      <c r="AG336" s="29">
        <v>41.1</v>
      </c>
      <c r="AH336" s="29">
        <v>51.39</v>
      </c>
      <c r="AI336" s="29">
        <v>0</v>
      </c>
      <c r="AJ336" s="91">
        <f t="shared" si="11"/>
        <v>495.40000000000003</v>
      </c>
      <c r="AK336" s="75">
        <v>44957</v>
      </c>
      <c r="AL336" s="13" t="s">
        <v>1657</v>
      </c>
      <c r="AM336" s="176" t="s">
        <v>1656</v>
      </c>
      <c r="AN336" s="92"/>
      <c r="AO336" s="92" t="s">
        <v>1655</v>
      </c>
      <c r="AP336" s="12"/>
      <c r="AR336" s="34"/>
      <c r="AS336" s="32"/>
    </row>
    <row r="337" spans="1:45" x14ac:dyDescent="0.25">
      <c r="A337" s="73">
        <v>744</v>
      </c>
      <c r="B337" s="26" t="s">
        <v>154</v>
      </c>
      <c r="C337" s="12" t="s">
        <v>100</v>
      </c>
      <c r="D337" s="12" t="s">
        <v>100</v>
      </c>
      <c r="E337" s="27" t="s">
        <v>98</v>
      </c>
      <c r="F337" s="25" t="s">
        <v>99</v>
      </c>
      <c r="G337" s="25" t="s">
        <v>99</v>
      </c>
      <c r="H337" s="25" t="s">
        <v>99</v>
      </c>
      <c r="I337" s="70" t="s">
        <v>358</v>
      </c>
      <c r="J337" s="70" t="s">
        <v>358</v>
      </c>
      <c r="K337" s="25">
        <v>206</v>
      </c>
      <c r="L337" s="29"/>
      <c r="M337" s="79"/>
      <c r="N337" s="29"/>
      <c r="O337" s="29"/>
      <c r="P337" s="29"/>
      <c r="Q337" s="29"/>
      <c r="R337" s="29">
        <f t="shared" si="9"/>
        <v>0</v>
      </c>
      <c r="S337" s="69"/>
      <c r="T337" s="69"/>
      <c r="U337" s="12"/>
      <c r="V337" s="69"/>
      <c r="W337" s="69"/>
      <c r="X337" s="12"/>
      <c r="Y337" s="29">
        <f t="shared" si="10"/>
        <v>0</v>
      </c>
      <c r="Z337" s="25" t="s">
        <v>99</v>
      </c>
      <c r="AA337" s="25" t="s">
        <v>99</v>
      </c>
      <c r="AB337" s="25" t="s">
        <v>99</v>
      </c>
      <c r="AC337" s="25" t="s">
        <v>99</v>
      </c>
      <c r="AD337" s="29"/>
      <c r="AE337" s="12"/>
      <c r="AF337" s="25" t="s">
        <v>99</v>
      </c>
      <c r="AG337" s="29">
        <v>0</v>
      </c>
      <c r="AH337" s="29">
        <v>102.78</v>
      </c>
      <c r="AI337" s="29">
        <v>0</v>
      </c>
      <c r="AJ337" s="91">
        <f t="shared" si="11"/>
        <v>102.78</v>
      </c>
      <c r="AK337" s="75">
        <v>44957</v>
      </c>
      <c r="AL337" s="13" t="s">
        <v>1657</v>
      </c>
      <c r="AM337" s="176" t="s">
        <v>1656</v>
      </c>
      <c r="AN337" s="92"/>
      <c r="AO337" s="92" t="s">
        <v>1655</v>
      </c>
      <c r="AP337" s="12"/>
      <c r="AR337" s="34"/>
      <c r="AS337" s="32"/>
    </row>
    <row r="338" spans="1:45" x14ac:dyDescent="0.25">
      <c r="A338" s="73">
        <v>381</v>
      </c>
      <c r="B338" s="26" t="s">
        <v>308</v>
      </c>
      <c r="C338" s="12" t="s">
        <v>100</v>
      </c>
      <c r="D338" s="12" t="s">
        <v>100</v>
      </c>
      <c r="E338" s="27" t="s">
        <v>98</v>
      </c>
      <c r="F338" s="25" t="s">
        <v>99</v>
      </c>
      <c r="G338" s="25" t="s">
        <v>99</v>
      </c>
      <c r="H338" s="25" t="s">
        <v>99</v>
      </c>
      <c r="I338" s="70">
        <v>44927</v>
      </c>
      <c r="J338" s="70">
        <v>44927</v>
      </c>
      <c r="K338" s="25">
        <v>207</v>
      </c>
      <c r="L338" s="29"/>
      <c r="M338" s="79"/>
      <c r="N338" s="29"/>
      <c r="O338" s="29"/>
      <c r="P338" s="29"/>
      <c r="Q338" s="29"/>
      <c r="R338" s="29">
        <f t="shared" si="9"/>
        <v>0</v>
      </c>
      <c r="S338" s="69"/>
      <c r="T338" s="69"/>
      <c r="U338" s="12"/>
      <c r="V338" s="69"/>
      <c r="W338" s="69"/>
      <c r="X338" s="12"/>
      <c r="Y338" s="29">
        <f t="shared" si="10"/>
        <v>0</v>
      </c>
      <c r="Z338" s="25" t="s">
        <v>99</v>
      </c>
      <c r="AA338" s="25" t="s">
        <v>99</v>
      </c>
      <c r="AB338" s="25" t="s">
        <v>99</v>
      </c>
      <c r="AC338" s="25" t="s">
        <v>99</v>
      </c>
      <c r="AD338" s="29"/>
      <c r="AE338" s="12"/>
      <c r="AF338" s="25" t="s">
        <v>99</v>
      </c>
      <c r="AG338" s="29">
        <v>5.14</v>
      </c>
      <c r="AH338" s="29">
        <v>51.39</v>
      </c>
      <c r="AI338" s="29">
        <v>0</v>
      </c>
      <c r="AJ338" s="91">
        <f t="shared" si="11"/>
        <v>56.53</v>
      </c>
      <c r="AK338" s="75">
        <v>44957</v>
      </c>
      <c r="AL338" s="13" t="s">
        <v>1657</v>
      </c>
      <c r="AM338" s="176" t="s">
        <v>1656</v>
      </c>
      <c r="AN338" s="92"/>
      <c r="AO338" s="92" t="s">
        <v>1655</v>
      </c>
      <c r="AP338" s="12"/>
      <c r="AR338" s="34"/>
      <c r="AS338" s="32"/>
    </row>
    <row r="339" spans="1:45" x14ac:dyDescent="0.25">
      <c r="A339" s="73">
        <v>143</v>
      </c>
      <c r="B339" s="26" t="s">
        <v>309</v>
      </c>
      <c r="C339" s="12" t="s">
        <v>100</v>
      </c>
      <c r="D339" s="12" t="s">
        <v>100</v>
      </c>
      <c r="E339" s="26" t="s">
        <v>101</v>
      </c>
      <c r="F339" s="25" t="s">
        <v>99</v>
      </c>
      <c r="G339" s="25" t="s">
        <v>99</v>
      </c>
      <c r="H339" s="25" t="s">
        <v>99</v>
      </c>
      <c r="I339" s="70">
        <v>44927</v>
      </c>
      <c r="J339" s="70">
        <v>44927</v>
      </c>
      <c r="K339" s="25">
        <v>208</v>
      </c>
      <c r="L339" s="29"/>
      <c r="M339" s="79"/>
      <c r="N339" s="29"/>
      <c r="O339" s="29"/>
      <c r="P339" s="29"/>
      <c r="Q339" s="29"/>
      <c r="R339" s="29">
        <f t="shared" si="9"/>
        <v>0</v>
      </c>
      <c r="S339" s="69"/>
      <c r="T339" s="69"/>
      <c r="U339" s="12"/>
      <c r="V339" s="69"/>
      <c r="W339" s="69"/>
      <c r="X339" s="12"/>
      <c r="Y339" s="29">
        <f t="shared" si="10"/>
        <v>0</v>
      </c>
      <c r="Z339" s="25" t="s">
        <v>99</v>
      </c>
      <c r="AA339" s="25" t="s">
        <v>99</v>
      </c>
      <c r="AB339" s="25" t="s">
        <v>99</v>
      </c>
      <c r="AC339" s="25" t="s">
        <v>99</v>
      </c>
      <c r="AD339" s="29"/>
      <c r="AE339" s="12"/>
      <c r="AF339" s="25" t="s">
        <v>99</v>
      </c>
      <c r="AG339" s="29">
        <v>7.34</v>
      </c>
      <c r="AH339" s="29">
        <v>73.42</v>
      </c>
      <c r="AI339" s="29">
        <v>0</v>
      </c>
      <c r="AJ339" s="91">
        <f t="shared" si="11"/>
        <v>80.760000000000005</v>
      </c>
      <c r="AK339" s="75">
        <v>44957</v>
      </c>
      <c r="AL339" s="13" t="s">
        <v>1657</v>
      </c>
      <c r="AM339" s="176" t="s">
        <v>1656</v>
      </c>
      <c r="AN339" s="92"/>
      <c r="AO339" s="92" t="s">
        <v>1655</v>
      </c>
      <c r="AP339" s="12"/>
      <c r="AR339" s="20"/>
      <c r="AS339" s="32"/>
    </row>
    <row r="340" spans="1:45" x14ac:dyDescent="0.25">
      <c r="A340" s="73">
        <v>947</v>
      </c>
      <c r="B340" s="26" t="s">
        <v>306</v>
      </c>
      <c r="C340" s="12" t="s">
        <v>100</v>
      </c>
      <c r="D340" s="12" t="s">
        <v>100</v>
      </c>
      <c r="E340" s="26" t="s">
        <v>355</v>
      </c>
      <c r="F340" s="25" t="s">
        <v>99</v>
      </c>
      <c r="G340" s="25" t="s">
        <v>99</v>
      </c>
      <c r="H340" s="25" t="s">
        <v>99</v>
      </c>
      <c r="I340" s="70" t="s">
        <v>384</v>
      </c>
      <c r="J340" s="70" t="s">
        <v>384</v>
      </c>
      <c r="K340" s="25">
        <v>209</v>
      </c>
      <c r="L340" s="29"/>
      <c r="M340" s="79">
        <v>94.5</v>
      </c>
      <c r="N340" s="29"/>
      <c r="O340" s="29"/>
      <c r="P340" s="29"/>
      <c r="Q340" s="29"/>
      <c r="R340" s="29">
        <f t="shared" si="9"/>
        <v>94.5</v>
      </c>
      <c r="S340" s="69"/>
      <c r="T340" s="69">
        <v>5.68</v>
      </c>
      <c r="U340" s="12"/>
      <c r="V340" s="69"/>
      <c r="W340" s="69"/>
      <c r="X340" s="12"/>
      <c r="Y340" s="29">
        <f t="shared" si="10"/>
        <v>5.68</v>
      </c>
      <c r="Z340" s="25" t="s">
        <v>99</v>
      </c>
      <c r="AA340" s="25" t="s">
        <v>99</v>
      </c>
      <c r="AB340" s="25" t="s">
        <v>99</v>
      </c>
      <c r="AC340" s="25" t="s">
        <v>99</v>
      </c>
      <c r="AD340" s="29"/>
      <c r="AE340" s="12"/>
      <c r="AF340" s="25" t="s">
        <v>99</v>
      </c>
      <c r="AG340" s="29">
        <v>12.59</v>
      </c>
      <c r="AH340" s="29">
        <v>31.5</v>
      </c>
      <c r="AI340" s="29">
        <v>0</v>
      </c>
      <c r="AJ340" s="91">
        <f t="shared" si="11"/>
        <v>144.27000000000001</v>
      </c>
      <c r="AK340" s="75">
        <v>44957</v>
      </c>
      <c r="AL340" s="13" t="s">
        <v>1657</v>
      </c>
      <c r="AM340" s="176" t="s">
        <v>1656</v>
      </c>
      <c r="AN340" s="92"/>
      <c r="AO340" s="92" t="s">
        <v>1655</v>
      </c>
      <c r="AP340" s="12"/>
      <c r="AR340" s="20"/>
      <c r="AS340" s="32"/>
    </row>
    <row r="341" spans="1:45" x14ac:dyDescent="0.25">
      <c r="A341" s="73">
        <v>596</v>
      </c>
      <c r="B341" s="26" t="s">
        <v>310</v>
      </c>
      <c r="C341" s="12" t="s">
        <v>100</v>
      </c>
      <c r="D341" s="12" t="s">
        <v>100</v>
      </c>
      <c r="E341" s="26" t="s">
        <v>355</v>
      </c>
      <c r="F341" s="25" t="s">
        <v>99</v>
      </c>
      <c r="G341" s="25" t="s">
        <v>99</v>
      </c>
      <c r="H341" s="25" t="s">
        <v>99</v>
      </c>
      <c r="I341" s="71" t="s">
        <v>119</v>
      </c>
      <c r="J341" s="71" t="s">
        <v>119</v>
      </c>
      <c r="K341" s="25">
        <v>210</v>
      </c>
      <c r="L341" s="29"/>
      <c r="M341" s="79"/>
      <c r="N341" s="29"/>
      <c r="O341" s="29"/>
      <c r="P341" s="29"/>
      <c r="Q341" s="29"/>
      <c r="R341" s="29">
        <f t="shared" si="9"/>
        <v>0</v>
      </c>
      <c r="S341" s="69"/>
      <c r="T341" s="69"/>
      <c r="U341" s="12"/>
      <c r="V341" s="69"/>
      <c r="W341" s="69"/>
      <c r="X341" s="12"/>
      <c r="Y341" s="29">
        <f t="shared" si="10"/>
        <v>0</v>
      </c>
      <c r="Z341" s="25" t="s">
        <v>99</v>
      </c>
      <c r="AA341" s="25" t="s">
        <v>99</v>
      </c>
      <c r="AB341" s="25" t="s">
        <v>99</v>
      </c>
      <c r="AC341" s="25" t="s">
        <v>99</v>
      </c>
      <c r="AD341" s="29"/>
      <c r="AE341" s="12"/>
      <c r="AF341" s="25" t="s">
        <v>99</v>
      </c>
      <c r="AG341" s="29">
        <v>37.800000000000004</v>
      </c>
      <c r="AH341" s="29">
        <v>378</v>
      </c>
      <c r="AI341" s="29">
        <v>0</v>
      </c>
      <c r="AJ341" s="91">
        <f t="shared" si="11"/>
        <v>415.8</v>
      </c>
      <c r="AK341" s="75">
        <v>44957</v>
      </c>
      <c r="AL341" s="13" t="s">
        <v>1657</v>
      </c>
      <c r="AM341" s="176" t="s">
        <v>1656</v>
      </c>
      <c r="AN341" s="92"/>
      <c r="AO341" s="92" t="s">
        <v>1655</v>
      </c>
      <c r="AP341" s="12"/>
      <c r="AR341" s="34"/>
      <c r="AS341" s="32"/>
    </row>
    <row r="342" spans="1:45" x14ac:dyDescent="0.25">
      <c r="A342" s="73">
        <v>595</v>
      </c>
      <c r="B342" s="26" t="s">
        <v>310</v>
      </c>
      <c r="C342" s="12" t="s">
        <v>100</v>
      </c>
      <c r="D342" s="12" t="s">
        <v>100</v>
      </c>
      <c r="E342" s="26" t="s">
        <v>355</v>
      </c>
      <c r="F342" s="25" t="s">
        <v>99</v>
      </c>
      <c r="G342" s="25" t="s">
        <v>99</v>
      </c>
      <c r="H342" s="25" t="s">
        <v>99</v>
      </c>
      <c r="I342" s="70" t="s">
        <v>393</v>
      </c>
      <c r="J342" s="70" t="s">
        <v>393</v>
      </c>
      <c r="K342" s="25">
        <v>211</v>
      </c>
      <c r="L342" s="29"/>
      <c r="M342" s="79"/>
      <c r="N342" s="29"/>
      <c r="O342" s="29"/>
      <c r="P342" s="29"/>
      <c r="Q342" s="29"/>
      <c r="R342" s="29">
        <f t="shared" si="9"/>
        <v>0</v>
      </c>
      <c r="S342" s="69"/>
      <c r="T342" s="69"/>
      <c r="U342" s="12"/>
      <c r="V342" s="69"/>
      <c r="W342" s="69"/>
      <c r="X342" s="12"/>
      <c r="Y342" s="29">
        <f t="shared" si="10"/>
        <v>0</v>
      </c>
      <c r="Z342" s="25" t="s">
        <v>99</v>
      </c>
      <c r="AA342" s="25" t="s">
        <v>99</v>
      </c>
      <c r="AB342" s="25" t="s">
        <v>99</v>
      </c>
      <c r="AC342" s="25" t="s">
        <v>99</v>
      </c>
      <c r="AD342" s="29"/>
      <c r="AE342" s="12"/>
      <c r="AF342" s="25" t="s">
        <v>99</v>
      </c>
      <c r="AG342" s="29">
        <v>37.800000000000004</v>
      </c>
      <c r="AH342" s="29">
        <v>378</v>
      </c>
      <c r="AI342" s="29">
        <v>0</v>
      </c>
      <c r="AJ342" s="91">
        <f t="shared" si="11"/>
        <v>415.8</v>
      </c>
      <c r="AK342" s="75">
        <v>44957</v>
      </c>
      <c r="AL342" s="13" t="s">
        <v>1657</v>
      </c>
      <c r="AM342" s="176" t="s">
        <v>1656</v>
      </c>
      <c r="AN342" s="92"/>
      <c r="AO342" s="92" t="s">
        <v>1655</v>
      </c>
      <c r="AP342" s="12"/>
      <c r="AR342" s="20"/>
      <c r="AS342" s="32"/>
    </row>
    <row r="343" spans="1:45" x14ac:dyDescent="0.25">
      <c r="A343" s="77">
        <v>1401</v>
      </c>
      <c r="B343" s="78" t="s">
        <v>311</v>
      </c>
      <c r="C343" s="19" t="s">
        <v>100</v>
      </c>
      <c r="D343" s="19" t="s">
        <v>100</v>
      </c>
      <c r="E343" s="78" t="s">
        <v>355</v>
      </c>
      <c r="F343" s="36" t="s">
        <v>99</v>
      </c>
      <c r="G343" s="36" t="s">
        <v>99</v>
      </c>
      <c r="H343" s="36" t="s">
        <v>99</v>
      </c>
      <c r="I343" s="106" t="s">
        <v>400</v>
      </c>
      <c r="J343" s="106" t="s">
        <v>400</v>
      </c>
      <c r="K343" s="36">
        <v>212</v>
      </c>
      <c r="L343" s="30"/>
      <c r="M343" s="93">
        <v>220.5</v>
      </c>
      <c r="N343" s="30"/>
      <c r="O343" s="30"/>
      <c r="P343" s="30"/>
      <c r="Q343" s="30"/>
      <c r="R343" s="30">
        <f t="shared" si="9"/>
        <v>220.5</v>
      </c>
      <c r="S343" s="94"/>
      <c r="T343" s="94">
        <v>26.47</v>
      </c>
      <c r="U343" s="19"/>
      <c r="V343" s="94"/>
      <c r="W343" s="94"/>
      <c r="X343" s="19"/>
      <c r="Y343" s="30">
        <f t="shared" si="10"/>
        <v>26.47</v>
      </c>
      <c r="Z343" s="36" t="s">
        <v>99</v>
      </c>
      <c r="AA343" s="36" t="s">
        <v>99</v>
      </c>
      <c r="AB343" s="36" t="s">
        <v>99</v>
      </c>
      <c r="AC343" s="36" t="s">
        <v>99</v>
      </c>
      <c r="AD343" s="30"/>
      <c r="AE343" s="19"/>
      <c r="AF343" s="36" t="s">
        <v>99</v>
      </c>
      <c r="AG343" s="30">
        <v>25.189999999999998</v>
      </c>
      <c r="AH343" s="30">
        <v>31.5</v>
      </c>
      <c r="AI343" s="30">
        <v>0</v>
      </c>
      <c r="AJ343" s="95">
        <f t="shared" si="11"/>
        <v>303.65999999999997</v>
      </c>
      <c r="AK343" s="75">
        <v>44957</v>
      </c>
      <c r="AL343" s="13" t="s">
        <v>1657</v>
      </c>
      <c r="AM343" s="176" t="s">
        <v>1656</v>
      </c>
      <c r="AN343" s="92"/>
      <c r="AO343" s="92" t="s">
        <v>1655</v>
      </c>
      <c r="AP343" s="19"/>
      <c r="AR343" s="20"/>
      <c r="AS343" s="32"/>
    </row>
    <row r="344" spans="1:45" x14ac:dyDescent="0.25">
      <c r="A344" s="99"/>
      <c r="B344" s="100"/>
      <c r="C344" s="58"/>
      <c r="D344" s="58"/>
      <c r="E344" s="100"/>
      <c r="F344" s="60"/>
      <c r="G344" s="60"/>
      <c r="H344" s="60"/>
      <c r="I344" s="107"/>
      <c r="J344" s="107"/>
      <c r="K344" s="60"/>
      <c r="L344" s="63"/>
      <c r="M344" s="101"/>
      <c r="N344" s="63"/>
      <c r="O344" s="63"/>
      <c r="P344" s="63"/>
      <c r="Q344" s="63"/>
      <c r="R344" s="63"/>
      <c r="S344" s="102"/>
      <c r="T344" s="102"/>
      <c r="U344" s="58"/>
      <c r="V344" s="102"/>
      <c r="W344" s="102"/>
      <c r="X344" s="58"/>
      <c r="Y344" s="63"/>
      <c r="Z344" s="60"/>
      <c r="AA344" s="60"/>
      <c r="AB344" s="60"/>
      <c r="AC344" s="60"/>
      <c r="AD344" s="63"/>
      <c r="AE344" s="58"/>
      <c r="AF344" s="60"/>
      <c r="AG344" s="63"/>
      <c r="AH344" s="63"/>
      <c r="AI344" s="63"/>
      <c r="AJ344" s="65"/>
      <c r="AK344" s="58"/>
      <c r="AL344" s="58"/>
      <c r="AM344" s="58"/>
      <c r="AN344" s="58"/>
      <c r="AO344" s="58"/>
      <c r="AP344" s="58"/>
      <c r="AR344" s="20"/>
      <c r="AS344" s="32"/>
    </row>
    <row r="345" spans="1:45" x14ac:dyDescent="0.25">
      <c r="A345" s="8" t="s">
        <v>126</v>
      </c>
    </row>
    <row r="346" spans="1:45" x14ac:dyDescent="0.25">
      <c r="A346" s="10" t="s">
        <v>549</v>
      </c>
    </row>
    <row r="347" spans="1:45" x14ac:dyDescent="0.25">
      <c r="A347" s="8" t="s">
        <v>12</v>
      </c>
    </row>
    <row r="348" spans="1:45" ht="16.5" thickBot="1" x14ac:dyDescent="0.3"/>
    <row r="349" spans="1:45" s="11" customFormat="1" ht="63" customHeight="1" x14ac:dyDescent="0.25">
      <c r="A349" s="81" t="s">
        <v>80</v>
      </c>
      <c r="B349" s="82" t="s">
        <v>35</v>
      </c>
      <c r="C349" s="81" t="s">
        <v>47</v>
      </c>
      <c r="D349" s="81" t="s">
        <v>56</v>
      </c>
      <c r="E349" s="81" t="s">
        <v>40</v>
      </c>
      <c r="F349" s="18" t="s">
        <v>58</v>
      </c>
      <c r="G349" s="18" t="s">
        <v>59</v>
      </c>
      <c r="H349" s="18" t="s">
        <v>62</v>
      </c>
      <c r="I349" s="18" t="s">
        <v>78</v>
      </c>
      <c r="J349" s="18" t="s">
        <v>79</v>
      </c>
      <c r="K349" s="18" t="s">
        <v>30</v>
      </c>
      <c r="L349" s="83" t="s">
        <v>36</v>
      </c>
      <c r="M349" s="84" t="s">
        <v>10</v>
      </c>
      <c r="N349" s="84" t="s">
        <v>7</v>
      </c>
      <c r="O349" s="85" t="s">
        <v>0</v>
      </c>
      <c r="P349" s="85" t="s">
        <v>1</v>
      </c>
      <c r="Q349" s="85" t="s">
        <v>2</v>
      </c>
      <c r="R349" s="86" t="s">
        <v>3</v>
      </c>
      <c r="S349" s="87" t="s">
        <v>11</v>
      </c>
      <c r="T349" s="28" t="s">
        <v>9</v>
      </c>
      <c r="U349" s="28" t="s">
        <v>8</v>
      </c>
      <c r="V349" s="28" t="s">
        <v>4</v>
      </c>
      <c r="W349" s="28" t="s">
        <v>5</v>
      </c>
      <c r="X349" s="28" t="s">
        <v>6</v>
      </c>
      <c r="Y349" s="88" t="s">
        <v>3</v>
      </c>
      <c r="Z349" s="31" t="s">
        <v>60</v>
      </c>
      <c r="AA349" s="31" t="s">
        <v>61</v>
      </c>
      <c r="AB349" s="31" t="s">
        <v>63</v>
      </c>
      <c r="AC349" s="31" t="s">
        <v>70</v>
      </c>
      <c r="AD349" s="31" t="s">
        <v>71</v>
      </c>
      <c r="AE349" s="31" t="s">
        <v>72</v>
      </c>
      <c r="AF349" s="31" t="s">
        <v>73</v>
      </c>
      <c r="AG349" s="31" t="s">
        <v>57</v>
      </c>
      <c r="AH349" s="31" t="s">
        <v>55</v>
      </c>
      <c r="AI349" s="89" t="s">
        <v>441</v>
      </c>
      <c r="AJ349" s="90" t="s">
        <v>44</v>
      </c>
      <c r="AK349" s="31" t="s">
        <v>82</v>
      </c>
      <c r="AL349" s="31" t="s">
        <v>85</v>
      </c>
      <c r="AM349" s="31" t="s">
        <v>92</v>
      </c>
      <c r="AN349" s="31" t="s">
        <v>94</v>
      </c>
      <c r="AO349" s="31" t="s">
        <v>93</v>
      </c>
      <c r="AP349" s="31" t="s">
        <v>95</v>
      </c>
    </row>
    <row r="350" spans="1:45" x14ac:dyDescent="0.25">
      <c r="A350" s="73"/>
      <c r="B350" s="26"/>
      <c r="C350" s="12"/>
      <c r="D350" s="12"/>
      <c r="E350" s="26"/>
      <c r="F350" s="25"/>
      <c r="G350" s="25"/>
      <c r="H350" s="25"/>
      <c r="I350" s="70"/>
      <c r="J350" s="70"/>
      <c r="K350" s="25"/>
      <c r="L350" s="29"/>
      <c r="M350" s="79"/>
      <c r="N350" s="29"/>
      <c r="O350" s="29"/>
      <c r="P350" s="29"/>
      <c r="Q350" s="29"/>
      <c r="R350" s="29"/>
      <c r="S350" s="69"/>
      <c r="T350" s="69"/>
      <c r="U350" s="12"/>
      <c r="V350" s="69"/>
      <c r="W350" s="69"/>
      <c r="X350" s="12"/>
      <c r="Y350" s="29"/>
      <c r="Z350" s="25"/>
      <c r="AA350" s="25"/>
      <c r="AB350" s="25"/>
      <c r="AC350" s="25"/>
      <c r="AD350" s="29"/>
      <c r="AE350" s="12"/>
      <c r="AF350" s="25"/>
      <c r="AG350" s="29"/>
      <c r="AH350" s="29"/>
      <c r="AI350" s="29"/>
      <c r="AJ350" s="91"/>
      <c r="AK350" s="75">
        <v>44957</v>
      </c>
      <c r="AL350" s="13" t="s">
        <v>1657</v>
      </c>
      <c r="AM350" s="176" t="s">
        <v>1656</v>
      </c>
      <c r="AN350" s="92"/>
      <c r="AO350" s="92" t="s">
        <v>1655</v>
      </c>
      <c r="AP350" s="12"/>
      <c r="AR350" s="20"/>
      <c r="AS350" s="32"/>
    </row>
    <row r="351" spans="1:45" x14ac:dyDescent="0.25">
      <c r="A351" s="73">
        <v>1089</v>
      </c>
      <c r="B351" s="26" t="s">
        <v>312</v>
      </c>
      <c r="C351" s="12" t="s">
        <v>100</v>
      </c>
      <c r="D351" s="12" t="s">
        <v>100</v>
      </c>
      <c r="E351" s="12" t="s">
        <v>98</v>
      </c>
      <c r="F351" s="25" t="s">
        <v>99</v>
      </c>
      <c r="G351" s="25" t="s">
        <v>99</v>
      </c>
      <c r="H351" s="25" t="s">
        <v>99</v>
      </c>
      <c r="I351" s="70" t="s">
        <v>393</v>
      </c>
      <c r="J351" s="70" t="s">
        <v>393</v>
      </c>
      <c r="K351" s="25">
        <v>213</v>
      </c>
      <c r="L351" s="29"/>
      <c r="M351" s="79"/>
      <c r="N351" s="29"/>
      <c r="O351" s="29"/>
      <c r="P351" s="29"/>
      <c r="Q351" s="29"/>
      <c r="R351" s="29">
        <f t="shared" si="9"/>
        <v>0</v>
      </c>
      <c r="S351" s="69"/>
      <c r="T351" s="69"/>
      <c r="U351" s="12"/>
      <c r="V351" s="69"/>
      <c r="W351" s="69"/>
      <c r="X351" s="12"/>
      <c r="Y351" s="29">
        <f t="shared" si="10"/>
        <v>0</v>
      </c>
      <c r="Z351" s="25" t="s">
        <v>99</v>
      </c>
      <c r="AA351" s="25" t="s">
        <v>99</v>
      </c>
      <c r="AB351" s="25" t="s">
        <v>99</v>
      </c>
      <c r="AC351" s="25" t="s">
        <v>99</v>
      </c>
      <c r="AD351" s="29"/>
      <c r="AE351" s="12"/>
      <c r="AF351" s="25" t="s">
        <v>99</v>
      </c>
      <c r="AG351" s="29">
        <v>61.660000000000004</v>
      </c>
      <c r="AH351" s="29">
        <v>616.68999999999994</v>
      </c>
      <c r="AI351" s="29">
        <v>0</v>
      </c>
      <c r="AJ351" s="91">
        <f t="shared" si="11"/>
        <v>678.34999999999991</v>
      </c>
      <c r="AK351" s="75">
        <v>44957</v>
      </c>
      <c r="AL351" s="13" t="s">
        <v>1657</v>
      </c>
      <c r="AM351" s="176" t="s">
        <v>1656</v>
      </c>
      <c r="AN351" s="92"/>
      <c r="AO351" s="92" t="s">
        <v>1655</v>
      </c>
      <c r="AP351" s="12"/>
      <c r="AR351" s="34"/>
      <c r="AS351" s="32"/>
    </row>
    <row r="352" spans="1:45" x14ac:dyDescent="0.25">
      <c r="A352" s="73">
        <v>229</v>
      </c>
      <c r="B352" s="26" t="s">
        <v>313</v>
      </c>
      <c r="C352" s="12" t="s">
        <v>100</v>
      </c>
      <c r="D352" s="12" t="s">
        <v>100</v>
      </c>
      <c r="E352" s="12" t="s">
        <v>98</v>
      </c>
      <c r="F352" s="25" t="s">
        <v>99</v>
      </c>
      <c r="G352" s="25" t="s">
        <v>99</v>
      </c>
      <c r="H352" s="25" t="s">
        <v>99</v>
      </c>
      <c r="I352" s="70">
        <v>44927</v>
      </c>
      <c r="J352" s="70">
        <v>44927</v>
      </c>
      <c r="K352" s="25">
        <v>214</v>
      </c>
      <c r="L352" s="29"/>
      <c r="M352" s="79"/>
      <c r="N352" s="29"/>
      <c r="O352" s="29"/>
      <c r="P352" s="29"/>
      <c r="Q352" s="29"/>
      <c r="R352" s="29">
        <f t="shared" si="9"/>
        <v>0</v>
      </c>
      <c r="S352" s="69"/>
      <c r="T352" s="69"/>
      <c r="U352" s="12"/>
      <c r="V352" s="69"/>
      <c r="W352" s="69"/>
      <c r="X352" s="12"/>
      <c r="Y352" s="29">
        <f t="shared" si="10"/>
        <v>0</v>
      </c>
      <c r="Z352" s="25" t="s">
        <v>99</v>
      </c>
      <c r="AA352" s="25" t="s">
        <v>99</v>
      </c>
      <c r="AB352" s="25" t="s">
        <v>99</v>
      </c>
      <c r="AC352" s="25" t="s">
        <v>99</v>
      </c>
      <c r="AD352" s="29"/>
      <c r="AE352" s="12"/>
      <c r="AF352" s="25" t="s">
        <v>99</v>
      </c>
      <c r="AG352" s="29">
        <v>5.14</v>
      </c>
      <c r="AH352" s="29">
        <v>51.39</v>
      </c>
      <c r="AI352" s="29">
        <v>0</v>
      </c>
      <c r="AJ352" s="91">
        <f t="shared" si="11"/>
        <v>56.53</v>
      </c>
      <c r="AK352" s="75">
        <v>44957</v>
      </c>
      <c r="AL352" s="13" t="s">
        <v>1657</v>
      </c>
      <c r="AM352" s="176" t="s">
        <v>1656</v>
      </c>
      <c r="AN352" s="92"/>
      <c r="AO352" s="92" t="s">
        <v>1655</v>
      </c>
      <c r="AP352" s="12"/>
      <c r="AR352" s="34"/>
      <c r="AS352" s="32"/>
    </row>
    <row r="353" spans="1:45" x14ac:dyDescent="0.25">
      <c r="A353" s="73">
        <v>654</v>
      </c>
      <c r="B353" s="26" t="s">
        <v>314</v>
      </c>
      <c r="C353" s="12" t="s">
        <v>100</v>
      </c>
      <c r="D353" s="12" t="s">
        <v>100</v>
      </c>
      <c r="E353" s="12" t="s">
        <v>98</v>
      </c>
      <c r="F353" s="25" t="s">
        <v>99</v>
      </c>
      <c r="G353" s="25" t="s">
        <v>99</v>
      </c>
      <c r="H353" s="25" t="s">
        <v>99</v>
      </c>
      <c r="I353" s="71" t="s">
        <v>358</v>
      </c>
      <c r="J353" s="71" t="s">
        <v>358</v>
      </c>
      <c r="K353" s="25">
        <v>215</v>
      </c>
      <c r="L353" s="29"/>
      <c r="M353" s="79"/>
      <c r="N353" s="29"/>
      <c r="O353" s="29"/>
      <c r="P353" s="29"/>
      <c r="Q353" s="29"/>
      <c r="R353" s="29">
        <f t="shared" si="9"/>
        <v>0</v>
      </c>
      <c r="S353" s="69"/>
      <c r="T353" s="69"/>
      <c r="U353" s="12"/>
      <c r="V353" s="69"/>
      <c r="W353" s="69"/>
      <c r="X353" s="12"/>
      <c r="Y353" s="29">
        <f t="shared" si="10"/>
        <v>0</v>
      </c>
      <c r="Z353" s="25" t="s">
        <v>99</v>
      </c>
      <c r="AA353" s="25" t="s">
        <v>99</v>
      </c>
      <c r="AB353" s="25" t="s">
        <v>99</v>
      </c>
      <c r="AC353" s="25" t="s">
        <v>99</v>
      </c>
      <c r="AD353" s="29"/>
      <c r="AE353" s="12"/>
      <c r="AF353" s="25" t="s">
        <v>99</v>
      </c>
      <c r="AG353" s="29">
        <v>10.28</v>
      </c>
      <c r="AH353" s="29">
        <v>102.78</v>
      </c>
      <c r="AI353" s="29">
        <v>0</v>
      </c>
      <c r="AJ353" s="91">
        <f t="shared" si="11"/>
        <v>113.06</v>
      </c>
      <c r="AK353" s="75">
        <v>44957</v>
      </c>
      <c r="AL353" s="13" t="s">
        <v>1657</v>
      </c>
      <c r="AM353" s="176" t="s">
        <v>1656</v>
      </c>
      <c r="AN353" s="92"/>
      <c r="AO353" s="92" t="s">
        <v>1655</v>
      </c>
      <c r="AP353" s="12"/>
      <c r="AR353" s="34"/>
      <c r="AS353" s="32"/>
    </row>
    <row r="354" spans="1:45" x14ac:dyDescent="0.25">
      <c r="A354" s="73">
        <v>251</v>
      </c>
      <c r="B354" s="26" t="s">
        <v>315</v>
      </c>
      <c r="C354" s="12" t="s">
        <v>100</v>
      </c>
      <c r="D354" s="12" t="s">
        <v>100</v>
      </c>
      <c r="E354" s="12" t="s">
        <v>98</v>
      </c>
      <c r="F354" s="25" t="s">
        <v>99</v>
      </c>
      <c r="G354" s="25" t="s">
        <v>99</v>
      </c>
      <c r="H354" s="25" t="s">
        <v>99</v>
      </c>
      <c r="I354" s="70" t="s">
        <v>369</v>
      </c>
      <c r="J354" s="70" t="s">
        <v>369</v>
      </c>
      <c r="K354" s="25">
        <v>216</v>
      </c>
      <c r="L354" s="29"/>
      <c r="M354" s="79">
        <v>616.67999999999995</v>
      </c>
      <c r="N354" s="29"/>
      <c r="O354" s="29"/>
      <c r="P354" s="29"/>
      <c r="Q354" s="29"/>
      <c r="R354" s="29">
        <f t="shared" si="9"/>
        <v>616.67999999999995</v>
      </c>
      <c r="S354" s="69"/>
      <c r="T354" s="69">
        <v>120.26</v>
      </c>
      <c r="U354" s="12"/>
      <c r="V354" s="69"/>
      <c r="W354" s="69"/>
      <c r="X354" s="12"/>
      <c r="Y354" s="29">
        <f t="shared" si="10"/>
        <v>120.26</v>
      </c>
      <c r="Z354" s="25" t="s">
        <v>99</v>
      </c>
      <c r="AA354" s="25" t="s">
        <v>99</v>
      </c>
      <c r="AB354" s="25" t="s">
        <v>99</v>
      </c>
      <c r="AC354" s="25" t="s">
        <v>99</v>
      </c>
      <c r="AD354" s="29"/>
      <c r="AE354" s="12"/>
      <c r="AF354" s="25" t="s">
        <v>99</v>
      </c>
      <c r="AG354" s="29">
        <v>66.8</v>
      </c>
      <c r="AH354" s="29">
        <v>51.39</v>
      </c>
      <c r="AI354" s="29">
        <v>0</v>
      </c>
      <c r="AJ354" s="91">
        <f t="shared" si="11"/>
        <v>855.12999999999988</v>
      </c>
      <c r="AK354" s="75">
        <v>44957</v>
      </c>
      <c r="AL354" s="13" t="s">
        <v>1657</v>
      </c>
      <c r="AM354" s="176" t="s">
        <v>1656</v>
      </c>
      <c r="AN354" s="92"/>
      <c r="AO354" s="92" t="s">
        <v>1655</v>
      </c>
      <c r="AP354" s="12"/>
      <c r="AR354" s="34"/>
      <c r="AS354" s="32"/>
    </row>
    <row r="355" spans="1:45" x14ac:dyDescent="0.25">
      <c r="A355" s="73">
        <v>604</v>
      </c>
      <c r="B355" s="26" t="s">
        <v>316</v>
      </c>
      <c r="C355" s="12" t="s">
        <v>100</v>
      </c>
      <c r="D355" s="12" t="s">
        <v>100</v>
      </c>
      <c r="E355" s="12" t="s">
        <v>98</v>
      </c>
      <c r="F355" s="25" t="s">
        <v>99</v>
      </c>
      <c r="G355" s="25" t="s">
        <v>99</v>
      </c>
      <c r="H355" s="25" t="s">
        <v>99</v>
      </c>
      <c r="I355" s="71" t="s">
        <v>428</v>
      </c>
      <c r="J355" s="71" t="s">
        <v>428</v>
      </c>
      <c r="K355" s="25">
        <v>217</v>
      </c>
      <c r="L355" s="29"/>
      <c r="M355" s="79">
        <v>154.16999999999999</v>
      </c>
      <c r="N355" s="29"/>
      <c r="O355" s="29"/>
      <c r="P355" s="29"/>
      <c r="Q355" s="29"/>
      <c r="R355" s="29">
        <f t="shared" si="9"/>
        <v>154.16999999999999</v>
      </c>
      <c r="S355" s="69"/>
      <c r="T355" s="69">
        <v>13.87</v>
      </c>
      <c r="U355" s="12"/>
      <c r="V355" s="69"/>
      <c r="W355" s="69"/>
      <c r="X355" s="12"/>
      <c r="Y355" s="29">
        <f t="shared" si="10"/>
        <v>13.87</v>
      </c>
      <c r="Z355" s="25" t="s">
        <v>99</v>
      </c>
      <c r="AA355" s="25" t="s">
        <v>99</v>
      </c>
      <c r="AB355" s="25" t="s">
        <v>99</v>
      </c>
      <c r="AC355" s="25" t="s">
        <v>99</v>
      </c>
      <c r="AD355" s="29"/>
      <c r="AE355" s="12"/>
      <c r="AF355" s="25" t="s">
        <v>99</v>
      </c>
      <c r="AG355" s="29">
        <v>15.42</v>
      </c>
      <c r="AH355" s="29">
        <v>0</v>
      </c>
      <c r="AI355" s="29">
        <v>0</v>
      </c>
      <c r="AJ355" s="91">
        <f t="shared" si="11"/>
        <v>183.45999999999998</v>
      </c>
      <c r="AK355" s="75">
        <v>44957</v>
      </c>
      <c r="AL355" s="13" t="s">
        <v>1657</v>
      </c>
      <c r="AM355" s="176" t="s">
        <v>1656</v>
      </c>
      <c r="AN355" s="92"/>
      <c r="AO355" s="92" t="s">
        <v>1655</v>
      </c>
      <c r="AP355" s="12"/>
      <c r="AR355" s="34"/>
      <c r="AS355" s="32"/>
    </row>
    <row r="356" spans="1:45" x14ac:dyDescent="0.25">
      <c r="A356" s="73">
        <v>604</v>
      </c>
      <c r="B356" s="26" t="s">
        <v>316</v>
      </c>
      <c r="C356" s="12" t="s">
        <v>100</v>
      </c>
      <c r="D356" s="12" t="s">
        <v>100</v>
      </c>
      <c r="E356" s="12" t="s">
        <v>98</v>
      </c>
      <c r="F356" s="25" t="s">
        <v>99</v>
      </c>
      <c r="G356" s="25" t="s">
        <v>99</v>
      </c>
      <c r="H356" s="25" t="s">
        <v>99</v>
      </c>
      <c r="I356" s="71" t="s">
        <v>429</v>
      </c>
      <c r="J356" s="71" t="s">
        <v>429</v>
      </c>
      <c r="K356" s="25">
        <v>218</v>
      </c>
      <c r="L356" s="29"/>
      <c r="M356" s="79">
        <v>51.39</v>
      </c>
      <c r="N356" s="29"/>
      <c r="O356" s="29"/>
      <c r="P356" s="29"/>
      <c r="Q356" s="29"/>
      <c r="R356" s="29">
        <f t="shared" si="9"/>
        <v>51.39</v>
      </c>
      <c r="S356" s="69"/>
      <c r="T356" s="69">
        <v>1.54</v>
      </c>
      <c r="U356" s="12"/>
      <c r="V356" s="69"/>
      <c r="W356" s="69"/>
      <c r="X356" s="12"/>
      <c r="Y356" s="29">
        <f t="shared" si="10"/>
        <v>1.54</v>
      </c>
      <c r="Z356" s="25" t="s">
        <v>99</v>
      </c>
      <c r="AA356" s="25" t="s">
        <v>99</v>
      </c>
      <c r="AB356" s="25" t="s">
        <v>99</v>
      </c>
      <c r="AC356" s="25" t="s">
        <v>99</v>
      </c>
      <c r="AD356" s="29"/>
      <c r="AE356" s="12"/>
      <c r="AF356" s="25" t="s">
        <v>99</v>
      </c>
      <c r="AG356" s="29">
        <v>20.56</v>
      </c>
      <c r="AH356" s="29">
        <v>154.17000000000002</v>
      </c>
      <c r="AI356" s="29">
        <v>0</v>
      </c>
      <c r="AJ356" s="91">
        <f t="shared" si="11"/>
        <v>227.66000000000003</v>
      </c>
      <c r="AK356" s="75">
        <v>44957</v>
      </c>
      <c r="AL356" s="13" t="s">
        <v>1657</v>
      </c>
      <c r="AM356" s="176" t="s">
        <v>1656</v>
      </c>
      <c r="AN356" s="92"/>
      <c r="AO356" s="92" t="s">
        <v>1655</v>
      </c>
      <c r="AP356" s="12"/>
      <c r="AR356" s="34"/>
      <c r="AS356" s="32"/>
    </row>
    <row r="357" spans="1:45" x14ac:dyDescent="0.25">
      <c r="A357" s="73">
        <v>678</v>
      </c>
      <c r="B357" s="26" t="s">
        <v>317</v>
      </c>
      <c r="C357" s="12" t="s">
        <v>100</v>
      </c>
      <c r="D357" s="12" t="s">
        <v>100</v>
      </c>
      <c r="E357" s="12" t="s">
        <v>98</v>
      </c>
      <c r="F357" s="25" t="s">
        <v>99</v>
      </c>
      <c r="G357" s="25" t="s">
        <v>99</v>
      </c>
      <c r="H357" s="25" t="s">
        <v>99</v>
      </c>
      <c r="I357" s="70">
        <v>44927</v>
      </c>
      <c r="J357" s="70">
        <v>44927</v>
      </c>
      <c r="K357" s="25">
        <v>219</v>
      </c>
      <c r="L357" s="29"/>
      <c r="M357" s="79"/>
      <c r="N357" s="29"/>
      <c r="O357" s="29"/>
      <c r="P357" s="29"/>
      <c r="Q357" s="29"/>
      <c r="R357" s="29">
        <f t="shared" si="9"/>
        <v>0</v>
      </c>
      <c r="S357" s="69"/>
      <c r="T357" s="69"/>
      <c r="U357" s="12"/>
      <c r="V357" s="69"/>
      <c r="W357" s="69"/>
      <c r="X357" s="12"/>
      <c r="Y357" s="29">
        <f t="shared" si="10"/>
        <v>0</v>
      </c>
      <c r="Z357" s="25" t="s">
        <v>99</v>
      </c>
      <c r="AA357" s="25" t="s">
        <v>99</v>
      </c>
      <c r="AB357" s="25" t="s">
        <v>99</v>
      </c>
      <c r="AC357" s="25" t="s">
        <v>99</v>
      </c>
      <c r="AD357" s="29"/>
      <c r="AE357" s="12"/>
      <c r="AF357" s="25" t="s">
        <v>99</v>
      </c>
      <c r="AG357" s="29">
        <v>5.14</v>
      </c>
      <c r="AH357" s="29">
        <v>51.39</v>
      </c>
      <c r="AI357" s="29">
        <v>0</v>
      </c>
      <c r="AJ357" s="91">
        <f t="shared" si="11"/>
        <v>56.53</v>
      </c>
      <c r="AK357" s="75">
        <v>44957</v>
      </c>
      <c r="AL357" s="13" t="s">
        <v>1657</v>
      </c>
      <c r="AM357" s="176" t="s">
        <v>1656</v>
      </c>
      <c r="AN357" s="92"/>
      <c r="AO357" s="92" t="s">
        <v>1655</v>
      </c>
      <c r="AP357" s="12"/>
      <c r="AR357" s="20"/>
      <c r="AS357" s="32"/>
    </row>
    <row r="358" spans="1:45" x14ac:dyDescent="0.25">
      <c r="A358" s="73">
        <v>473</v>
      </c>
      <c r="B358" s="26" t="s">
        <v>318</v>
      </c>
      <c r="C358" s="12" t="s">
        <v>100</v>
      </c>
      <c r="D358" s="12" t="s">
        <v>100</v>
      </c>
      <c r="E358" s="12" t="s">
        <v>98</v>
      </c>
      <c r="F358" s="25" t="s">
        <v>99</v>
      </c>
      <c r="G358" s="25" t="s">
        <v>99</v>
      </c>
      <c r="H358" s="25" t="s">
        <v>99</v>
      </c>
      <c r="I358" s="70" t="s">
        <v>361</v>
      </c>
      <c r="J358" s="70" t="s">
        <v>361</v>
      </c>
      <c r="K358" s="25">
        <v>220</v>
      </c>
      <c r="L358" s="29"/>
      <c r="M358" s="79"/>
      <c r="N358" s="29"/>
      <c r="O358" s="29"/>
      <c r="P358" s="29"/>
      <c r="Q358" s="29"/>
      <c r="R358" s="29">
        <f t="shared" si="9"/>
        <v>0</v>
      </c>
      <c r="S358" s="69"/>
      <c r="T358" s="69"/>
      <c r="U358" s="12"/>
      <c r="V358" s="69"/>
      <c r="W358" s="69"/>
      <c r="X358" s="12"/>
      <c r="Y358" s="29">
        <f t="shared" si="10"/>
        <v>0</v>
      </c>
      <c r="Z358" s="25" t="s">
        <v>99</v>
      </c>
      <c r="AA358" s="25" t="s">
        <v>99</v>
      </c>
      <c r="AB358" s="25" t="s">
        <v>99</v>
      </c>
      <c r="AC358" s="25" t="s">
        <v>99</v>
      </c>
      <c r="AD358" s="29"/>
      <c r="AE358" s="12"/>
      <c r="AF358" s="25" t="s">
        <v>99</v>
      </c>
      <c r="AG358" s="29">
        <v>30.82</v>
      </c>
      <c r="AH358" s="29">
        <v>308.34999999999997</v>
      </c>
      <c r="AI358" s="29">
        <v>0</v>
      </c>
      <c r="AJ358" s="91">
        <f t="shared" si="11"/>
        <v>339.16999999999996</v>
      </c>
      <c r="AK358" s="75">
        <v>44957</v>
      </c>
      <c r="AL358" s="13" t="s">
        <v>1657</v>
      </c>
      <c r="AM358" s="176" t="s">
        <v>1656</v>
      </c>
      <c r="AN358" s="92"/>
      <c r="AO358" s="92" t="s">
        <v>1655</v>
      </c>
      <c r="AP358" s="12"/>
      <c r="AR358" s="20"/>
      <c r="AS358" s="32"/>
    </row>
    <row r="359" spans="1:45" x14ac:dyDescent="0.25">
      <c r="A359" s="73">
        <v>1454</v>
      </c>
      <c r="B359" s="26" t="s">
        <v>319</v>
      </c>
      <c r="C359" s="12" t="s">
        <v>100</v>
      </c>
      <c r="D359" s="12" t="s">
        <v>100</v>
      </c>
      <c r="E359" s="26" t="s">
        <v>101</v>
      </c>
      <c r="F359" s="25" t="s">
        <v>99</v>
      </c>
      <c r="G359" s="25" t="s">
        <v>99</v>
      </c>
      <c r="H359" s="25" t="s">
        <v>99</v>
      </c>
      <c r="I359" s="71" t="s">
        <v>369</v>
      </c>
      <c r="J359" s="71" t="s">
        <v>369</v>
      </c>
      <c r="K359" s="25">
        <v>221</v>
      </c>
      <c r="L359" s="29"/>
      <c r="M359" s="79">
        <v>881.04</v>
      </c>
      <c r="N359" s="29"/>
      <c r="O359" s="29"/>
      <c r="P359" s="29"/>
      <c r="Q359" s="29"/>
      <c r="R359" s="29">
        <f t="shared" si="9"/>
        <v>881.04</v>
      </c>
      <c r="S359" s="69"/>
      <c r="T359" s="69">
        <v>171.81</v>
      </c>
      <c r="U359" s="12"/>
      <c r="V359" s="69"/>
      <c r="W359" s="69"/>
      <c r="X359" s="12"/>
      <c r="Y359" s="29">
        <f t="shared" si="10"/>
        <v>171.81</v>
      </c>
      <c r="Z359" s="25" t="s">
        <v>99</v>
      </c>
      <c r="AA359" s="25" t="s">
        <v>99</v>
      </c>
      <c r="AB359" s="25" t="s">
        <v>99</v>
      </c>
      <c r="AC359" s="25" t="s">
        <v>99</v>
      </c>
      <c r="AD359" s="29"/>
      <c r="AE359" s="12"/>
      <c r="AF359" s="25" t="s">
        <v>99</v>
      </c>
      <c r="AG359" s="29">
        <v>95.44</v>
      </c>
      <c r="AH359" s="29">
        <v>73.42</v>
      </c>
      <c r="AI359" s="29">
        <v>0</v>
      </c>
      <c r="AJ359" s="91">
        <f t="shared" si="11"/>
        <v>1221.71</v>
      </c>
      <c r="AK359" s="75">
        <v>44957</v>
      </c>
      <c r="AL359" s="13" t="s">
        <v>1657</v>
      </c>
      <c r="AM359" s="176" t="s">
        <v>1656</v>
      </c>
      <c r="AN359" s="92"/>
      <c r="AO359" s="92" t="s">
        <v>1655</v>
      </c>
      <c r="AP359" s="12"/>
      <c r="AR359" s="34"/>
      <c r="AS359" s="32"/>
    </row>
    <row r="360" spans="1:45" x14ac:dyDescent="0.25">
      <c r="A360" s="77">
        <v>1076</v>
      </c>
      <c r="B360" s="78" t="s">
        <v>314</v>
      </c>
      <c r="C360" s="19" t="s">
        <v>100</v>
      </c>
      <c r="D360" s="19" t="s">
        <v>100</v>
      </c>
      <c r="E360" s="78" t="s">
        <v>355</v>
      </c>
      <c r="F360" s="36" t="s">
        <v>99</v>
      </c>
      <c r="G360" s="36" t="s">
        <v>99</v>
      </c>
      <c r="H360" s="36" t="s">
        <v>99</v>
      </c>
      <c r="I360" s="106" t="s">
        <v>358</v>
      </c>
      <c r="J360" s="106" t="s">
        <v>358</v>
      </c>
      <c r="K360" s="36">
        <v>222</v>
      </c>
      <c r="L360" s="30"/>
      <c r="M360" s="93"/>
      <c r="N360" s="30"/>
      <c r="O360" s="30"/>
      <c r="P360" s="30"/>
      <c r="Q360" s="30"/>
      <c r="R360" s="30">
        <f t="shared" si="9"/>
        <v>0</v>
      </c>
      <c r="S360" s="94"/>
      <c r="T360" s="94"/>
      <c r="U360" s="19"/>
      <c r="V360" s="94"/>
      <c r="W360" s="94"/>
      <c r="X360" s="19"/>
      <c r="Y360" s="30">
        <f t="shared" si="10"/>
        <v>0</v>
      </c>
      <c r="Z360" s="36" t="s">
        <v>99</v>
      </c>
      <c r="AA360" s="36" t="s">
        <v>99</v>
      </c>
      <c r="AB360" s="36" t="s">
        <v>99</v>
      </c>
      <c r="AC360" s="36" t="s">
        <v>99</v>
      </c>
      <c r="AD360" s="30"/>
      <c r="AE360" s="19"/>
      <c r="AF360" s="36" t="s">
        <v>99</v>
      </c>
      <c r="AG360" s="30">
        <v>6.3</v>
      </c>
      <c r="AH360" s="30">
        <v>63</v>
      </c>
      <c r="AI360" s="30">
        <v>0</v>
      </c>
      <c r="AJ360" s="95">
        <f t="shared" si="11"/>
        <v>69.3</v>
      </c>
      <c r="AK360" s="75">
        <v>44957</v>
      </c>
      <c r="AL360" s="13" t="s">
        <v>1657</v>
      </c>
      <c r="AM360" s="176" t="s">
        <v>1656</v>
      </c>
      <c r="AN360" s="92"/>
      <c r="AO360" s="92" t="s">
        <v>1655</v>
      </c>
      <c r="AP360" s="19"/>
      <c r="AR360" s="20"/>
      <c r="AS360" s="32"/>
    </row>
    <row r="361" spans="1:45" x14ac:dyDescent="0.25">
      <c r="A361" s="99"/>
      <c r="B361" s="100"/>
      <c r="C361" s="58"/>
      <c r="D361" s="58"/>
      <c r="E361" s="100"/>
      <c r="F361" s="60"/>
      <c r="G361" s="60"/>
      <c r="H361" s="60"/>
      <c r="I361" s="107"/>
      <c r="J361" s="107"/>
      <c r="K361" s="60"/>
      <c r="L361" s="63"/>
      <c r="M361" s="101"/>
      <c r="N361" s="63"/>
      <c r="O361" s="63"/>
      <c r="P361" s="63"/>
      <c r="Q361" s="63"/>
      <c r="R361" s="63"/>
      <c r="S361" s="102"/>
      <c r="T361" s="102"/>
      <c r="U361" s="58"/>
      <c r="V361" s="102"/>
      <c r="W361" s="102"/>
      <c r="X361" s="58"/>
      <c r="Y361" s="63"/>
      <c r="Z361" s="60"/>
      <c r="AA361" s="60"/>
      <c r="AB361" s="60"/>
      <c r="AC361" s="60"/>
      <c r="AD361" s="63"/>
      <c r="AE361" s="58"/>
      <c r="AF361" s="60"/>
      <c r="AG361" s="63"/>
      <c r="AH361" s="63"/>
      <c r="AI361" s="63"/>
      <c r="AJ361" s="65"/>
      <c r="AK361" s="58"/>
      <c r="AL361" s="58"/>
      <c r="AM361" s="58"/>
      <c r="AN361" s="58"/>
      <c r="AO361" s="58"/>
      <c r="AP361" s="58"/>
      <c r="AR361" s="20"/>
      <c r="AS361" s="32"/>
    </row>
    <row r="362" spans="1:45" x14ac:dyDescent="0.25">
      <c r="A362" s="8" t="s">
        <v>126</v>
      </c>
    </row>
    <row r="363" spans="1:45" x14ac:dyDescent="0.25">
      <c r="A363" s="10" t="s">
        <v>550</v>
      </c>
    </row>
    <row r="364" spans="1:45" x14ac:dyDescent="0.25">
      <c r="A364" s="8" t="s">
        <v>12</v>
      </c>
    </row>
    <row r="365" spans="1:45" ht="16.5" thickBot="1" x14ac:dyDescent="0.3"/>
    <row r="366" spans="1:45" s="11" customFormat="1" ht="63" customHeight="1" x14ac:dyDescent="0.25">
      <c r="A366" s="81" t="s">
        <v>80</v>
      </c>
      <c r="B366" s="82" t="s">
        <v>35</v>
      </c>
      <c r="C366" s="81" t="s">
        <v>47</v>
      </c>
      <c r="D366" s="81" t="s">
        <v>56</v>
      </c>
      <c r="E366" s="81" t="s">
        <v>40</v>
      </c>
      <c r="F366" s="18" t="s">
        <v>58</v>
      </c>
      <c r="G366" s="18" t="s">
        <v>59</v>
      </c>
      <c r="H366" s="18" t="s">
        <v>62</v>
      </c>
      <c r="I366" s="18" t="s">
        <v>78</v>
      </c>
      <c r="J366" s="18" t="s">
        <v>79</v>
      </c>
      <c r="K366" s="18" t="s">
        <v>30</v>
      </c>
      <c r="L366" s="83" t="s">
        <v>36</v>
      </c>
      <c r="M366" s="84" t="s">
        <v>10</v>
      </c>
      <c r="N366" s="84" t="s">
        <v>7</v>
      </c>
      <c r="O366" s="85" t="s">
        <v>0</v>
      </c>
      <c r="P366" s="85" t="s">
        <v>1</v>
      </c>
      <c r="Q366" s="85" t="s">
        <v>2</v>
      </c>
      <c r="R366" s="86" t="s">
        <v>3</v>
      </c>
      <c r="S366" s="87" t="s">
        <v>11</v>
      </c>
      <c r="T366" s="28" t="s">
        <v>9</v>
      </c>
      <c r="U366" s="28" t="s">
        <v>8</v>
      </c>
      <c r="V366" s="28" t="s">
        <v>4</v>
      </c>
      <c r="W366" s="28" t="s">
        <v>5</v>
      </c>
      <c r="X366" s="28" t="s">
        <v>6</v>
      </c>
      <c r="Y366" s="88" t="s">
        <v>3</v>
      </c>
      <c r="Z366" s="31" t="s">
        <v>60</v>
      </c>
      <c r="AA366" s="31" t="s">
        <v>61</v>
      </c>
      <c r="AB366" s="31" t="s">
        <v>63</v>
      </c>
      <c r="AC366" s="31" t="s">
        <v>70</v>
      </c>
      <c r="AD366" s="31" t="s">
        <v>71</v>
      </c>
      <c r="AE366" s="31" t="s">
        <v>72</v>
      </c>
      <c r="AF366" s="31" t="s">
        <v>73</v>
      </c>
      <c r="AG366" s="31" t="s">
        <v>57</v>
      </c>
      <c r="AH366" s="31" t="s">
        <v>55</v>
      </c>
      <c r="AI366" s="89" t="s">
        <v>441</v>
      </c>
      <c r="AJ366" s="90" t="s">
        <v>44</v>
      </c>
      <c r="AK366" s="31" t="s">
        <v>82</v>
      </c>
      <c r="AL366" s="31" t="s">
        <v>85</v>
      </c>
      <c r="AM366" s="31" t="s">
        <v>92</v>
      </c>
      <c r="AN366" s="31" t="s">
        <v>94</v>
      </c>
      <c r="AO366" s="31" t="s">
        <v>93</v>
      </c>
      <c r="AP366" s="31" t="s">
        <v>95</v>
      </c>
    </row>
    <row r="367" spans="1:45" x14ac:dyDescent="0.25">
      <c r="A367" s="73"/>
      <c r="B367" s="26"/>
      <c r="C367" s="12"/>
      <c r="D367" s="12"/>
      <c r="E367" s="26"/>
      <c r="F367" s="25"/>
      <c r="G367" s="25"/>
      <c r="H367" s="25"/>
      <c r="I367" s="70"/>
      <c r="J367" s="70"/>
      <c r="K367" s="25"/>
      <c r="L367" s="29"/>
      <c r="M367" s="79"/>
      <c r="N367" s="29"/>
      <c r="O367" s="29"/>
      <c r="P367" s="29"/>
      <c r="Q367" s="29"/>
      <c r="R367" s="29"/>
      <c r="S367" s="69"/>
      <c r="T367" s="69"/>
      <c r="U367" s="12"/>
      <c r="V367" s="69"/>
      <c r="W367" s="69"/>
      <c r="X367" s="12"/>
      <c r="Y367" s="29"/>
      <c r="Z367" s="25"/>
      <c r="AA367" s="25"/>
      <c r="AB367" s="25"/>
      <c r="AC367" s="25"/>
      <c r="AD367" s="29"/>
      <c r="AE367" s="12"/>
      <c r="AF367" s="25"/>
      <c r="AG367" s="29"/>
      <c r="AH367" s="29"/>
      <c r="AI367" s="29"/>
      <c r="AJ367" s="91"/>
      <c r="AK367" s="75">
        <v>44957</v>
      </c>
      <c r="AL367" s="13" t="s">
        <v>1657</v>
      </c>
      <c r="AM367" s="176" t="s">
        <v>1656</v>
      </c>
      <c r="AN367" s="92"/>
      <c r="AO367" s="92" t="s">
        <v>1655</v>
      </c>
      <c r="AP367" s="12"/>
      <c r="AR367" s="20"/>
      <c r="AS367" s="32"/>
    </row>
    <row r="368" spans="1:45" x14ac:dyDescent="0.25">
      <c r="A368" s="73">
        <v>1192</v>
      </c>
      <c r="B368" s="26" t="s">
        <v>320</v>
      </c>
      <c r="C368" s="12" t="s">
        <v>100</v>
      </c>
      <c r="D368" s="12" t="s">
        <v>100</v>
      </c>
      <c r="E368" s="12" t="s">
        <v>98</v>
      </c>
      <c r="F368" s="25" t="s">
        <v>99</v>
      </c>
      <c r="G368" s="25" t="s">
        <v>99</v>
      </c>
      <c r="H368" s="25" t="s">
        <v>99</v>
      </c>
      <c r="I368" s="70" t="s">
        <v>430</v>
      </c>
      <c r="J368" s="70" t="s">
        <v>430</v>
      </c>
      <c r="K368" s="25">
        <v>223</v>
      </c>
      <c r="L368" s="29"/>
      <c r="M368" s="79">
        <v>616.67999999999995</v>
      </c>
      <c r="N368" s="29">
        <v>154.16999999999999</v>
      </c>
      <c r="O368" s="29"/>
      <c r="P368" s="29"/>
      <c r="Q368" s="29"/>
      <c r="R368" s="29">
        <f t="shared" si="9"/>
        <v>770.84999999999991</v>
      </c>
      <c r="S368" s="69"/>
      <c r="T368" s="69"/>
      <c r="U368" s="12"/>
      <c r="V368" s="69"/>
      <c r="W368" s="69"/>
      <c r="X368" s="12"/>
      <c r="Y368" s="29">
        <f t="shared" si="10"/>
        <v>0</v>
      </c>
      <c r="Z368" s="25" t="s">
        <v>99</v>
      </c>
      <c r="AA368" s="25" t="s">
        <v>99</v>
      </c>
      <c r="AB368" s="25" t="s">
        <v>99</v>
      </c>
      <c r="AC368" s="25" t="s">
        <v>99</v>
      </c>
      <c r="AD368" s="29"/>
      <c r="AE368" s="12"/>
      <c r="AF368" s="25" t="s">
        <v>99</v>
      </c>
      <c r="AG368" s="29">
        <v>0</v>
      </c>
      <c r="AH368" s="29">
        <v>0</v>
      </c>
      <c r="AI368" s="29">
        <v>0</v>
      </c>
      <c r="AJ368" s="91">
        <f t="shared" si="11"/>
        <v>770.84999999999991</v>
      </c>
      <c r="AK368" s="75">
        <v>44957</v>
      </c>
      <c r="AL368" s="13" t="s">
        <v>1657</v>
      </c>
      <c r="AM368" s="176" t="s">
        <v>1656</v>
      </c>
      <c r="AN368" s="92"/>
      <c r="AO368" s="92" t="s">
        <v>1655</v>
      </c>
      <c r="AP368" s="12"/>
      <c r="AR368" s="34"/>
      <c r="AS368" s="32"/>
    </row>
    <row r="369" spans="1:45" x14ac:dyDescent="0.25">
      <c r="A369" s="73">
        <v>474</v>
      </c>
      <c r="B369" s="26" t="s">
        <v>321</v>
      </c>
      <c r="C369" s="12" t="s">
        <v>100</v>
      </c>
      <c r="D369" s="12" t="s">
        <v>100</v>
      </c>
      <c r="E369" s="12" t="s">
        <v>98</v>
      </c>
      <c r="F369" s="25" t="s">
        <v>99</v>
      </c>
      <c r="G369" s="25" t="s">
        <v>99</v>
      </c>
      <c r="H369" s="25" t="s">
        <v>99</v>
      </c>
      <c r="I369" s="70" t="s">
        <v>361</v>
      </c>
      <c r="J369" s="70" t="s">
        <v>361</v>
      </c>
      <c r="K369" s="25">
        <v>224</v>
      </c>
      <c r="L369" s="29"/>
      <c r="M369" s="79"/>
      <c r="N369" s="29"/>
      <c r="O369" s="29"/>
      <c r="P369" s="29"/>
      <c r="Q369" s="29"/>
      <c r="R369" s="29">
        <f t="shared" si="9"/>
        <v>0</v>
      </c>
      <c r="S369" s="69"/>
      <c r="T369" s="69"/>
      <c r="U369" s="12"/>
      <c r="V369" s="69"/>
      <c r="W369" s="69"/>
      <c r="X369" s="12"/>
      <c r="Y369" s="29">
        <f t="shared" si="10"/>
        <v>0</v>
      </c>
      <c r="Z369" s="25" t="s">
        <v>99</v>
      </c>
      <c r="AA369" s="25" t="s">
        <v>99</v>
      </c>
      <c r="AB369" s="25" t="s">
        <v>99</v>
      </c>
      <c r="AC369" s="25" t="s">
        <v>99</v>
      </c>
      <c r="AD369" s="29"/>
      <c r="AE369" s="12"/>
      <c r="AF369" s="25" t="s">
        <v>99</v>
      </c>
      <c r="AG369" s="29">
        <v>30.84</v>
      </c>
      <c r="AH369" s="29">
        <v>308.33</v>
      </c>
      <c r="AI369" s="29">
        <v>0</v>
      </c>
      <c r="AJ369" s="91">
        <f t="shared" si="11"/>
        <v>339.16999999999996</v>
      </c>
      <c r="AK369" s="75">
        <v>44957</v>
      </c>
      <c r="AL369" s="13" t="s">
        <v>1657</v>
      </c>
      <c r="AM369" s="176" t="s">
        <v>1656</v>
      </c>
      <c r="AN369" s="92"/>
      <c r="AO369" s="92" t="s">
        <v>1655</v>
      </c>
      <c r="AP369" s="12"/>
      <c r="AR369" s="34"/>
      <c r="AS369" s="32"/>
    </row>
    <row r="370" spans="1:45" x14ac:dyDescent="0.25">
      <c r="A370" s="73">
        <v>1502</v>
      </c>
      <c r="B370" s="26" t="s">
        <v>281</v>
      </c>
      <c r="C370" s="12" t="s">
        <v>100</v>
      </c>
      <c r="D370" s="12" t="s">
        <v>100</v>
      </c>
      <c r="E370" s="12" t="s">
        <v>98</v>
      </c>
      <c r="F370" s="25" t="s">
        <v>99</v>
      </c>
      <c r="G370" s="25" t="s">
        <v>99</v>
      </c>
      <c r="H370" s="25" t="s">
        <v>99</v>
      </c>
      <c r="I370" s="71" t="s">
        <v>431</v>
      </c>
      <c r="J370" s="71" t="s">
        <v>431</v>
      </c>
      <c r="K370" s="25">
        <v>225</v>
      </c>
      <c r="L370" s="29"/>
      <c r="M370" s="79">
        <v>256.95</v>
      </c>
      <c r="N370" s="29"/>
      <c r="O370" s="29"/>
      <c r="P370" s="29"/>
      <c r="Q370" s="29"/>
      <c r="R370" s="29">
        <f t="shared" si="9"/>
        <v>256.95</v>
      </c>
      <c r="S370" s="69"/>
      <c r="T370" s="69">
        <v>46.25</v>
      </c>
      <c r="U370" s="12"/>
      <c r="V370" s="69"/>
      <c r="W370" s="69"/>
      <c r="X370" s="12"/>
      <c r="Y370" s="29">
        <f t="shared" si="10"/>
        <v>46.25</v>
      </c>
      <c r="Z370" s="25" t="s">
        <v>99</v>
      </c>
      <c r="AA370" s="25" t="s">
        <v>99</v>
      </c>
      <c r="AB370" s="25" t="s">
        <v>99</v>
      </c>
      <c r="AC370" s="25" t="s">
        <v>99</v>
      </c>
      <c r="AD370" s="29"/>
      <c r="AE370" s="12"/>
      <c r="AF370" s="25" t="s">
        <v>99</v>
      </c>
      <c r="AG370" s="29">
        <v>25.7</v>
      </c>
      <c r="AH370" s="29">
        <v>0</v>
      </c>
      <c r="AI370" s="29">
        <v>0</v>
      </c>
      <c r="AJ370" s="91">
        <f t="shared" si="11"/>
        <v>328.9</v>
      </c>
      <c r="AK370" s="75">
        <v>44957</v>
      </c>
      <c r="AL370" s="13" t="s">
        <v>1657</v>
      </c>
      <c r="AM370" s="176" t="s">
        <v>1656</v>
      </c>
      <c r="AN370" s="92"/>
      <c r="AO370" s="92" t="s">
        <v>1655</v>
      </c>
      <c r="AP370" s="12"/>
      <c r="AR370" s="34"/>
      <c r="AS370" s="32"/>
    </row>
    <row r="371" spans="1:45" x14ac:dyDescent="0.25">
      <c r="A371" s="73">
        <v>661</v>
      </c>
      <c r="B371" s="26" t="s">
        <v>322</v>
      </c>
      <c r="C371" s="12" t="s">
        <v>100</v>
      </c>
      <c r="D371" s="12" t="s">
        <v>100</v>
      </c>
      <c r="E371" s="12" t="s">
        <v>98</v>
      </c>
      <c r="F371" s="25" t="s">
        <v>99</v>
      </c>
      <c r="G371" s="25" t="s">
        <v>99</v>
      </c>
      <c r="H371" s="25" t="s">
        <v>99</v>
      </c>
      <c r="I371" s="70">
        <v>44866</v>
      </c>
      <c r="J371" s="70">
        <v>44866</v>
      </c>
      <c r="K371" s="25">
        <v>226</v>
      </c>
      <c r="L371" s="29"/>
      <c r="M371" s="79">
        <v>51.39</v>
      </c>
      <c r="N371" s="29"/>
      <c r="O371" s="29"/>
      <c r="P371" s="29"/>
      <c r="Q371" s="29"/>
      <c r="R371" s="29">
        <f t="shared" si="9"/>
        <v>51.39</v>
      </c>
      <c r="S371" s="69"/>
      <c r="T371" s="69">
        <v>3.08</v>
      </c>
      <c r="U371" s="12"/>
      <c r="V371" s="69"/>
      <c r="W371" s="69"/>
      <c r="X371" s="12"/>
      <c r="Y371" s="29">
        <f t="shared" si="10"/>
        <v>3.08</v>
      </c>
      <c r="Z371" s="25" t="s">
        <v>99</v>
      </c>
      <c r="AA371" s="25" t="s">
        <v>99</v>
      </c>
      <c r="AB371" s="25" t="s">
        <v>99</v>
      </c>
      <c r="AC371" s="25" t="s">
        <v>99</v>
      </c>
      <c r="AD371" s="29"/>
      <c r="AE371" s="12"/>
      <c r="AF371" s="25" t="s">
        <v>99</v>
      </c>
      <c r="AG371" s="29">
        <v>5.14</v>
      </c>
      <c r="AH371" s="29">
        <v>0</v>
      </c>
      <c r="AI371" s="29">
        <v>0</v>
      </c>
      <c r="AJ371" s="91">
        <f t="shared" si="11"/>
        <v>59.61</v>
      </c>
      <c r="AK371" s="75">
        <v>44957</v>
      </c>
      <c r="AL371" s="13" t="s">
        <v>1657</v>
      </c>
      <c r="AM371" s="176" t="s">
        <v>1656</v>
      </c>
      <c r="AN371" s="92"/>
      <c r="AO371" s="92" t="s">
        <v>1655</v>
      </c>
      <c r="AP371" s="12"/>
      <c r="AR371" s="34"/>
      <c r="AS371" s="32"/>
    </row>
    <row r="372" spans="1:45" x14ac:dyDescent="0.25">
      <c r="A372" s="73">
        <v>1441</v>
      </c>
      <c r="B372" s="26" t="s">
        <v>323</v>
      </c>
      <c r="C372" s="12" t="s">
        <v>100</v>
      </c>
      <c r="D372" s="12" t="s">
        <v>100</v>
      </c>
      <c r="E372" s="26" t="s">
        <v>101</v>
      </c>
      <c r="F372" s="25" t="s">
        <v>99</v>
      </c>
      <c r="G372" s="25" t="s">
        <v>99</v>
      </c>
      <c r="H372" s="25" t="s">
        <v>99</v>
      </c>
      <c r="I372" s="70">
        <v>44927</v>
      </c>
      <c r="J372" s="70">
        <v>44927</v>
      </c>
      <c r="K372" s="25">
        <v>227</v>
      </c>
      <c r="L372" s="29"/>
      <c r="M372" s="79"/>
      <c r="N372" s="29"/>
      <c r="O372" s="29"/>
      <c r="P372" s="29"/>
      <c r="Q372" s="29"/>
      <c r="R372" s="29">
        <f t="shared" si="9"/>
        <v>0</v>
      </c>
      <c r="S372" s="69"/>
      <c r="T372" s="69"/>
      <c r="U372" s="12"/>
      <c r="V372" s="69"/>
      <c r="W372" s="69"/>
      <c r="X372" s="12"/>
      <c r="Y372" s="29">
        <f t="shared" si="10"/>
        <v>0</v>
      </c>
      <c r="Z372" s="25" t="s">
        <v>99</v>
      </c>
      <c r="AA372" s="25" t="s">
        <v>99</v>
      </c>
      <c r="AB372" s="25" t="s">
        <v>99</v>
      </c>
      <c r="AC372" s="25" t="s">
        <v>99</v>
      </c>
      <c r="AD372" s="29"/>
      <c r="AE372" s="12"/>
      <c r="AF372" s="25" t="s">
        <v>99</v>
      </c>
      <c r="AG372" s="29">
        <v>0</v>
      </c>
      <c r="AH372" s="29">
        <v>73.42</v>
      </c>
      <c r="AI372" s="29">
        <v>0</v>
      </c>
      <c r="AJ372" s="91">
        <f t="shared" si="11"/>
        <v>73.42</v>
      </c>
      <c r="AK372" s="75">
        <v>44957</v>
      </c>
      <c r="AL372" s="13" t="s">
        <v>1657</v>
      </c>
      <c r="AM372" s="176" t="s">
        <v>1656</v>
      </c>
      <c r="AN372" s="92"/>
      <c r="AO372" s="92" t="s">
        <v>1655</v>
      </c>
      <c r="AP372" s="12"/>
      <c r="AR372" s="34"/>
      <c r="AS372" s="32"/>
    </row>
    <row r="373" spans="1:45" x14ac:dyDescent="0.25">
      <c r="A373" s="73">
        <v>1538</v>
      </c>
      <c r="B373" s="26" t="s">
        <v>103</v>
      </c>
      <c r="C373" s="12" t="s">
        <v>100</v>
      </c>
      <c r="D373" s="12" t="s">
        <v>100</v>
      </c>
      <c r="E373" s="26" t="s">
        <v>101</v>
      </c>
      <c r="F373" s="25" t="s">
        <v>99</v>
      </c>
      <c r="G373" s="25" t="s">
        <v>99</v>
      </c>
      <c r="H373" s="25" t="s">
        <v>99</v>
      </c>
      <c r="I373" s="70">
        <v>44896</v>
      </c>
      <c r="J373" s="70">
        <v>44896</v>
      </c>
      <c r="K373" s="25">
        <v>228</v>
      </c>
      <c r="L373" s="29"/>
      <c r="M373" s="79">
        <v>73.42</v>
      </c>
      <c r="N373" s="29"/>
      <c r="O373" s="29"/>
      <c r="P373" s="29"/>
      <c r="Q373" s="29"/>
      <c r="R373" s="29">
        <f t="shared" si="9"/>
        <v>73.42</v>
      </c>
      <c r="S373" s="69"/>
      <c r="T373" s="69">
        <v>2.2000000000000002</v>
      </c>
      <c r="U373" s="12"/>
      <c r="V373" s="69"/>
      <c r="W373" s="69"/>
      <c r="X373" s="12"/>
      <c r="Y373" s="29">
        <f t="shared" si="10"/>
        <v>2.2000000000000002</v>
      </c>
      <c r="Z373" s="25" t="s">
        <v>99</v>
      </c>
      <c r="AA373" s="25" t="s">
        <v>99</v>
      </c>
      <c r="AB373" s="25" t="s">
        <v>99</v>
      </c>
      <c r="AC373" s="25" t="s">
        <v>99</v>
      </c>
      <c r="AD373" s="29"/>
      <c r="AE373" s="12"/>
      <c r="AF373" s="25" t="s">
        <v>99</v>
      </c>
      <c r="AG373" s="29">
        <v>7.34</v>
      </c>
      <c r="AH373" s="29">
        <v>0</v>
      </c>
      <c r="AI373" s="29">
        <v>0</v>
      </c>
      <c r="AJ373" s="91">
        <f t="shared" si="11"/>
        <v>82.960000000000008</v>
      </c>
      <c r="AK373" s="75">
        <v>44957</v>
      </c>
      <c r="AL373" s="13" t="s">
        <v>1657</v>
      </c>
      <c r="AM373" s="176" t="s">
        <v>1656</v>
      </c>
      <c r="AN373" s="92"/>
      <c r="AO373" s="92" t="s">
        <v>1655</v>
      </c>
      <c r="AP373" s="12"/>
      <c r="AR373" s="34"/>
      <c r="AS373" s="32"/>
    </row>
    <row r="374" spans="1:45" x14ac:dyDescent="0.25">
      <c r="A374" s="73">
        <v>533</v>
      </c>
      <c r="B374" s="26" t="s">
        <v>324</v>
      </c>
      <c r="C374" s="12" t="s">
        <v>100</v>
      </c>
      <c r="D374" s="12" t="s">
        <v>100</v>
      </c>
      <c r="E374" s="26" t="s">
        <v>355</v>
      </c>
      <c r="F374" s="25" t="s">
        <v>99</v>
      </c>
      <c r="G374" s="25" t="s">
        <v>99</v>
      </c>
      <c r="H374" s="25" t="s">
        <v>99</v>
      </c>
      <c r="I374" s="70" t="s">
        <v>432</v>
      </c>
      <c r="J374" s="70" t="s">
        <v>432</v>
      </c>
      <c r="K374" s="25">
        <v>229</v>
      </c>
      <c r="L374" s="29"/>
      <c r="M374" s="79">
        <v>63</v>
      </c>
      <c r="N374" s="29"/>
      <c r="O374" s="29"/>
      <c r="P374" s="29"/>
      <c r="Q374" s="29"/>
      <c r="R374" s="29">
        <f t="shared" si="9"/>
        <v>63</v>
      </c>
      <c r="S374" s="69"/>
      <c r="T374" s="69">
        <v>12.28</v>
      </c>
      <c r="U374" s="12"/>
      <c r="V374" s="69"/>
      <c r="W374" s="69"/>
      <c r="X374" s="12"/>
      <c r="Y374" s="29">
        <f t="shared" si="10"/>
        <v>12.28</v>
      </c>
      <c r="Z374" s="25" t="s">
        <v>99</v>
      </c>
      <c r="AA374" s="25" t="s">
        <v>99</v>
      </c>
      <c r="AB374" s="25" t="s">
        <v>99</v>
      </c>
      <c r="AC374" s="25" t="s">
        <v>99</v>
      </c>
      <c r="AD374" s="29"/>
      <c r="AE374" s="12"/>
      <c r="AF374" s="25" t="s">
        <v>99</v>
      </c>
      <c r="AG374" s="29">
        <v>6.3</v>
      </c>
      <c r="AH374" s="29">
        <v>0</v>
      </c>
      <c r="AI374" s="29">
        <v>0</v>
      </c>
      <c r="AJ374" s="91">
        <f t="shared" si="11"/>
        <v>81.58</v>
      </c>
      <c r="AK374" s="75">
        <v>44957</v>
      </c>
      <c r="AL374" s="13" t="s">
        <v>1657</v>
      </c>
      <c r="AM374" s="176" t="s">
        <v>1656</v>
      </c>
      <c r="AN374" s="92"/>
      <c r="AO374" s="92" t="s">
        <v>1655</v>
      </c>
      <c r="AP374" s="12"/>
      <c r="AR374" s="34"/>
      <c r="AS374" s="32"/>
    </row>
    <row r="375" spans="1:45" x14ac:dyDescent="0.25">
      <c r="A375" s="73">
        <v>1044</v>
      </c>
      <c r="B375" s="26" t="s">
        <v>325</v>
      </c>
      <c r="C375" s="12" t="s">
        <v>100</v>
      </c>
      <c r="D375" s="12" t="s">
        <v>100</v>
      </c>
      <c r="E375" s="26" t="s">
        <v>355</v>
      </c>
      <c r="F375" s="25" t="s">
        <v>99</v>
      </c>
      <c r="G375" s="25" t="s">
        <v>99</v>
      </c>
      <c r="H375" s="25" t="s">
        <v>99</v>
      </c>
      <c r="I375" s="70" t="s">
        <v>393</v>
      </c>
      <c r="J375" s="70" t="s">
        <v>393</v>
      </c>
      <c r="K375" s="25">
        <v>230</v>
      </c>
      <c r="L375" s="29"/>
      <c r="M375" s="79"/>
      <c r="N375" s="29"/>
      <c r="O375" s="29"/>
      <c r="P375" s="29"/>
      <c r="Q375" s="29"/>
      <c r="R375" s="29">
        <f t="shared" si="9"/>
        <v>0</v>
      </c>
      <c r="S375" s="69"/>
      <c r="T375" s="69"/>
      <c r="U375" s="12"/>
      <c r="V375" s="69"/>
      <c r="W375" s="69"/>
      <c r="X375" s="12"/>
      <c r="Y375" s="29">
        <f t="shared" si="10"/>
        <v>0</v>
      </c>
      <c r="Z375" s="25" t="s">
        <v>99</v>
      </c>
      <c r="AA375" s="25" t="s">
        <v>99</v>
      </c>
      <c r="AB375" s="25" t="s">
        <v>99</v>
      </c>
      <c r="AC375" s="25" t="s">
        <v>99</v>
      </c>
      <c r="AD375" s="29"/>
      <c r="AE375" s="12"/>
      <c r="AF375" s="25" t="s">
        <v>99</v>
      </c>
      <c r="AG375" s="29">
        <v>37.800000000000004</v>
      </c>
      <c r="AH375" s="29">
        <v>378</v>
      </c>
      <c r="AI375" s="29">
        <v>0</v>
      </c>
      <c r="AJ375" s="91">
        <f t="shared" si="11"/>
        <v>415.8</v>
      </c>
      <c r="AK375" s="75">
        <v>44957</v>
      </c>
      <c r="AL375" s="13" t="s">
        <v>1657</v>
      </c>
      <c r="AM375" s="176" t="s">
        <v>1656</v>
      </c>
      <c r="AN375" s="92"/>
      <c r="AO375" s="92" t="s">
        <v>1655</v>
      </c>
      <c r="AP375" s="12"/>
      <c r="AR375" s="34"/>
      <c r="AS375" s="32"/>
    </row>
    <row r="376" spans="1:45" x14ac:dyDescent="0.25">
      <c r="A376" s="73">
        <v>1507</v>
      </c>
      <c r="B376" s="26" t="s">
        <v>326</v>
      </c>
      <c r="C376" s="12" t="s">
        <v>440</v>
      </c>
      <c r="D376" s="12" t="s">
        <v>439</v>
      </c>
      <c r="E376" s="26" t="s">
        <v>98</v>
      </c>
      <c r="F376" s="25" t="s">
        <v>99</v>
      </c>
      <c r="G376" s="25" t="s">
        <v>99</v>
      </c>
      <c r="H376" s="25" t="s">
        <v>99</v>
      </c>
      <c r="I376" s="71" t="s">
        <v>433</v>
      </c>
      <c r="J376" s="71" t="s">
        <v>433</v>
      </c>
      <c r="K376" s="25">
        <v>231</v>
      </c>
      <c r="L376" s="29"/>
      <c r="M376" s="79">
        <v>127.88</v>
      </c>
      <c r="N376" s="29"/>
      <c r="O376" s="29"/>
      <c r="P376" s="29"/>
      <c r="Q376" s="29"/>
      <c r="R376" s="29">
        <f t="shared" si="9"/>
        <v>127.88</v>
      </c>
      <c r="S376" s="69"/>
      <c r="T376" s="69">
        <v>5.75</v>
      </c>
      <c r="U376" s="12"/>
      <c r="V376" s="69"/>
      <c r="W376" s="69"/>
      <c r="X376" s="12"/>
      <c r="Y376" s="29">
        <f t="shared" si="10"/>
        <v>5.75</v>
      </c>
      <c r="Z376" s="25" t="s">
        <v>99</v>
      </c>
      <c r="AA376" s="25" t="s">
        <v>99</v>
      </c>
      <c r="AB376" s="25" t="s">
        <v>99</v>
      </c>
      <c r="AC376" s="25" t="s">
        <v>99</v>
      </c>
      <c r="AD376" s="29"/>
      <c r="AE376" s="12"/>
      <c r="AF376" s="25" t="s">
        <v>99</v>
      </c>
      <c r="AG376" s="29">
        <v>51.160000000000004</v>
      </c>
      <c r="AH376" s="29">
        <v>383.64</v>
      </c>
      <c r="AI376" s="29">
        <v>81.84</v>
      </c>
      <c r="AJ376" s="91">
        <f t="shared" si="11"/>
        <v>650.27</v>
      </c>
      <c r="AK376" s="75">
        <v>44957</v>
      </c>
      <c r="AL376" s="13" t="s">
        <v>1657</v>
      </c>
      <c r="AM376" s="176" t="s">
        <v>1656</v>
      </c>
      <c r="AN376" s="92"/>
      <c r="AO376" s="92" t="s">
        <v>1655</v>
      </c>
      <c r="AP376" s="12"/>
      <c r="AR376" s="20"/>
      <c r="AS376" s="32"/>
    </row>
    <row r="377" spans="1:45" x14ac:dyDescent="0.25">
      <c r="A377" s="77">
        <v>351</v>
      </c>
      <c r="B377" s="78" t="s">
        <v>327</v>
      </c>
      <c r="C377" s="19" t="s">
        <v>356</v>
      </c>
      <c r="D377" s="19" t="s">
        <v>356</v>
      </c>
      <c r="E377" s="78" t="s">
        <v>98</v>
      </c>
      <c r="F377" s="36" t="s">
        <v>99</v>
      </c>
      <c r="G377" s="36" t="s">
        <v>99</v>
      </c>
      <c r="H377" s="36" t="s">
        <v>99</v>
      </c>
      <c r="I377" s="106">
        <v>44927</v>
      </c>
      <c r="J377" s="106">
        <v>44927</v>
      </c>
      <c r="K377" s="36">
        <v>232</v>
      </c>
      <c r="L377" s="30"/>
      <c r="M377" s="93"/>
      <c r="N377" s="30"/>
      <c r="O377" s="30"/>
      <c r="P377" s="30"/>
      <c r="Q377" s="30"/>
      <c r="R377" s="30">
        <f t="shared" si="9"/>
        <v>0</v>
      </c>
      <c r="S377" s="94"/>
      <c r="T377" s="94"/>
      <c r="U377" s="19"/>
      <c r="V377" s="94"/>
      <c r="W377" s="94"/>
      <c r="X377" s="19"/>
      <c r="Y377" s="30">
        <f t="shared" si="10"/>
        <v>0</v>
      </c>
      <c r="Z377" s="36" t="s">
        <v>99</v>
      </c>
      <c r="AA377" s="36" t="s">
        <v>99</v>
      </c>
      <c r="AB377" s="36" t="s">
        <v>99</v>
      </c>
      <c r="AC377" s="36" t="s">
        <v>99</v>
      </c>
      <c r="AD377" s="30"/>
      <c r="AE377" s="19"/>
      <c r="AF377" s="36" t="s">
        <v>99</v>
      </c>
      <c r="AG377" s="30">
        <v>5.21</v>
      </c>
      <c r="AH377" s="30">
        <v>52.09</v>
      </c>
      <c r="AI377" s="30">
        <v>8.33</v>
      </c>
      <c r="AJ377" s="95">
        <f t="shared" si="11"/>
        <v>65.63000000000001</v>
      </c>
      <c r="AK377" s="75">
        <v>44957</v>
      </c>
      <c r="AL377" s="13" t="s">
        <v>1657</v>
      </c>
      <c r="AM377" s="176" t="s">
        <v>1656</v>
      </c>
      <c r="AN377" s="92"/>
      <c r="AO377" s="92" t="s">
        <v>1655</v>
      </c>
      <c r="AP377" s="19"/>
      <c r="AR377" s="20"/>
      <c r="AS377" s="32"/>
    </row>
    <row r="378" spans="1:45" x14ac:dyDescent="0.25">
      <c r="A378" s="99"/>
      <c r="B378" s="100"/>
      <c r="C378" s="58"/>
      <c r="D378" s="58"/>
      <c r="E378" s="100"/>
      <c r="F378" s="60"/>
      <c r="G378" s="60"/>
      <c r="H378" s="60"/>
      <c r="I378" s="107"/>
      <c r="J378" s="107"/>
      <c r="K378" s="60"/>
      <c r="L378" s="63"/>
      <c r="M378" s="101"/>
      <c r="N378" s="63"/>
      <c r="O378" s="63"/>
      <c r="P378" s="63"/>
      <c r="Q378" s="63"/>
      <c r="R378" s="63"/>
      <c r="S378" s="102"/>
      <c r="T378" s="102"/>
      <c r="U378" s="58"/>
      <c r="V378" s="102"/>
      <c r="W378" s="102"/>
      <c r="X378" s="58"/>
      <c r="Y378" s="63"/>
      <c r="Z378" s="60"/>
      <c r="AA378" s="60"/>
      <c r="AB378" s="60"/>
      <c r="AC378" s="60"/>
      <c r="AD378" s="63"/>
      <c r="AE378" s="58"/>
      <c r="AF378" s="60"/>
      <c r="AG378" s="63"/>
      <c r="AH378" s="63"/>
      <c r="AI378" s="63"/>
      <c r="AJ378" s="65"/>
      <c r="AK378" s="58"/>
      <c r="AL378" s="58"/>
      <c r="AM378" s="58"/>
      <c r="AN378" s="58"/>
      <c r="AO378" s="58"/>
      <c r="AP378" s="58"/>
      <c r="AR378" s="20"/>
      <c r="AS378" s="32"/>
    </row>
    <row r="379" spans="1:45" x14ac:dyDescent="0.25">
      <c r="A379" s="8" t="s">
        <v>126</v>
      </c>
    </row>
    <row r="380" spans="1:45" x14ac:dyDescent="0.25">
      <c r="A380" s="10" t="s">
        <v>551</v>
      </c>
    </row>
    <row r="381" spans="1:45" x14ac:dyDescent="0.25">
      <c r="A381" s="8" t="s">
        <v>12</v>
      </c>
    </row>
    <row r="382" spans="1:45" ht="16.5" thickBot="1" x14ac:dyDescent="0.3"/>
    <row r="383" spans="1:45" s="11" customFormat="1" ht="63" customHeight="1" x14ac:dyDescent="0.25">
      <c r="A383" s="81" t="s">
        <v>80</v>
      </c>
      <c r="B383" s="82" t="s">
        <v>35</v>
      </c>
      <c r="C383" s="81" t="s">
        <v>47</v>
      </c>
      <c r="D383" s="81" t="s">
        <v>56</v>
      </c>
      <c r="E383" s="81" t="s">
        <v>40</v>
      </c>
      <c r="F383" s="18" t="s">
        <v>58</v>
      </c>
      <c r="G383" s="18" t="s">
        <v>59</v>
      </c>
      <c r="H383" s="18" t="s">
        <v>62</v>
      </c>
      <c r="I383" s="18" t="s">
        <v>78</v>
      </c>
      <c r="J383" s="18" t="s">
        <v>79</v>
      </c>
      <c r="K383" s="18" t="s">
        <v>30</v>
      </c>
      <c r="L383" s="83" t="s">
        <v>36</v>
      </c>
      <c r="M383" s="84" t="s">
        <v>10</v>
      </c>
      <c r="N383" s="84" t="s">
        <v>7</v>
      </c>
      <c r="O383" s="85" t="s">
        <v>0</v>
      </c>
      <c r="P383" s="85" t="s">
        <v>1</v>
      </c>
      <c r="Q383" s="85" t="s">
        <v>2</v>
      </c>
      <c r="R383" s="86" t="s">
        <v>3</v>
      </c>
      <c r="S383" s="87" t="s">
        <v>11</v>
      </c>
      <c r="T383" s="28" t="s">
        <v>9</v>
      </c>
      <c r="U383" s="28" t="s">
        <v>8</v>
      </c>
      <c r="V383" s="28" t="s">
        <v>4</v>
      </c>
      <c r="W383" s="28" t="s">
        <v>5</v>
      </c>
      <c r="X383" s="28" t="s">
        <v>6</v>
      </c>
      <c r="Y383" s="88" t="s">
        <v>3</v>
      </c>
      <c r="Z383" s="31" t="s">
        <v>60</v>
      </c>
      <c r="AA383" s="31" t="s">
        <v>61</v>
      </c>
      <c r="AB383" s="31" t="s">
        <v>63</v>
      </c>
      <c r="AC383" s="31" t="s">
        <v>70</v>
      </c>
      <c r="AD383" s="31" t="s">
        <v>71</v>
      </c>
      <c r="AE383" s="31" t="s">
        <v>72</v>
      </c>
      <c r="AF383" s="31" t="s">
        <v>73</v>
      </c>
      <c r="AG383" s="31" t="s">
        <v>57</v>
      </c>
      <c r="AH383" s="31" t="s">
        <v>55</v>
      </c>
      <c r="AI383" s="89" t="s">
        <v>441</v>
      </c>
      <c r="AJ383" s="90" t="s">
        <v>44</v>
      </c>
      <c r="AK383" s="31" t="s">
        <v>82</v>
      </c>
      <c r="AL383" s="31" t="s">
        <v>85</v>
      </c>
      <c r="AM383" s="31" t="s">
        <v>92</v>
      </c>
      <c r="AN383" s="31" t="s">
        <v>94</v>
      </c>
      <c r="AO383" s="31" t="s">
        <v>93</v>
      </c>
      <c r="AP383" s="31" t="s">
        <v>95</v>
      </c>
    </row>
    <row r="384" spans="1:45" x14ac:dyDescent="0.25">
      <c r="A384" s="73">
        <v>525</v>
      </c>
      <c r="B384" s="26" t="s">
        <v>328</v>
      </c>
      <c r="C384" s="12" t="s">
        <v>100</v>
      </c>
      <c r="D384" s="12" t="s">
        <v>100</v>
      </c>
      <c r="E384" s="12" t="s">
        <v>98</v>
      </c>
      <c r="F384" s="25" t="s">
        <v>99</v>
      </c>
      <c r="G384" s="25" t="s">
        <v>99</v>
      </c>
      <c r="H384" s="25" t="s">
        <v>99</v>
      </c>
      <c r="I384" s="70">
        <v>44927</v>
      </c>
      <c r="J384" s="70">
        <v>44927</v>
      </c>
      <c r="K384" s="25">
        <v>233</v>
      </c>
      <c r="L384" s="29"/>
      <c r="M384" s="79"/>
      <c r="N384" s="29"/>
      <c r="O384" s="29"/>
      <c r="P384" s="29"/>
      <c r="Q384" s="29"/>
      <c r="R384" s="29">
        <f t="shared" si="9"/>
        <v>0</v>
      </c>
      <c r="S384" s="69"/>
      <c r="T384" s="69"/>
      <c r="U384" s="12"/>
      <c r="V384" s="69"/>
      <c r="W384" s="69"/>
      <c r="X384" s="12"/>
      <c r="Y384" s="29">
        <f t="shared" si="10"/>
        <v>0</v>
      </c>
      <c r="Z384" s="25" t="s">
        <v>99</v>
      </c>
      <c r="AA384" s="25" t="s">
        <v>99</v>
      </c>
      <c r="AB384" s="25" t="s">
        <v>99</v>
      </c>
      <c r="AC384" s="25" t="s">
        <v>99</v>
      </c>
      <c r="AD384" s="29"/>
      <c r="AE384" s="12"/>
      <c r="AF384" s="25" t="s">
        <v>99</v>
      </c>
      <c r="AG384" s="29">
        <v>5.14</v>
      </c>
      <c r="AH384" s="29">
        <v>51.39</v>
      </c>
      <c r="AI384" s="29">
        <v>0</v>
      </c>
      <c r="AJ384" s="91">
        <f t="shared" si="11"/>
        <v>56.53</v>
      </c>
      <c r="AK384" s="75">
        <v>44957</v>
      </c>
      <c r="AL384" s="13" t="s">
        <v>1657</v>
      </c>
      <c r="AM384" s="176" t="s">
        <v>1656</v>
      </c>
      <c r="AN384" s="92"/>
      <c r="AO384" s="92" t="s">
        <v>1655</v>
      </c>
      <c r="AP384" s="12"/>
      <c r="AR384" s="34"/>
      <c r="AS384" s="32"/>
    </row>
    <row r="385" spans="1:45" x14ac:dyDescent="0.25">
      <c r="A385" s="73">
        <v>1453</v>
      </c>
      <c r="B385" s="26" t="s">
        <v>329</v>
      </c>
      <c r="C385" s="12" t="s">
        <v>100</v>
      </c>
      <c r="D385" s="12" t="s">
        <v>100</v>
      </c>
      <c r="E385" s="12" t="s">
        <v>98</v>
      </c>
      <c r="F385" s="25" t="s">
        <v>99</v>
      </c>
      <c r="G385" s="25" t="s">
        <v>99</v>
      </c>
      <c r="H385" s="25" t="s">
        <v>99</v>
      </c>
      <c r="I385" s="70" t="s">
        <v>393</v>
      </c>
      <c r="J385" s="70" t="s">
        <v>393</v>
      </c>
      <c r="K385" s="25">
        <v>234</v>
      </c>
      <c r="L385" s="29"/>
      <c r="M385" s="79"/>
      <c r="N385" s="29"/>
      <c r="O385" s="29"/>
      <c r="P385" s="29"/>
      <c r="Q385" s="29"/>
      <c r="R385" s="29">
        <f t="shared" si="9"/>
        <v>0</v>
      </c>
      <c r="S385" s="69"/>
      <c r="T385" s="69"/>
      <c r="U385" s="12"/>
      <c r="V385" s="69"/>
      <c r="W385" s="69"/>
      <c r="X385" s="12"/>
      <c r="Y385" s="29">
        <f t="shared" si="10"/>
        <v>0</v>
      </c>
      <c r="Z385" s="25" t="s">
        <v>99</v>
      </c>
      <c r="AA385" s="25" t="s">
        <v>99</v>
      </c>
      <c r="AB385" s="25" t="s">
        <v>99</v>
      </c>
      <c r="AC385" s="25" t="s">
        <v>99</v>
      </c>
      <c r="AD385" s="29"/>
      <c r="AE385" s="12"/>
      <c r="AF385" s="25" t="s">
        <v>99</v>
      </c>
      <c r="AG385" s="29">
        <v>61.660000000000004</v>
      </c>
      <c r="AH385" s="29">
        <v>616.68999999999994</v>
      </c>
      <c r="AI385" s="29">
        <v>0</v>
      </c>
      <c r="AJ385" s="91">
        <f t="shared" si="11"/>
        <v>678.34999999999991</v>
      </c>
      <c r="AK385" s="75">
        <v>44957</v>
      </c>
      <c r="AL385" s="13" t="s">
        <v>1657</v>
      </c>
      <c r="AM385" s="176" t="s">
        <v>1656</v>
      </c>
      <c r="AN385" s="92"/>
      <c r="AO385" s="92" t="s">
        <v>1655</v>
      </c>
      <c r="AP385" s="12"/>
      <c r="AR385" s="34"/>
      <c r="AS385" s="32"/>
    </row>
    <row r="386" spans="1:45" x14ac:dyDescent="0.25">
      <c r="A386" s="73">
        <v>47</v>
      </c>
      <c r="B386" s="26" t="s">
        <v>250</v>
      </c>
      <c r="C386" s="12" t="s">
        <v>100</v>
      </c>
      <c r="D386" s="12" t="s">
        <v>100</v>
      </c>
      <c r="E386" s="12" t="s">
        <v>98</v>
      </c>
      <c r="F386" s="25" t="s">
        <v>99</v>
      </c>
      <c r="G386" s="25" t="s">
        <v>99</v>
      </c>
      <c r="H386" s="25" t="s">
        <v>99</v>
      </c>
      <c r="I386" s="71" t="s">
        <v>403</v>
      </c>
      <c r="J386" s="71" t="s">
        <v>403</v>
      </c>
      <c r="K386" s="25">
        <v>235</v>
      </c>
      <c r="L386" s="29"/>
      <c r="M386" s="79">
        <v>51.39</v>
      </c>
      <c r="N386" s="29"/>
      <c r="O386" s="29"/>
      <c r="P386" s="29"/>
      <c r="Q386" s="29"/>
      <c r="R386" s="29">
        <f t="shared" si="9"/>
        <v>51.39</v>
      </c>
      <c r="S386" s="69"/>
      <c r="T386" s="69">
        <v>1.54</v>
      </c>
      <c r="U386" s="12"/>
      <c r="V386" s="69"/>
      <c r="W386" s="69"/>
      <c r="X386" s="12"/>
      <c r="Y386" s="29">
        <f t="shared" si="10"/>
        <v>1.54</v>
      </c>
      <c r="Z386" s="25" t="s">
        <v>99</v>
      </c>
      <c r="AA386" s="25" t="s">
        <v>99</v>
      </c>
      <c r="AB386" s="25" t="s">
        <v>99</v>
      </c>
      <c r="AC386" s="25" t="s">
        <v>99</v>
      </c>
      <c r="AD386" s="29"/>
      <c r="AE386" s="12"/>
      <c r="AF386" s="25" t="s">
        <v>99</v>
      </c>
      <c r="AG386" s="29">
        <v>10.28</v>
      </c>
      <c r="AH386" s="29">
        <v>51.39</v>
      </c>
      <c r="AI386" s="29">
        <v>0</v>
      </c>
      <c r="AJ386" s="91">
        <f t="shared" si="11"/>
        <v>114.6</v>
      </c>
      <c r="AK386" s="75">
        <v>44957</v>
      </c>
      <c r="AL386" s="13" t="s">
        <v>1657</v>
      </c>
      <c r="AM386" s="176" t="s">
        <v>1656</v>
      </c>
      <c r="AN386" s="92"/>
      <c r="AO386" s="92" t="s">
        <v>1655</v>
      </c>
      <c r="AP386" s="12"/>
      <c r="AR386" s="34"/>
      <c r="AS386" s="32"/>
    </row>
    <row r="387" spans="1:45" x14ac:dyDescent="0.25">
      <c r="A387" s="73">
        <v>986</v>
      </c>
      <c r="B387" s="26" t="s">
        <v>330</v>
      </c>
      <c r="C387" s="12" t="s">
        <v>100</v>
      </c>
      <c r="D387" s="12" t="s">
        <v>100</v>
      </c>
      <c r="E387" s="12" t="s">
        <v>98</v>
      </c>
      <c r="F387" s="25" t="s">
        <v>99</v>
      </c>
      <c r="G387" s="25" t="s">
        <v>99</v>
      </c>
      <c r="H387" s="25" t="s">
        <v>99</v>
      </c>
      <c r="I387" s="70" t="s">
        <v>393</v>
      </c>
      <c r="J387" s="70" t="s">
        <v>393</v>
      </c>
      <c r="K387" s="25">
        <v>236</v>
      </c>
      <c r="L387" s="29"/>
      <c r="M387" s="79"/>
      <c r="N387" s="29"/>
      <c r="O387" s="29"/>
      <c r="P387" s="29"/>
      <c r="Q387" s="29"/>
      <c r="R387" s="29">
        <f t="shared" si="9"/>
        <v>0</v>
      </c>
      <c r="S387" s="69"/>
      <c r="T387" s="69"/>
      <c r="U387" s="12"/>
      <c r="V387" s="69"/>
      <c r="W387" s="69"/>
      <c r="X387" s="12"/>
      <c r="Y387" s="29">
        <f t="shared" si="10"/>
        <v>0</v>
      </c>
      <c r="Z387" s="25" t="s">
        <v>99</v>
      </c>
      <c r="AA387" s="25" t="s">
        <v>99</v>
      </c>
      <c r="AB387" s="25" t="s">
        <v>99</v>
      </c>
      <c r="AC387" s="25" t="s">
        <v>99</v>
      </c>
      <c r="AD387" s="29"/>
      <c r="AE387" s="12"/>
      <c r="AF387" s="25" t="s">
        <v>99</v>
      </c>
      <c r="AG387" s="29">
        <v>61.660000000000004</v>
      </c>
      <c r="AH387" s="29">
        <v>616.68999999999994</v>
      </c>
      <c r="AI387" s="29">
        <v>0</v>
      </c>
      <c r="AJ387" s="91">
        <f t="shared" si="11"/>
        <v>678.34999999999991</v>
      </c>
      <c r="AK387" s="75">
        <v>44957</v>
      </c>
      <c r="AL387" s="13" t="s">
        <v>1657</v>
      </c>
      <c r="AM387" s="176" t="s">
        <v>1656</v>
      </c>
      <c r="AN387" s="92"/>
      <c r="AO387" s="92" t="s">
        <v>1655</v>
      </c>
      <c r="AP387" s="12"/>
      <c r="AR387" s="34"/>
      <c r="AS387" s="32"/>
    </row>
    <row r="388" spans="1:45" x14ac:dyDescent="0.25">
      <c r="A388" s="73">
        <v>959</v>
      </c>
      <c r="B388" s="26" t="s">
        <v>331</v>
      </c>
      <c r="C388" s="12" t="s">
        <v>100</v>
      </c>
      <c r="D388" s="12" t="s">
        <v>100</v>
      </c>
      <c r="E388" s="12" t="s">
        <v>98</v>
      </c>
      <c r="F388" s="25" t="s">
        <v>99</v>
      </c>
      <c r="G388" s="25" t="s">
        <v>99</v>
      </c>
      <c r="H388" s="25" t="s">
        <v>99</v>
      </c>
      <c r="I388" s="70" t="s">
        <v>403</v>
      </c>
      <c r="J388" s="70" t="s">
        <v>403</v>
      </c>
      <c r="K388" s="25">
        <v>237</v>
      </c>
      <c r="L388" s="29"/>
      <c r="M388" s="79">
        <v>51.39</v>
      </c>
      <c r="N388" s="29"/>
      <c r="O388" s="29"/>
      <c r="P388" s="29"/>
      <c r="Q388" s="29"/>
      <c r="R388" s="29">
        <f t="shared" si="9"/>
        <v>51.39</v>
      </c>
      <c r="S388" s="69"/>
      <c r="T388" s="69">
        <v>1.54</v>
      </c>
      <c r="U388" s="12"/>
      <c r="V388" s="69"/>
      <c r="W388" s="69"/>
      <c r="X388" s="12"/>
      <c r="Y388" s="29">
        <f t="shared" si="10"/>
        <v>1.54</v>
      </c>
      <c r="Z388" s="25" t="s">
        <v>99</v>
      </c>
      <c r="AA388" s="25" t="s">
        <v>99</v>
      </c>
      <c r="AB388" s="25" t="s">
        <v>99</v>
      </c>
      <c r="AC388" s="25" t="s">
        <v>99</v>
      </c>
      <c r="AD388" s="29"/>
      <c r="AE388" s="12"/>
      <c r="AF388" s="25" t="s">
        <v>99</v>
      </c>
      <c r="AG388" s="29">
        <v>5.14</v>
      </c>
      <c r="AH388" s="29">
        <v>0</v>
      </c>
      <c r="AI388" s="29">
        <v>0</v>
      </c>
      <c r="AJ388" s="91">
        <f t="shared" si="11"/>
        <v>58.07</v>
      </c>
      <c r="AK388" s="75">
        <v>44957</v>
      </c>
      <c r="AL388" s="13" t="s">
        <v>1657</v>
      </c>
      <c r="AM388" s="176" t="s">
        <v>1656</v>
      </c>
      <c r="AN388" s="92"/>
      <c r="AO388" s="92" t="s">
        <v>1655</v>
      </c>
      <c r="AP388" s="12"/>
      <c r="AR388" s="34"/>
      <c r="AS388" s="32"/>
    </row>
    <row r="389" spans="1:45" x14ac:dyDescent="0.25">
      <c r="A389" s="73">
        <v>958</v>
      </c>
      <c r="B389" s="26" t="s">
        <v>332</v>
      </c>
      <c r="C389" s="12" t="s">
        <v>100</v>
      </c>
      <c r="D389" s="12" t="s">
        <v>100</v>
      </c>
      <c r="E389" s="12" t="s">
        <v>98</v>
      </c>
      <c r="F389" s="25" t="s">
        <v>99</v>
      </c>
      <c r="G389" s="25" t="s">
        <v>99</v>
      </c>
      <c r="H389" s="25" t="s">
        <v>99</v>
      </c>
      <c r="I389" s="70">
        <v>44927</v>
      </c>
      <c r="J389" s="70">
        <v>44927</v>
      </c>
      <c r="K389" s="25">
        <v>238</v>
      </c>
      <c r="L389" s="29"/>
      <c r="M389" s="79"/>
      <c r="N389" s="29"/>
      <c r="O389" s="29"/>
      <c r="P389" s="29"/>
      <c r="Q389" s="29"/>
      <c r="R389" s="29">
        <f t="shared" si="9"/>
        <v>0</v>
      </c>
      <c r="S389" s="69"/>
      <c r="T389" s="69"/>
      <c r="U389" s="12"/>
      <c r="V389" s="69"/>
      <c r="W389" s="69"/>
      <c r="X389" s="12"/>
      <c r="Y389" s="29">
        <f t="shared" si="10"/>
        <v>0</v>
      </c>
      <c r="Z389" s="25" t="s">
        <v>99</v>
      </c>
      <c r="AA389" s="25" t="s">
        <v>99</v>
      </c>
      <c r="AB389" s="25" t="s">
        <v>99</v>
      </c>
      <c r="AC389" s="25" t="s">
        <v>99</v>
      </c>
      <c r="AD389" s="29"/>
      <c r="AE389" s="12"/>
      <c r="AF389" s="25" t="s">
        <v>99</v>
      </c>
      <c r="AG389" s="29">
        <v>5.14</v>
      </c>
      <c r="AH389" s="29">
        <v>51.39</v>
      </c>
      <c r="AI389" s="29">
        <v>0</v>
      </c>
      <c r="AJ389" s="91">
        <f t="shared" si="11"/>
        <v>56.53</v>
      </c>
      <c r="AK389" s="75">
        <v>44957</v>
      </c>
      <c r="AL389" s="13" t="s">
        <v>1657</v>
      </c>
      <c r="AM389" s="176" t="s">
        <v>1656</v>
      </c>
      <c r="AN389" s="92"/>
      <c r="AO389" s="92" t="s">
        <v>1655</v>
      </c>
      <c r="AP389" s="12"/>
      <c r="AR389" s="34"/>
      <c r="AS389" s="32"/>
    </row>
    <row r="390" spans="1:45" x14ac:dyDescent="0.25">
      <c r="A390" s="73">
        <v>19</v>
      </c>
      <c r="B390" s="26" t="s">
        <v>333</v>
      </c>
      <c r="C390" s="12" t="s">
        <v>100</v>
      </c>
      <c r="D390" s="12" t="s">
        <v>100</v>
      </c>
      <c r="E390" s="12" t="s">
        <v>98</v>
      </c>
      <c r="F390" s="25" t="s">
        <v>99</v>
      </c>
      <c r="G390" s="25" t="s">
        <v>99</v>
      </c>
      <c r="H390" s="25" t="s">
        <v>99</v>
      </c>
      <c r="I390" s="70" t="s">
        <v>106</v>
      </c>
      <c r="J390" s="70" t="s">
        <v>106</v>
      </c>
      <c r="K390" s="25">
        <v>239</v>
      </c>
      <c r="L390" s="29"/>
      <c r="M390" s="79"/>
      <c r="N390" s="29"/>
      <c r="O390" s="29"/>
      <c r="P390" s="29"/>
      <c r="Q390" s="29"/>
      <c r="R390" s="29">
        <f t="shared" si="9"/>
        <v>0</v>
      </c>
      <c r="S390" s="69"/>
      <c r="T390" s="69"/>
      <c r="U390" s="12"/>
      <c r="V390" s="69"/>
      <c r="W390" s="69"/>
      <c r="X390" s="12"/>
      <c r="Y390" s="29">
        <f t="shared" si="10"/>
        <v>0</v>
      </c>
      <c r="Z390" s="25" t="s">
        <v>99</v>
      </c>
      <c r="AA390" s="25" t="s">
        <v>99</v>
      </c>
      <c r="AB390" s="25" t="s">
        <v>99</v>
      </c>
      <c r="AC390" s="25" t="s">
        <v>99</v>
      </c>
      <c r="AD390" s="29"/>
      <c r="AE390" s="12"/>
      <c r="AF390" s="25" t="s">
        <v>99</v>
      </c>
      <c r="AG390" s="29">
        <v>15.42</v>
      </c>
      <c r="AH390" s="29">
        <v>154.17000000000002</v>
      </c>
      <c r="AI390" s="29">
        <v>0</v>
      </c>
      <c r="AJ390" s="91">
        <f t="shared" si="11"/>
        <v>169.59</v>
      </c>
      <c r="AK390" s="75">
        <v>44957</v>
      </c>
      <c r="AL390" s="13" t="s">
        <v>1657</v>
      </c>
      <c r="AM390" s="176" t="s">
        <v>1656</v>
      </c>
      <c r="AN390" s="92"/>
      <c r="AO390" s="92" t="s">
        <v>1655</v>
      </c>
      <c r="AP390" s="12"/>
      <c r="AR390" s="34"/>
      <c r="AS390" s="32"/>
    </row>
    <row r="391" spans="1:45" x14ac:dyDescent="0.25">
      <c r="A391" s="73">
        <v>20</v>
      </c>
      <c r="B391" s="26" t="s">
        <v>334</v>
      </c>
      <c r="C391" s="12" t="s">
        <v>100</v>
      </c>
      <c r="D391" s="12" t="s">
        <v>100</v>
      </c>
      <c r="E391" s="12" t="s">
        <v>98</v>
      </c>
      <c r="F391" s="25" t="s">
        <v>99</v>
      </c>
      <c r="G391" s="25" t="s">
        <v>99</v>
      </c>
      <c r="H391" s="25" t="s">
        <v>99</v>
      </c>
      <c r="I391" s="70" t="s">
        <v>106</v>
      </c>
      <c r="J391" s="70" t="s">
        <v>106</v>
      </c>
      <c r="K391" s="25">
        <v>240</v>
      </c>
      <c r="L391" s="29"/>
      <c r="M391" s="79"/>
      <c r="N391" s="29"/>
      <c r="O391" s="29"/>
      <c r="P391" s="29"/>
      <c r="Q391" s="29"/>
      <c r="R391" s="29">
        <f t="shared" si="9"/>
        <v>0</v>
      </c>
      <c r="S391" s="69"/>
      <c r="T391" s="69"/>
      <c r="U391" s="12"/>
      <c r="V391" s="69"/>
      <c r="W391" s="69"/>
      <c r="X391" s="12"/>
      <c r="Y391" s="29">
        <f t="shared" si="10"/>
        <v>0</v>
      </c>
      <c r="Z391" s="25" t="s">
        <v>99</v>
      </c>
      <c r="AA391" s="25" t="s">
        <v>99</v>
      </c>
      <c r="AB391" s="25" t="s">
        <v>99</v>
      </c>
      <c r="AC391" s="25" t="s">
        <v>99</v>
      </c>
      <c r="AD391" s="29"/>
      <c r="AE391" s="12"/>
      <c r="AF391" s="25" t="s">
        <v>99</v>
      </c>
      <c r="AG391" s="29">
        <v>15.42</v>
      </c>
      <c r="AH391" s="29">
        <v>154.17000000000002</v>
      </c>
      <c r="AI391" s="29">
        <v>0</v>
      </c>
      <c r="AJ391" s="91">
        <f t="shared" si="11"/>
        <v>169.59</v>
      </c>
      <c r="AK391" s="75">
        <v>44957</v>
      </c>
      <c r="AL391" s="13" t="s">
        <v>1657</v>
      </c>
      <c r="AM391" s="176" t="s">
        <v>1656</v>
      </c>
      <c r="AN391" s="92"/>
      <c r="AO391" s="92" t="s">
        <v>1655</v>
      </c>
      <c r="AP391" s="12"/>
      <c r="AR391" s="34"/>
      <c r="AS391" s="32"/>
    </row>
    <row r="392" spans="1:45" x14ac:dyDescent="0.25">
      <c r="A392" s="73">
        <v>54</v>
      </c>
      <c r="B392" s="26" t="s">
        <v>335</v>
      </c>
      <c r="C392" s="12" t="s">
        <v>100</v>
      </c>
      <c r="D392" s="12" t="s">
        <v>100</v>
      </c>
      <c r="E392" s="12" t="s">
        <v>98</v>
      </c>
      <c r="F392" s="25" t="s">
        <v>99</v>
      </c>
      <c r="G392" s="25" t="s">
        <v>99</v>
      </c>
      <c r="H392" s="25" t="s">
        <v>99</v>
      </c>
      <c r="I392" s="70" t="s">
        <v>106</v>
      </c>
      <c r="J392" s="70" t="s">
        <v>106</v>
      </c>
      <c r="K392" s="25">
        <v>241</v>
      </c>
      <c r="L392" s="29"/>
      <c r="M392" s="79"/>
      <c r="N392" s="29"/>
      <c r="O392" s="29"/>
      <c r="P392" s="29"/>
      <c r="Q392" s="29"/>
      <c r="R392" s="29">
        <f t="shared" si="9"/>
        <v>0</v>
      </c>
      <c r="S392" s="69"/>
      <c r="T392" s="69"/>
      <c r="U392" s="12"/>
      <c r="V392" s="69"/>
      <c r="W392" s="69"/>
      <c r="X392" s="12"/>
      <c r="Y392" s="29">
        <f t="shared" si="10"/>
        <v>0</v>
      </c>
      <c r="Z392" s="25" t="s">
        <v>99</v>
      </c>
      <c r="AA392" s="25" t="s">
        <v>99</v>
      </c>
      <c r="AB392" s="25" t="s">
        <v>99</v>
      </c>
      <c r="AC392" s="25" t="s">
        <v>99</v>
      </c>
      <c r="AD392" s="29"/>
      <c r="AE392" s="12"/>
      <c r="AF392" s="25" t="s">
        <v>99</v>
      </c>
      <c r="AG392" s="29">
        <v>15.42</v>
      </c>
      <c r="AH392" s="29">
        <v>154.17000000000002</v>
      </c>
      <c r="AI392" s="29">
        <v>0</v>
      </c>
      <c r="AJ392" s="91">
        <f t="shared" si="11"/>
        <v>169.59</v>
      </c>
      <c r="AK392" s="75">
        <v>44957</v>
      </c>
      <c r="AL392" s="13" t="s">
        <v>1657</v>
      </c>
      <c r="AM392" s="176" t="s">
        <v>1656</v>
      </c>
      <c r="AN392" s="92"/>
      <c r="AO392" s="92" t="s">
        <v>1655</v>
      </c>
      <c r="AP392" s="12"/>
      <c r="AR392" s="34"/>
      <c r="AS392" s="32"/>
    </row>
    <row r="393" spans="1:45" x14ac:dyDescent="0.25">
      <c r="A393" s="73">
        <v>415</v>
      </c>
      <c r="B393" s="26" t="s">
        <v>336</v>
      </c>
      <c r="C393" s="12" t="s">
        <v>100</v>
      </c>
      <c r="D393" s="12" t="s">
        <v>100</v>
      </c>
      <c r="E393" s="12" t="s">
        <v>98</v>
      </c>
      <c r="F393" s="25" t="s">
        <v>99</v>
      </c>
      <c r="G393" s="25" t="s">
        <v>99</v>
      </c>
      <c r="H393" s="25" t="s">
        <v>99</v>
      </c>
      <c r="I393" s="70" t="s">
        <v>358</v>
      </c>
      <c r="J393" s="70" t="s">
        <v>358</v>
      </c>
      <c r="K393" s="25">
        <v>242</v>
      </c>
      <c r="L393" s="29"/>
      <c r="M393" s="79"/>
      <c r="N393" s="29"/>
      <c r="O393" s="29"/>
      <c r="P393" s="29"/>
      <c r="Q393" s="29"/>
      <c r="R393" s="29">
        <f t="shared" si="9"/>
        <v>0</v>
      </c>
      <c r="S393" s="69"/>
      <c r="T393" s="69"/>
      <c r="U393" s="12"/>
      <c r="V393" s="69"/>
      <c r="W393" s="69"/>
      <c r="X393" s="12"/>
      <c r="Y393" s="29">
        <f t="shared" si="10"/>
        <v>0</v>
      </c>
      <c r="Z393" s="25" t="s">
        <v>99</v>
      </c>
      <c r="AA393" s="25" t="s">
        <v>99</v>
      </c>
      <c r="AB393" s="25" t="s">
        <v>99</v>
      </c>
      <c r="AC393" s="25" t="s">
        <v>99</v>
      </c>
      <c r="AD393" s="29"/>
      <c r="AE393" s="12"/>
      <c r="AF393" s="25" t="s">
        <v>99</v>
      </c>
      <c r="AG393" s="29">
        <v>10.28</v>
      </c>
      <c r="AH393" s="29">
        <v>102.78</v>
      </c>
      <c r="AI393" s="29">
        <v>0</v>
      </c>
      <c r="AJ393" s="91">
        <f t="shared" si="11"/>
        <v>113.06</v>
      </c>
      <c r="AK393" s="75">
        <v>44957</v>
      </c>
      <c r="AL393" s="13" t="s">
        <v>1657</v>
      </c>
      <c r="AM393" s="176" t="s">
        <v>1656</v>
      </c>
      <c r="AN393" s="92"/>
      <c r="AO393" s="92" t="s">
        <v>1655</v>
      </c>
      <c r="AP393" s="12"/>
      <c r="AR393" s="34"/>
      <c r="AS393" s="32"/>
    </row>
    <row r="394" spans="1:45" x14ac:dyDescent="0.25">
      <c r="A394" s="73">
        <v>1283</v>
      </c>
      <c r="B394" s="26" t="s">
        <v>337</v>
      </c>
      <c r="C394" s="12" t="s">
        <v>100</v>
      </c>
      <c r="D394" s="12" t="s">
        <v>100</v>
      </c>
      <c r="E394" s="26" t="s">
        <v>101</v>
      </c>
      <c r="F394" s="25" t="s">
        <v>99</v>
      </c>
      <c r="G394" s="25" t="s">
        <v>99</v>
      </c>
      <c r="H394" s="25" t="s">
        <v>99</v>
      </c>
      <c r="I394" s="70" t="s">
        <v>392</v>
      </c>
      <c r="J394" s="70" t="s">
        <v>392</v>
      </c>
      <c r="K394" s="25">
        <v>243</v>
      </c>
      <c r="L394" s="29"/>
      <c r="M394" s="79">
        <v>734.2</v>
      </c>
      <c r="N394" s="29"/>
      <c r="O394" s="29"/>
      <c r="P394" s="29"/>
      <c r="Q394" s="29"/>
      <c r="R394" s="29">
        <f t="shared" si="9"/>
        <v>734.2</v>
      </c>
      <c r="S394" s="69"/>
      <c r="T394" s="69">
        <v>121.15</v>
      </c>
      <c r="U394" s="12"/>
      <c r="V394" s="69"/>
      <c r="W394" s="69"/>
      <c r="X394" s="12"/>
      <c r="Y394" s="29">
        <f t="shared" si="10"/>
        <v>121.15</v>
      </c>
      <c r="Z394" s="25" t="s">
        <v>99</v>
      </c>
      <c r="AA394" s="25" t="s">
        <v>99</v>
      </c>
      <c r="AB394" s="25" t="s">
        <v>99</v>
      </c>
      <c r="AC394" s="25" t="s">
        <v>99</v>
      </c>
      <c r="AD394" s="29"/>
      <c r="AE394" s="12"/>
      <c r="AF394" s="25" t="s">
        <v>99</v>
      </c>
      <c r="AG394" s="29">
        <v>80.759999999999991</v>
      </c>
      <c r="AH394" s="29">
        <v>73.42</v>
      </c>
      <c r="AI394" s="29">
        <v>0</v>
      </c>
      <c r="AJ394" s="91">
        <f t="shared" si="11"/>
        <v>1009.53</v>
      </c>
      <c r="AK394" s="75">
        <v>44957</v>
      </c>
      <c r="AL394" s="13" t="s">
        <v>1657</v>
      </c>
      <c r="AM394" s="176" t="s">
        <v>1656</v>
      </c>
      <c r="AN394" s="92"/>
      <c r="AO394" s="92" t="s">
        <v>1655</v>
      </c>
      <c r="AP394" s="12"/>
      <c r="AR394" s="34"/>
      <c r="AS394" s="32"/>
    </row>
    <row r="395" spans="1:45" x14ac:dyDescent="0.25">
      <c r="A395" s="77">
        <v>1455</v>
      </c>
      <c r="B395" s="78" t="s">
        <v>338</v>
      </c>
      <c r="C395" s="19" t="s">
        <v>100</v>
      </c>
      <c r="D395" s="19" t="s">
        <v>100</v>
      </c>
      <c r="E395" s="78" t="s">
        <v>355</v>
      </c>
      <c r="F395" s="36" t="s">
        <v>99</v>
      </c>
      <c r="G395" s="36" t="s">
        <v>99</v>
      </c>
      <c r="H395" s="36" t="s">
        <v>99</v>
      </c>
      <c r="I395" s="106">
        <v>44927</v>
      </c>
      <c r="J395" s="106">
        <v>44927</v>
      </c>
      <c r="K395" s="36">
        <v>244</v>
      </c>
      <c r="L395" s="30"/>
      <c r="M395" s="93"/>
      <c r="N395" s="30"/>
      <c r="O395" s="30"/>
      <c r="P395" s="30"/>
      <c r="Q395" s="30"/>
      <c r="R395" s="30">
        <f t="shared" si="9"/>
        <v>0</v>
      </c>
      <c r="S395" s="94"/>
      <c r="T395" s="94"/>
      <c r="U395" s="19"/>
      <c r="V395" s="94"/>
      <c r="W395" s="94"/>
      <c r="X395" s="19"/>
      <c r="Y395" s="30">
        <f t="shared" si="10"/>
        <v>0</v>
      </c>
      <c r="Z395" s="36" t="s">
        <v>99</v>
      </c>
      <c r="AA395" s="36" t="s">
        <v>99</v>
      </c>
      <c r="AB395" s="36" t="s">
        <v>99</v>
      </c>
      <c r="AC395" s="36" t="s">
        <v>99</v>
      </c>
      <c r="AD395" s="30"/>
      <c r="AE395" s="19"/>
      <c r="AF395" s="36" t="s">
        <v>99</v>
      </c>
      <c r="AG395" s="30">
        <v>0</v>
      </c>
      <c r="AH395" s="30">
        <v>31.5</v>
      </c>
      <c r="AI395" s="30">
        <v>0</v>
      </c>
      <c r="AJ395" s="95">
        <f t="shared" si="11"/>
        <v>31.5</v>
      </c>
      <c r="AK395" s="75">
        <v>44957</v>
      </c>
      <c r="AL395" s="13" t="s">
        <v>1657</v>
      </c>
      <c r="AM395" s="176" t="s">
        <v>1656</v>
      </c>
      <c r="AN395" s="92"/>
      <c r="AO395" s="92" t="s">
        <v>1655</v>
      </c>
      <c r="AP395" s="19"/>
      <c r="AR395" s="34"/>
      <c r="AS395" s="32"/>
    </row>
    <row r="396" spans="1:45" x14ac:dyDescent="0.25">
      <c r="A396" s="99"/>
      <c r="B396" s="100"/>
      <c r="C396" s="58"/>
      <c r="D396" s="58"/>
      <c r="E396" s="100"/>
      <c r="F396" s="60"/>
      <c r="G396" s="60"/>
      <c r="H396" s="60"/>
      <c r="I396" s="107"/>
      <c r="J396" s="107"/>
      <c r="K396" s="60"/>
      <c r="L396" s="63"/>
      <c r="M396" s="101"/>
      <c r="N396" s="63"/>
      <c r="O396" s="63"/>
      <c r="P396" s="63"/>
      <c r="Q396" s="63"/>
      <c r="R396" s="63"/>
      <c r="S396" s="102"/>
      <c r="T396" s="102"/>
      <c r="U396" s="58"/>
      <c r="V396" s="102"/>
      <c r="W396" s="102"/>
      <c r="X396" s="58"/>
      <c r="Y396" s="63"/>
      <c r="Z396" s="60"/>
      <c r="AA396" s="60"/>
      <c r="AB396" s="60"/>
      <c r="AC396" s="60"/>
      <c r="AD396" s="63"/>
      <c r="AE396" s="58"/>
      <c r="AF396" s="60"/>
      <c r="AG396" s="63"/>
      <c r="AH396" s="63"/>
      <c r="AI396" s="63"/>
      <c r="AJ396" s="65"/>
      <c r="AK396" s="58"/>
      <c r="AL396" s="58"/>
      <c r="AM396" s="58"/>
      <c r="AN396" s="58"/>
      <c r="AO396" s="58"/>
      <c r="AP396" s="58"/>
      <c r="AR396" s="34"/>
      <c r="AS396" s="32"/>
    </row>
    <row r="397" spans="1:45" x14ac:dyDescent="0.25">
      <c r="A397" s="8" t="s">
        <v>126</v>
      </c>
    </row>
    <row r="398" spans="1:45" x14ac:dyDescent="0.25">
      <c r="A398" s="10" t="s">
        <v>552</v>
      </c>
    </row>
    <row r="399" spans="1:45" x14ac:dyDescent="0.25">
      <c r="A399" s="8" t="s">
        <v>12</v>
      </c>
    </row>
    <row r="400" spans="1:45" ht="16.5" thickBot="1" x14ac:dyDescent="0.3"/>
    <row r="401" spans="1:45" s="11" customFormat="1" ht="63" customHeight="1" x14ac:dyDescent="0.25">
      <c r="A401" s="81" t="s">
        <v>80</v>
      </c>
      <c r="B401" s="82" t="s">
        <v>35</v>
      </c>
      <c r="C401" s="81" t="s">
        <v>47</v>
      </c>
      <c r="D401" s="81" t="s">
        <v>56</v>
      </c>
      <c r="E401" s="81" t="s">
        <v>40</v>
      </c>
      <c r="F401" s="18" t="s">
        <v>58</v>
      </c>
      <c r="G401" s="18" t="s">
        <v>59</v>
      </c>
      <c r="H401" s="18" t="s">
        <v>62</v>
      </c>
      <c r="I401" s="18" t="s">
        <v>78</v>
      </c>
      <c r="J401" s="18" t="s">
        <v>79</v>
      </c>
      <c r="K401" s="18" t="s">
        <v>30</v>
      </c>
      <c r="L401" s="83" t="s">
        <v>36</v>
      </c>
      <c r="M401" s="84" t="s">
        <v>10</v>
      </c>
      <c r="N401" s="84" t="s">
        <v>7</v>
      </c>
      <c r="O401" s="85" t="s">
        <v>0</v>
      </c>
      <c r="P401" s="85" t="s">
        <v>1</v>
      </c>
      <c r="Q401" s="85" t="s">
        <v>2</v>
      </c>
      <c r="R401" s="86" t="s">
        <v>3</v>
      </c>
      <c r="S401" s="87" t="s">
        <v>11</v>
      </c>
      <c r="T401" s="28" t="s">
        <v>9</v>
      </c>
      <c r="U401" s="28" t="s">
        <v>8</v>
      </c>
      <c r="V401" s="28" t="s">
        <v>4</v>
      </c>
      <c r="W401" s="28" t="s">
        <v>5</v>
      </c>
      <c r="X401" s="28" t="s">
        <v>6</v>
      </c>
      <c r="Y401" s="88" t="s">
        <v>3</v>
      </c>
      <c r="Z401" s="31" t="s">
        <v>60</v>
      </c>
      <c r="AA401" s="31" t="s">
        <v>61</v>
      </c>
      <c r="AB401" s="31" t="s">
        <v>63</v>
      </c>
      <c r="AC401" s="31" t="s">
        <v>70</v>
      </c>
      <c r="AD401" s="31" t="s">
        <v>71</v>
      </c>
      <c r="AE401" s="31" t="s">
        <v>72</v>
      </c>
      <c r="AF401" s="31" t="s">
        <v>73</v>
      </c>
      <c r="AG401" s="31" t="s">
        <v>57</v>
      </c>
      <c r="AH401" s="31" t="s">
        <v>55</v>
      </c>
      <c r="AI401" s="89" t="s">
        <v>441</v>
      </c>
      <c r="AJ401" s="90" t="s">
        <v>44</v>
      </c>
      <c r="AK401" s="31" t="s">
        <v>82</v>
      </c>
      <c r="AL401" s="31" t="s">
        <v>85</v>
      </c>
      <c r="AM401" s="31" t="s">
        <v>92</v>
      </c>
      <c r="AN401" s="31" t="s">
        <v>94</v>
      </c>
      <c r="AO401" s="31" t="s">
        <v>93</v>
      </c>
      <c r="AP401" s="31" t="s">
        <v>95</v>
      </c>
    </row>
    <row r="402" spans="1:45" x14ac:dyDescent="0.25">
      <c r="A402" s="73">
        <v>1221</v>
      </c>
      <c r="B402" s="26" t="s">
        <v>339</v>
      </c>
      <c r="C402" s="12" t="s">
        <v>100</v>
      </c>
      <c r="D402" s="12" t="s">
        <v>100</v>
      </c>
      <c r="E402" s="12" t="s">
        <v>98</v>
      </c>
      <c r="F402" s="25" t="s">
        <v>99</v>
      </c>
      <c r="G402" s="25" t="s">
        <v>99</v>
      </c>
      <c r="H402" s="25" t="s">
        <v>99</v>
      </c>
      <c r="I402" s="70" t="s">
        <v>434</v>
      </c>
      <c r="J402" s="70" t="s">
        <v>434</v>
      </c>
      <c r="K402" s="25">
        <v>245</v>
      </c>
      <c r="L402" s="29"/>
      <c r="M402" s="79">
        <v>51.39</v>
      </c>
      <c r="N402" s="29">
        <v>616.67999999999995</v>
      </c>
      <c r="O402" s="29"/>
      <c r="P402" s="29"/>
      <c r="Q402" s="29"/>
      <c r="R402" s="29">
        <f t="shared" si="9"/>
        <v>668.06999999999994</v>
      </c>
      <c r="S402" s="69"/>
      <c r="T402" s="69">
        <v>18.5</v>
      </c>
      <c r="U402" s="12">
        <v>342.26</v>
      </c>
      <c r="V402" s="69"/>
      <c r="W402" s="69"/>
      <c r="X402" s="12"/>
      <c r="Y402" s="29">
        <f t="shared" si="10"/>
        <v>360.76</v>
      </c>
      <c r="Z402" s="25" t="s">
        <v>99</v>
      </c>
      <c r="AA402" s="25" t="s">
        <v>99</v>
      </c>
      <c r="AB402" s="25" t="s">
        <v>99</v>
      </c>
      <c r="AC402" s="25" t="s">
        <v>99</v>
      </c>
      <c r="AD402" s="29"/>
      <c r="AE402" s="12"/>
      <c r="AF402" s="25" t="s">
        <v>99</v>
      </c>
      <c r="AG402" s="29">
        <v>0</v>
      </c>
      <c r="AH402" s="29">
        <v>0</v>
      </c>
      <c r="AI402" s="29">
        <v>0</v>
      </c>
      <c r="AJ402" s="91">
        <f t="shared" si="11"/>
        <v>1028.83</v>
      </c>
      <c r="AK402" s="75">
        <v>44957</v>
      </c>
      <c r="AL402" s="13" t="s">
        <v>1657</v>
      </c>
      <c r="AM402" s="176" t="s">
        <v>1656</v>
      </c>
      <c r="AN402" s="92"/>
      <c r="AO402" s="92" t="s">
        <v>1655</v>
      </c>
      <c r="AP402" s="12"/>
      <c r="AR402" s="34"/>
      <c r="AS402" s="32"/>
    </row>
    <row r="403" spans="1:45" x14ac:dyDescent="0.25">
      <c r="A403" s="73">
        <v>1201</v>
      </c>
      <c r="B403" s="26" t="s">
        <v>340</v>
      </c>
      <c r="C403" s="12" t="s">
        <v>100</v>
      </c>
      <c r="D403" s="12" t="s">
        <v>100</v>
      </c>
      <c r="E403" s="12" t="s">
        <v>98</v>
      </c>
      <c r="F403" s="25" t="s">
        <v>99</v>
      </c>
      <c r="G403" s="25" t="s">
        <v>99</v>
      </c>
      <c r="H403" s="25" t="s">
        <v>99</v>
      </c>
      <c r="I403" s="70" t="s">
        <v>435</v>
      </c>
      <c r="J403" s="70" t="s">
        <v>435</v>
      </c>
      <c r="K403" s="25">
        <v>246</v>
      </c>
      <c r="L403" s="29"/>
      <c r="M403" s="79">
        <v>205.56</v>
      </c>
      <c r="N403" s="29"/>
      <c r="O403" s="29"/>
      <c r="P403" s="29"/>
      <c r="Q403" s="29"/>
      <c r="R403" s="29">
        <f t="shared" si="9"/>
        <v>205.56</v>
      </c>
      <c r="S403" s="69"/>
      <c r="T403" s="69"/>
      <c r="U403" s="12"/>
      <c r="V403" s="69"/>
      <c r="W403" s="69"/>
      <c r="X403" s="12"/>
      <c r="Y403" s="29">
        <f t="shared" si="10"/>
        <v>0</v>
      </c>
      <c r="Z403" s="25" t="s">
        <v>99</v>
      </c>
      <c r="AA403" s="25" t="s">
        <v>99</v>
      </c>
      <c r="AB403" s="25" t="s">
        <v>99</v>
      </c>
      <c r="AC403" s="25" t="s">
        <v>99</v>
      </c>
      <c r="AD403" s="29"/>
      <c r="AE403" s="12"/>
      <c r="AF403" s="25" t="s">
        <v>99</v>
      </c>
      <c r="AG403" s="29">
        <v>0</v>
      </c>
      <c r="AH403" s="29">
        <v>51.39</v>
      </c>
      <c r="AI403" s="29">
        <v>0</v>
      </c>
      <c r="AJ403" s="91">
        <f t="shared" si="11"/>
        <v>256.95</v>
      </c>
      <c r="AK403" s="75">
        <v>44957</v>
      </c>
      <c r="AL403" s="13" t="s">
        <v>1657</v>
      </c>
      <c r="AM403" s="176" t="s">
        <v>1656</v>
      </c>
      <c r="AN403" s="92"/>
      <c r="AO403" s="92" t="s">
        <v>1655</v>
      </c>
      <c r="AP403" s="12"/>
      <c r="AR403" s="34"/>
      <c r="AS403" s="32"/>
    </row>
    <row r="404" spans="1:45" x14ac:dyDescent="0.25">
      <c r="A404" s="73">
        <v>602</v>
      </c>
      <c r="B404" s="26" t="s">
        <v>341</v>
      </c>
      <c r="C404" s="12" t="s">
        <v>100</v>
      </c>
      <c r="D404" s="12" t="s">
        <v>100</v>
      </c>
      <c r="E404" s="12" t="s">
        <v>98</v>
      </c>
      <c r="F404" s="25" t="s">
        <v>99</v>
      </c>
      <c r="G404" s="25" t="s">
        <v>99</v>
      </c>
      <c r="H404" s="25" t="s">
        <v>99</v>
      </c>
      <c r="I404" s="71" t="s">
        <v>361</v>
      </c>
      <c r="J404" s="71" t="s">
        <v>361</v>
      </c>
      <c r="K404" s="25">
        <v>247</v>
      </c>
      <c r="L404" s="29"/>
      <c r="M404" s="79"/>
      <c r="N404" s="29"/>
      <c r="O404" s="29"/>
      <c r="P404" s="29"/>
      <c r="Q404" s="29"/>
      <c r="R404" s="29">
        <f t="shared" si="9"/>
        <v>0</v>
      </c>
      <c r="S404" s="69"/>
      <c r="T404" s="69"/>
      <c r="U404" s="12"/>
      <c r="V404" s="69"/>
      <c r="W404" s="69"/>
      <c r="X404" s="12"/>
      <c r="Y404" s="29">
        <f t="shared" si="10"/>
        <v>0</v>
      </c>
      <c r="Z404" s="25" t="s">
        <v>99</v>
      </c>
      <c r="AA404" s="25" t="s">
        <v>99</v>
      </c>
      <c r="AB404" s="25" t="s">
        <v>99</v>
      </c>
      <c r="AC404" s="25" t="s">
        <v>99</v>
      </c>
      <c r="AD404" s="29"/>
      <c r="AE404" s="12"/>
      <c r="AF404" s="25" t="s">
        <v>99</v>
      </c>
      <c r="AG404" s="29">
        <v>30.830000000000002</v>
      </c>
      <c r="AH404" s="29">
        <v>308.33999999999997</v>
      </c>
      <c r="AI404" s="29">
        <v>0</v>
      </c>
      <c r="AJ404" s="91">
        <f t="shared" si="11"/>
        <v>339.16999999999996</v>
      </c>
      <c r="AK404" s="75">
        <v>44957</v>
      </c>
      <c r="AL404" s="13" t="s">
        <v>1657</v>
      </c>
      <c r="AM404" s="176" t="s">
        <v>1656</v>
      </c>
      <c r="AN404" s="92"/>
      <c r="AO404" s="92" t="s">
        <v>1655</v>
      </c>
      <c r="AP404" s="12"/>
      <c r="AR404" s="34"/>
      <c r="AS404" s="32"/>
    </row>
    <row r="405" spans="1:45" x14ac:dyDescent="0.25">
      <c r="A405" s="73">
        <v>1203</v>
      </c>
      <c r="B405" s="26" t="s">
        <v>342</v>
      </c>
      <c r="C405" s="12" t="s">
        <v>100</v>
      </c>
      <c r="D405" s="12" t="s">
        <v>100</v>
      </c>
      <c r="E405" s="12" t="s">
        <v>98</v>
      </c>
      <c r="F405" s="25" t="s">
        <v>99</v>
      </c>
      <c r="G405" s="25" t="s">
        <v>99</v>
      </c>
      <c r="H405" s="25" t="s">
        <v>99</v>
      </c>
      <c r="I405" s="70" t="s">
        <v>391</v>
      </c>
      <c r="J405" s="70" t="s">
        <v>391</v>
      </c>
      <c r="K405" s="25">
        <v>248</v>
      </c>
      <c r="L405" s="29"/>
      <c r="M405" s="79">
        <v>205.56</v>
      </c>
      <c r="N405" s="29"/>
      <c r="O405" s="29"/>
      <c r="P405" s="29"/>
      <c r="Q405" s="29"/>
      <c r="R405" s="29">
        <f t="shared" si="9"/>
        <v>205.56</v>
      </c>
      <c r="S405" s="69"/>
      <c r="T405" s="69"/>
      <c r="U405" s="12"/>
      <c r="V405" s="69"/>
      <c r="W405" s="69"/>
      <c r="X405" s="12"/>
      <c r="Y405" s="29">
        <f t="shared" si="10"/>
        <v>0</v>
      </c>
      <c r="Z405" s="25" t="s">
        <v>99</v>
      </c>
      <c r="AA405" s="25" t="s">
        <v>99</v>
      </c>
      <c r="AB405" s="25" t="s">
        <v>99</v>
      </c>
      <c r="AC405" s="25" t="s">
        <v>99</v>
      </c>
      <c r="AD405" s="29"/>
      <c r="AE405" s="12"/>
      <c r="AF405" s="25" t="s">
        <v>99</v>
      </c>
      <c r="AG405" s="29">
        <v>0</v>
      </c>
      <c r="AH405" s="29">
        <v>51.39</v>
      </c>
      <c r="AI405" s="29">
        <v>0</v>
      </c>
      <c r="AJ405" s="91">
        <f t="shared" si="11"/>
        <v>256.95</v>
      </c>
      <c r="AK405" s="75">
        <v>44957</v>
      </c>
      <c r="AL405" s="13" t="s">
        <v>1657</v>
      </c>
      <c r="AM405" s="176" t="s">
        <v>1656</v>
      </c>
      <c r="AN405" s="92"/>
      <c r="AO405" s="92" t="s">
        <v>1655</v>
      </c>
      <c r="AP405" s="12"/>
      <c r="AR405" s="34"/>
      <c r="AS405" s="32"/>
    </row>
    <row r="406" spans="1:45" x14ac:dyDescent="0.25">
      <c r="A406" s="73">
        <v>404</v>
      </c>
      <c r="B406" s="26" t="s">
        <v>343</v>
      </c>
      <c r="C406" s="12" t="s">
        <v>100</v>
      </c>
      <c r="D406" s="12" t="s">
        <v>100</v>
      </c>
      <c r="E406" s="12" t="s">
        <v>98</v>
      </c>
      <c r="F406" s="25" t="s">
        <v>99</v>
      </c>
      <c r="G406" s="25" t="s">
        <v>99</v>
      </c>
      <c r="H406" s="25" t="s">
        <v>99</v>
      </c>
      <c r="I406" s="70">
        <v>44927</v>
      </c>
      <c r="J406" s="70">
        <v>44927</v>
      </c>
      <c r="K406" s="25">
        <v>249</v>
      </c>
      <c r="L406" s="29"/>
      <c r="M406" s="79"/>
      <c r="N406" s="29"/>
      <c r="O406" s="29"/>
      <c r="P406" s="29"/>
      <c r="Q406" s="29"/>
      <c r="R406" s="29">
        <f t="shared" si="9"/>
        <v>0</v>
      </c>
      <c r="S406" s="69"/>
      <c r="T406" s="69"/>
      <c r="U406" s="12"/>
      <c r="V406" s="69"/>
      <c r="W406" s="69"/>
      <c r="X406" s="12"/>
      <c r="Y406" s="29">
        <f t="shared" si="10"/>
        <v>0</v>
      </c>
      <c r="Z406" s="25" t="s">
        <v>99</v>
      </c>
      <c r="AA406" s="25" t="s">
        <v>99</v>
      </c>
      <c r="AB406" s="25" t="s">
        <v>99</v>
      </c>
      <c r="AC406" s="25" t="s">
        <v>99</v>
      </c>
      <c r="AD406" s="29"/>
      <c r="AE406" s="12"/>
      <c r="AF406" s="25" t="s">
        <v>99</v>
      </c>
      <c r="AG406" s="29">
        <v>5.14</v>
      </c>
      <c r="AH406" s="29">
        <v>51.39</v>
      </c>
      <c r="AI406" s="29">
        <v>0</v>
      </c>
      <c r="AJ406" s="91">
        <f t="shared" si="11"/>
        <v>56.53</v>
      </c>
      <c r="AK406" s="75">
        <v>44957</v>
      </c>
      <c r="AL406" s="13" t="s">
        <v>1657</v>
      </c>
      <c r="AM406" s="176" t="s">
        <v>1656</v>
      </c>
      <c r="AN406" s="92"/>
      <c r="AO406" s="92" t="s">
        <v>1655</v>
      </c>
      <c r="AP406" s="12"/>
      <c r="AR406" s="34"/>
      <c r="AS406" s="32"/>
    </row>
    <row r="407" spans="1:45" x14ac:dyDescent="0.25">
      <c r="A407" s="73">
        <v>10</v>
      </c>
      <c r="B407" s="26" t="s">
        <v>344</v>
      </c>
      <c r="C407" s="12" t="s">
        <v>100</v>
      </c>
      <c r="D407" s="12" t="s">
        <v>100</v>
      </c>
      <c r="E407" s="12" t="s">
        <v>98</v>
      </c>
      <c r="F407" s="25" t="s">
        <v>99</v>
      </c>
      <c r="G407" s="25" t="s">
        <v>99</v>
      </c>
      <c r="H407" s="25" t="s">
        <v>99</v>
      </c>
      <c r="I407" s="70" t="s">
        <v>391</v>
      </c>
      <c r="J407" s="70" t="s">
        <v>391</v>
      </c>
      <c r="K407" s="25">
        <v>250</v>
      </c>
      <c r="L407" s="29"/>
      <c r="M407" s="79">
        <v>205.56</v>
      </c>
      <c r="N407" s="29"/>
      <c r="O407" s="29"/>
      <c r="P407" s="29"/>
      <c r="Q407" s="29"/>
      <c r="R407" s="29">
        <f t="shared" si="9"/>
        <v>205.56</v>
      </c>
      <c r="S407" s="69"/>
      <c r="T407" s="69">
        <v>15.41</v>
      </c>
      <c r="U407" s="12"/>
      <c r="V407" s="69"/>
      <c r="W407" s="69"/>
      <c r="X407" s="12"/>
      <c r="Y407" s="29">
        <f t="shared" si="10"/>
        <v>15.41</v>
      </c>
      <c r="Z407" s="25" t="s">
        <v>99</v>
      </c>
      <c r="AA407" s="25" t="s">
        <v>99</v>
      </c>
      <c r="AB407" s="25" t="s">
        <v>99</v>
      </c>
      <c r="AC407" s="25" t="s">
        <v>99</v>
      </c>
      <c r="AD407" s="29"/>
      <c r="AE407" s="12"/>
      <c r="AF407" s="25" t="s">
        <v>99</v>
      </c>
      <c r="AG407" s="29">
        <v>25.699999999999996</v>
      </c>
      <c r="AH407" s="29">
        <v>51.39</v>
      </c>
      <c r="AI407" s="29">
        <v>0</v>
      </c>
      <c r="AJ407" s="91">
        <f t="shared" si="11"/>
        <v>298.06</v>
      </c>
      <c r="AK407" s="75">
        <v>44957</v>
      </c>
      <c r="AL407" s="13" t="s">
        <v>1657</v>
      </c>
      <c r="AM407" s="176" t="s">
        <v>1656</v>
      </c>
      <c r="AN407" s="92"/>
      <c r="AO407" s="92" t="s">
        <v>1655</v>
      </c>
      <c r="AP407" s="12"/>
      <c r="AR407" s="34"/>
      <c r="AS407" s="32"/>
    </row>
    <row r="408" spans="1:45" x14ac:dyDescent="0.25">
      <c r="A408" s="73">
        <v>316</v>
      </c>
      <c r="B408" s="26" t="s">
        <v>345</v>
      </c>
      <c r="C408" s="12" t="s">
        <v>100</v>
      </c>
      <c r="D408" s="12" t="s">
        <v>100</v>
      </c>
      <c r="E408" s="12" t="s">
        <v>98</v>
      </c>
      <c r="F408" s="25" t="s">
        <v>99</v>
      </c>
      <c r="G408" s="25" t="s">
        <v>99</v>
      </c>
      <c r="H408" s="25" t="s">
        <v>99</v>
      </c>
      <c r="I408" s="70" t="s">
        <v>375</v>
      </c>
      <c r="J408" s="70" t="s">
        <v>375</v>
      </c>
      <c r="K408" s="25">
        <v>251</v>
      </c>
      <c r="L408" s="29"/>
      <c r="M408" s="79">
        <v>616.67999999999995</v>
      </c>
      <c r="N408" s="29">
        <v>102.78</v>
      </c>
      <c r="O408" s="29"/>
      <c r="P408" s="29"/>
      <c r="Q408" s="29"/>
      <c r="R408" s="29">
        <f t="shared" si="9"/>
        <v>719.45999999999992</v>
      </c>
      <c r="S408" s="69"/>
      <c r="T408" s="69">
        <v>120.25</v>
      </c>
      <c r="U408" s="12">
        <v>41.63</v>
      </c>
      <c r="V408" s="69"/>
      <c r="W408" s="69"/>
      <c r="X408" s="12"/>
      <c r="Y408" s="29">
        <f t="shared" si="10"/>
        <v>161.88</v>
      </c>
      <c r="Z408" s="25" t="s">
        <v>99</v>
      </c>
      <c r="AA408" s="25" t="s">
        <v>99</v>
      </c>
      <c r="AB408" s="25" t="s">
        <v>99</v>
      </c>
      <c r="AC408" s="25" t="s">
        <v>99</v>
      </c>
      <c r="AD408" s="29"/>
      <c r="AE408" s="12"/>
      <c r="AF408" s="25" t="s">
        <v>99</v>
      </c>
      <c r="AG408" s="29">
        <v>77.08</v>
      </c>
      <c r="AH408" s="29">
        <v>51.39</v>
      </c>
      <c r="AI408" s="29">
        <v>0</v>
      </c>
      <c r="AJ408" s="91">
        <f t="shared" si="11"/>
        <v>1009.81</v>
      </c>
      <c r="AK408" s="75">
        <v>44957</v>
      </c>
      <c r="AL408" s="13" t="s">
        <v>1657</v>
      </c>
      <c r="AM408" s="176" t="s">
        <v>1656</v>
      </c>
      <c r="AN408" s="92"/>
      <c r="AO408" s="92" t="s">
        <v>1655</v>
      </c>
      <c r="AP408" s="12"/>
      <c r="AR408" s="34"/>
      <c r="AS408" s="32"/>
    </row>
    <row r="409" spans="1:45" x14ac:dyDescent="0.25">
      <c r="A409" s="73">
        <v>24</v>
      </c>
      <c r="B409" s="26" t="s">
        <v>346</v>
      </c>
      <c r="C409" s="12" t="s">
        <v>100</v>
      </c>
      <c r="D409" s="12" t="s">
        <v>100</v>
      </c>
      <c r="E409" s="12" t="s">
        <v>98</v>
      </c>
      <c r="F409" s="25" t="s">
        <v>99</v>
      </c>
      <c r="G409" s="25" t="s">
        <v>99</v>
      </c>
      <c r="H409" s="25" t="s">
        <v>99</v>
      </c>
      <c r="I409" s="70" t="s">
        <v>358</v>
      </c>
      <c r="J409" s="70" t="s">
        <v>358</v>
      </c>
      <c r="K409" s="25">
        <v>252</v>
      </c>
      <c r="L409" s="29"/>
      <c r="M409" s="79"/>
      <c r="N409" s="29"/>
      <c r="O409" s="29"/>
      <c r="P409" s="29"/>
      <c r="Q409" s="29"/>
      <c r="R409" s="29">
        <f t="shared" si="9"/>
        <v>0</v>
      </c>
      <c r="S409" s="69"/>
      <c r="T409" s="69"/>
      <c r="U409" s="12"/>
      <c r="V409" s="69"/>
      <c r="W409" s="69"/>
      <c r="X409" s="12"/>
      <c r="Y409" s="29">
        <f t="shared" si="10"/>
        <v>0</v>
      </c>
      <c r="Z409" s="25" t="s">
        <v>99</v>
      </c>
      <c r="AA409" s="25" t="s">
        <v>99</v>
      </c>
      <c r="AB409" s="25" t="s">
        <v>99</v>
      </c>
      <c r="AC409" s="25" t="s">
        <v>99</v>
      </c>
      <c r="AD409" s="29"/>
      <c r="AE409" s="12"/>
      <c r="AF409" s="25" t="s">
        <v>99</v>
      </c>
      <c r="AG409" s="29">
        <v>10.28</v>
      </c>
      <c r="AH409" s="29">
        <v>102.78</v>
      </c>
      <c r="AI409" s="29">
        <v>0</v>
      </c>
      <c r="AJ409" s="91">
        <f t="shared" si="11"/>
        <v>113.06</v>
      </c>
      <c r="AK409" s="75">
        <v>44957</v>
      </c>
      <c r="AL409" s="13" t="s">
        <v>1657</v>
      </c>
      <c r="AM409" s="176" t="s">
        <v>1656</v>
      </c>
      <c r="AN409" s="92"/>
      <c r="AO409" s="92" t="s">
        <v>1655</v>
      </c>
      <c r="AP409" s="12"/>
      <c r="AR409" s="34"/>
      <c r="AS409" s="32"/>
    </row>
    <row r="410" spans="1:45" x14ac:dyDescent="0.25">
      <c r="A410" s="73">
        <v>57</v>
      </c>
      <c r="B410" s="26" t="s">
        <v>347</v>
      </c>
      <c r="C410" s="12" t="s">
        <v>100</v>
      </c>
      <c r="D410" s="12" t="s">
        <v>100</v>
      </c>
      <c r="E410" s="12" t="s">
        <v>98</v>
      </c>
      <c r="F410" s="25" t="s">
        <v>99</v>
      </c>
      <c r="G410" s="25" t="s">
        <v>99</v>
      </c>
      <c r="H410" s="25" t="s">
        <v>99</v>
      </c>
      <c r="I410" s="70" t="s">
        <v>358</v>
      </c>
      <c r="J410" s="70" t="s">
        <v>358</v>
      </c>
      <c r="K410" s="25">
        <v>253</v>
      </c>
      <c r="L410" s="29"/>
      <c r="M410" s="79"/>
      <c r="N410" s="29"/>
      <c r="O410" s="29"/>
      <c r="P410" s="29"/>
      <c r="Q410" s="29"/>
      <c r="R410" s="29">
        <f t="shared" si="9"/>
        <v>0</v>
      </c>
      <c r="S410" s="69"/>
      <c r="T410" s="69"/>
      <c r="U410" s="12"/>
      <c r="V410" s="69"/>
      <c r="W410" s="69"/>
      <c r="X410" s="12"/>
      <c r="Y410" s="29">
        <f t="shared" si="10"/>
        <v>0</v>
      </c>
      <c r="Z410" s="25" t="s">
        <v>99</v>
      </c>
      <c r="AA410" s="25" t="s">
        <v>99</v>
      </c>
      <c r="AB410" s="25" t="s">
        <v>99</v>
      </c>
      <c r="AC410" s="25" t="s">
        <v>99</v>
      </c>
      <c r="AD410" s="29"/>
      <c r="AE410" s="12"/>
      <c r="AF410" s="25" t="s">
        <v>99</v>
      </c>
      <c r="AG410" s="29">
        <v>10.28</v>
      </c>
      <c r="AH410" s="29">
        <v>102.78</v>
      </c>
      <c r="AI410" s="29">
        <v>0</v>
      </c>
      <c r="AJ410" s="91">
        <f t="shared" si="11"/>
        <v>113.06</v>
      </c>
      <c r="AK410" s="75">
        <v>44957</v>
      </c>
      <c r="AL410" s="13" t="s">
        <v>1657</v>
      </c>
      <c r="AM410" s="176" t="s">
        <v>1656</v>
      </c>
      <c r="AN410" s="92"/>
      <c r="AO410" s="92" t="s">
        <v>1655</v>
      </c>
      <c r="AP410" s="12"/>
      <c r="AR410" s="34"/>
      <c r="AS410" s="32"/>
    </row>
    <row r="411" spans="1:45" x14ac:dyDescent="0.25">
      <c r="A411" s="73">
        <v>959</v>
      </c>
      <c r="B411" s="26" t="s">
        <v>331</v>
      </c>
      <c r="C411" s="12" t="s">
        <v>100</v>
      </c>
      <c r="D411" s="12" t="s">
        <v>100</v>
      </c>
      <c r="E411" s="12" t="s">
        <v>98</v>
      </c>
      <c r="F411" s="25" t="s">
        <v>99</v>
      </c>
      <c r="G411" s="25" t="s">
        <v>99</v>
      </c>
      <c r="H411" s="25" t="s">
        <v>99</v>
      </c>
      <c r="I411" s="70">
        <v>44927</v>
      </c>
      <c r="J411" s="70">
        <v>44927</v>
      </c>
      <c r="K411" s="25">
        <v>254</v>
      </c>
      <c r="L411" s="29"/>
      <c r="M411" s="79"/>
      <c r="N411" s="29"/>
      <c r="O411" s="29"/>
      <c r="P411" s="29"/>
      <c r="Q411" s="29"/>
      <c r="R411" s="29">
        <f t="shared" si="9"/>
        <v>0</v>
      </c>
      <c r="S411" s="69"/>
      <c r="T411" s="69"/>
      <c r="U411" s="12"/>
      <c r="V411" s="69"/>
      <c r="W411" s="69"/>
      <c r="X411" s="12"/>
      <c r="Y411" s="29">
        <f t="shared" si="10"/>
        <v>0</v>
      </c>
      <c r="Z411" s="25" t="s">
        <v>99</v>
      </c>
      <c r="AA411" s="25" t="s">
        <v>99</v>
      </c>
      <c r="AB411" s="25" t="s">
        <v>99</v>
      </c>
      <c r="AC411" s="25" t="s">
        <v>99</v>
      </c>
      <c r="AD411" s="29"/>
      <c r="AE411" s="12"/>
      <c r="AF411" s="25" t="s">
        <v>99</v>
      </c>
      <c r="AG411" s="29">
        <v>5.14</v>
      </c>
      <c r="AH411" s="29">
        <v>51.39</v>
      </c>
      <c r="AI411" s="29">
        <v>0</v>
      </c>
      <c r="AJ411" s="91">
        <f t="shared" si="11"/>
        <v>56.53</v>
      </c>
      <c r="AK411" s="75">
        <v>44957</v>
      </c>
      <c r="AL411" s="13" t="s">
        <v>1657</v>
      </c>
      <c r="AM411" s="176" t="s">
        <v>1656</v>
      </c>
      <c r="AN411" s="92"/>
      <c r="AO411" s="92" t="s">
        <v>1655</v>
      </c>
      <c r="AP411" s="12"/>
      <c r="AR411" s="34"/>
      <c r="AS411" s="32"/>
    </row>
    <row r="412" spans="1:45" x14ac:dyDescent="0.25">
      <c r="A412" s="73">
        <v>27</v>
      </c>
      <c r="B412" s="26" t="s">
        <v>348</v>
      </c>
      <c r="C412" s="12" t="s">
        <v>100</v>
      </c>
      <c r="D412" s="12" t="s">
        <v>100</v>
      </c>
      <c r="E412" s="12" t="s">
        <v>98</v>
      </c>
      <c r="F412" s="25" t="s">
        <v>99</v>
      </c>
      <c r="G412" s="25" t="s">
        <v>99</v>
      </c>
      <c r="H412" s="25" t="s">
        <v>99</v>
      </c>
      <c r="I412" s="70">
        <v>44927</v>
      </c>
      <c r="J412" s="70">
        <v>44927</v>
      </c>
      <c r="K412" s="25">
        <v>255</v>
      </c>
      <c r="L412" s="29"/>
      <c r="M412" s="79"/>
      <c r="N412" s="29"/>
      <c r="O412" s="29"/>
      <c r="P412" s="29"/>
      <c r="Q412" s="29"/>
      <c r="R412" s="29">
        <f t="shared" si="9"/>
        <v>0</v>
      </c>
      <c r="S412" s="69"/>
      <c r="T412" s="69"/>
      <c r="U412" s="12"/>
      <c r="V412" s="69"/>
      <c r="W412" s="69"/>
      <c r="X412" s="12"/>
      <c r="Y412" s="29">
        <f t="shared" si="10"/>
        <v>0</v>
      </c>
      <c r="Z412" s="25" t="s">
        <v>99</v>
      </c>
      <c r="AA412" s="25" t="s">
        <v>99</v>
      </c>
      <c r="AB412" s="25" t="s">
        <v>99</v>
      </c>
      <c r="AC412" s="25" t="s">
        <v>99</v>
      </c>
      <c r="AD412" s="29"/>
      <c r="AE412" s="12"/>
      <c r="AF412" s="25" t="s">
        <v>99</v>
      </c>
      <c r="AG412" s="29">
        <v>5.14</v>
      </c>
      <c r="AH412" s="29">
        <v>51.39</v>
      </c>
      <c r="AI412" s="29">
        <v>0</v>
      </c>
      <c r="AJ412" s="91">
        <f t="shared" si="11"/>
        <v>56.53</v>
      </c>
      <c r="AK412" s="75">
        <v>44957</v>
      </c>
      <c r="AL412" s="13" t="s">
        <v>1657</v>
      </c>
      <c r="AM412" s="176" t="s">
        <v>1656</v>
      </c>
      <c r="AN412" s="92"/>
      <c r="AO412" s="92" t="s">
        <v>1655</v>
      </c>
      <c r="AP412" s="12"/>
      <c r="AR412" s="34"/>
      <c r="AS412" s="32"/>
    </row>
    <row r="413" spans="1:45" x14ac:dyDescent="0.25">
      <c r="A413" s="73">
        <v>1589</v>
      </c>
      <c r="B413" s="26" t="s">
        <v>349</v>
      </c>
      <c r="C413" s="12" t="s">
        <v>100</v>
      </c>
      <c r="D413" s="12" t="s">
        <v>100</v>
      </c>
      <c r="E413" s="12" t="s">
        <v>98</v>
      </c>
      <c r="F413" s="25" t="s">
        <v>99</v>
      </c>
      <c r="G413" s="25" t="s">
        <v>99</v>
      </c>
      <c r="H413" s="25" t="s">
        <v>99</v>
      </c>
      <c r="I413" s="70" t="s">
        <v>425</v>
      </c>
      <c r="J413" s="70" t="s">
        <v>425</v>
      </c>
      <c r="K413" s="25">
        <v>256</v>
      </c>
      <c r="L413" s="29"/>
      <c r="M413" s="79">
        <v>616.67999999999995</v>
      </c>
      <c r="N413" s="29">
        <v>102.78</v>
      </c>
      <c r="O413" s="29"/>
      <c r="P413" s="29"/>
      <c r="Q413" s="29"/>
      <c r="R413" s="29">
        <f t="shared" si="9"/>
        <v>719.45999999999992</v>
      </c>
      <c r="S413" s="69"/>
      <c r="T413" s="69">
        <v>120.25</v>
      </c>
      <c r="U413" s="12">
        <v>41.63</v>
      </c>
      <c r="V413" s="69"/>
      <c r="W413" s="69"/>
      <c r="X413" s="12"/>
      <c r="Y413" s="29">
        <f t="shared" si="10"/>
        <v>161.88</v>
      </c>
      <c r="Z413" s="25" t="s">
        <v>99</v>
      </c>
      <c r="AA413" s="25" t="s">
        <v>99</v>
      </c>
      <c r="AB413" s="25" t="s">
        <v>99</v>
      </c>
      <c r="AC413" s="25" t="s">
        <v>99</v>
      </c>
      <c r="AD413" s="29"/>
      <c r="AE413" s="12"/>
      <c r="AF413" s="25" t="s">
        <v>99</v>
      </c>
      <c r="AG413" s="29">
        <v>77.08</v>
      </c>
      <c r="AH413" s="29">
        <v>51.39</v>
      </c>
      <c r="AI413" s="29">
        <v>0</v>
      </c>
      <c r="AJ413" s="91">
        <f t="shared" si="11"/>
        <v>1009.81</v>
      </c>
      <c r="AK413" s="75">
        <v>44957</v>
      </c>
      <c r="AL413" s="13" t="s">
        <v>1657</v>
      </c>
      <c r="AM413" s="176" t="s">
        <v>1656</v>
      </c>
      <c r="AN413" s="92"/>
      <c r="AO413" s="92" t="s">
        <v>1655</v>
      </c>
      <c r="AP413" s="12"/>
      <c r="AR413" s="34"/>
      <c r="AS413" s="32"/>
    </row>
    <row r="414" spans="1:45" x14ac:dyDescent="0.25">
      <c r="A414" s="73">
        <v>1606</v>
      </c>
      <c r="B414" s="26" t="s">
        <v>171</v>
      </c>
      <c r="C414" s="12" t="s">
        <v>100</v>
      </c>
      <c r="D414" s="12" t="s">
        <v>100</v>
      </c>
      <c r="E414" s="26" t="s">
        <v>101</v>
      </c>
      <c r="F414" s="25" t="s">
        <v>99</v>
      </c>
      <c r="G414" s="25" t="s">
        <v>99</v>
      </c>
      <c r="H414" s="25" t="s">
        <v>99</v>
      </c>
      <c r="I414" s="70" t="s">
        <v>388</v>
      </c>
      <c r="J414" s="70" t="s">
        <v>388</v>
      </c>
      <c r="K414" s="25">
        <v>257</v>
      </c>
      <c r="L414" s="29"/>
      <c r="M414" s="79">
        <v>146.84</v>
      </c>
      <c r="N414" s="29"/>
      <c r="O414" s="29"/>
      <c r="P414" s="29"/>
      <c r="Q414" s="29"/>
      <c r="R414" s="29">
        <f t="shared" si="9"/>
        <v>146.84</v>
      </c>
      <c r="S414" s="69"/>
      <c r="T414" s="69">
        <v>6.61</v>
      </c>
      <c r="U414" s="12"/>
      <c r="V414" s="69"/>
      <c r="W414" s="69"/>
      <c r="X414" s="12"/>
      <c r="Y414" s="29">
        <f t="shared" si="10"/>
        <v>6.61</v>
      </c>
      <c r="Z414" s="25" t="s">
        <v>99</v>
      </c>
      <c r="AA414" s="25" t="s">
        <v>99</v>
      </c>
      <c r="AB414" s="25" t="s">
        <v>99</v>
      </c>
      <c r="AC414" s="25" t="s">
        <v>99</v>
      </c>
      <c r="AD414" s="29"/>
      <c r="AE414" s="12"/>
      <c r="AF414" s="25" t="s">
        <v>99</v>
      </c>
      <c r="AG414" s="29">
        <v>22.02</v>
      </c>
      <c r="AH414" s="29">
        <v>73.42</v>
      </c>
      <c r="AI414" s="29">
        <v>0</v>
      </c>
      <c r="AJ414" s="91">
        <f t="shared" si="11"/>
        <v>248.89000000000004</v>
      </c>
      <c r="AK414" s="75">
        <v>44957</v>
      </c>
      <c r="AL414" s="13" t="s">
        <v>1657</v>
      </c>
      <c r="AM414" s="176" t="s">
        <v>1656</v>
      </c>
      <c r="AN414" s="92"/>
      <c r="AO414" s="92" t="s">
        <v>1655</v>
      </c>
      <c r="AP414" s="12"/>
      <c r="AR414" s="34"/>
      <c r="AS414" s="32"/>
    </row>
    <row r="415" spans="1:45" x14ac:dyDescent="0.25">
      <c r="A415" s="73">
        <v>1051</v>
      </c>
      <c r="B415" s="26" t="s">
        <v>350</v>
      </c>
      <c r="C415" s="12" t="s">
        <v>100</v>
      </c>
      <c r="D415" s="12" t="s">
        <v>100</v>
      </c>
      <c r="E415" s="26" t="s">
        <v>101</v>
      </c>
      <c r="F415" s="25" t="s">
        <v>99</v>
      </c>
      <c r="G415" s="25" t="s">
        <v>99</v>
      </c>
      <c r="H415" s="25" t="s">
        <v>99</v>
      </c>
      <c r="I415" s="70" t="s">
        <v>400</v>
      </c>
      <c r="J415" s="70" t="s">
        <v>400</v>
      </c>
      <c r="K415" s="25">
        <v>258</v>
      </c>
      <c r="L415" s="29"/>
      <c r="M415" s="79">
        <v>513.94000000000005</v>
      </c>
      <c r="N415" s="29"/>
      <c r="O415" s="29"/>
      <c r="P415" s="29"/>
      <c r="Q415" s="29"/>
      <c r="R415" s="29">
        <f t="shared" ref="R415:R418" si="12">SUM(L415:Q415)</f>
        <v>513.94000000000005</v>
      </c>
      <c r="S415" s="69"/>
      <c r="T415" s="69">
        <v>61.67</v>
      </c>
      <c r="U415" s="12"/>
      <c r="V415" s="69"/>
      <c r="W415" s="69"/>
      <c r="X415" s="12"/>
      <c r="Y415" s="29">
        <f t="shared" ref="Y415:Y418" si="13">SUM(S415:X415)</f>
        <v>61.67</v>
      </c>
      <c r="Z415" s="25" t="s">
        <v>99</v>
      </c>
      <c r="AA415" s="25" t="s">
        <v>99</v>
      </c>
      <c r="AB415" s="25" t="s">
        <v>99</v>
      </c>
      <c r="AC415" s="25" t="s">
        <v>99</v>
      </c>
      <c r="AD415" s="29"/>
      <c r="AE415" s="12"/>
      <c r="AF415" s="25" t="s">
        <v>99</v>
      </c>
      <c r="AG415" s="29">
        <v>58.739999999999995</v>
      </c>
      <c r="AH415" s="29">
        <v>73.42</v>
      </c>
      <c r="AI415" s="29">
        <v>0</v>
      </c>
      <c r="AJ415" s="91">
        <f t="shared" ref="AJ415:AJ418" si="14">R415+Y415+AD415+AG415+AH415+AI415</f>
        <v>707.77</v>
      </c>
      <c r="AK415" s="75">
        <v>44957</v>
      </c>
      <c r="AL415" s="13" t="s">
        <v>1657</v>
      </c>
      <c r="AM415" s="176" t="s">
        <v>1656</v>
      </c>
      <c r="AN415" s="92"/>
      <c r="AO415" s="92" t="s">
        <v>1655</v>
      </c>
      <c r="AP415" s="12"/>
      <c r="AR415" s="34"/>
      <c r="AS415" s="32"/>
    </row>
    <row r="416" spans="1:45" x14ac:dyDescent="0.25">
      <c r="A416" s="73">
        <v>49</v>
      </c>
      <c r="B416" s="26" t="s">
        <v>351</v>
      </c>
      <c r="C416" s="12" t="s">
        <v>100</v>
      </c>
      <c r="D416" s="12" t="s">
        <v>100</v>
      </c>
      <c r="E416" s="26" t="s">
        <v>355</v>
      </c>
      <c r="F416" s="25" t="s">
        <v>99</v>
      </c>
      <c r="G416" s="25" t="s">
        <v>99</v>
      </c>
      <c r="H416" s="25" t="s">
        <v>99</v>
      </c>
      <c r="I416" s="70">
        <v>44927</v>
      </c>
      <c r="J416" s="70">
        <v>44927</v>
      </c>
      <c r="K416" s="25">
        <v>259</v>
      </c>
      <c r="L416" s="29"/>
      <c r="M416" s="79"/>
      <c r="N416" s="29"/>
      <c r="O416" s="29"/>
      <c r="P416" s="29"/>
      <c r="Q416" s="29"/>
      <c r="R416" s="29">
        <f t="shared" si="12"/>
        <v>0</v>
      </c>
      <c r="S416" s="69"/>
      <c r="T416" s="69"/>
      <c r="U416" s="12"/>
      <c r="V416" s="69"/>
      <c r="W416" s="69"/>
      <c r="X416" s="12"/>
      <c r="Y416" s="29">
        <f t="shared" si="13"/>
        <v>0</v>
      </c>
      <c r="Z416" s="25" t="s">
        <v>99</v>
      </c>
      <c r="AA416" s="25" t="s">
        <v>99</v>
      </c>
      <c r="AB416" s="25" t="s">
        <v>99</v>
      </c>
      <c r="AC416" s="25" t="s">
        <v>99</v>
      </c>
      <c r="AD416" s="29"/>
      <c r="AE416" s="12"/>
      <c r="AF416" s="25" t="s">
        <v>99</v>
      </c>
      <c r="AG416" s="29">
        <v>3.15</v>
      </c>
      <c r="AH416" s="29">
        <v>31.5</v>
      </c>
      <c r="AI416" s="29">
        <v>0</v>
      </c>
      <c r="AJ416" s="91">
        <f t="shared" si="14"/>
        <v>34.65</v>
      </c>
      <c r="AK416" s="75">
        <v>44957</v>
      </c>
      <c r="AL416" s="13" t="s">
        <v>1657</v>
      </c>
      <c r="AM416" s="176" t="s">
        <v>1656</v>
      </c>
      <c r="AN416" s="92"/>
      <c r="AO416" s="92" t="s">
        <v>1655</v>
      </c>
      <c r="AP416" s="12"/>
      <c r="AR416" s="34"/>
      <c r="AS416" s="32"/>
    </row>
    <row r="417" spans="1:45" x14ac:dyDescent="0.25">
      <c r="A417" s="73">
        <v>48</v>
      </c>
      <c r="B417" s="26" t="s">
        <v>352</v>
      </c>
      <c r="C417" s="12" t="s">
        <v>100</v>
      </c>
      <c r="D417" s="12" t="s">
        <v>100</v>
      </c>
      <c r="E417" s="26" t="s">
        <v>355</v>
      </c>
      <c r="F417" s="25" t="s">
        <v>99</v>
      </c>
      <c r="G417" s="25" t="s">
        <v>99</v>
      </c>
      <c r="H417" s="25" t="s">
        <v>99</v>
      </c>
      <c r="I417" s="70">
        <v>44927</v>
      </c>
      <c r="J417" s="70">
        <v>44927</v>
      </c>
      <c r="K417" s="25">
        <v>260</v>
      </c>
      <c r="L417" s="29"/>
      <c r="M417" s="79"/>
      <c r="N417" s="29"/>
      <c r="O417" s="29"/>
      <c r="P417" s="29"/>
      <c r="Q417" s="29"/>
      <c r="R417" s="29">
        <f t="shared" si="12"/>
        <v>0</v>
      </c>
      <c r="S417" s="69"/>
      <c r="T417" s="69"/>
      <c r="U417" s="12"/>
      <c r="V417" s="69"/>
      <c r="W417" s="69"/>
      <c r="X417" s="12"/>
      <c r="Y417" s="29">
        <f t="shared" si="13"/>
        <v>0</v>
      </c>
      <c r="Z417" s="25" t="s">
        <v>99</v>
      </c>
      <c r="AA417" s="25" t="s">
        <v>99</v>
      </c>
      <c r="AB417" s="25" t="s">
        <v>99</v>
      </c>
      <c r="AC417" s="25" t="s">
        <v>99</v>
      </c>
      <c r="AD417" s="29"/>
      <c r="AE417" s="12"/>
      <c r="AF417" s="25" t="s">
        <v>99</v>
      </c>
      <c r="AG417" s="29">
        <v>3.15</v>
      </c>
      <c r="AH417" s="29">
        <v>31.5</v>
      </c>
      <c r="AI417" s="29">
        <v>0</v>
      </c>
      <c r="AJ417" s="91">
        <f t="shared" si="14"/>
        <v>34.65</v>
      </c>
      <c r="AK417" s="75">
        <v>44957</v>
      </c>
      <c r="AL417" s="13" t="s">
        <v>1657</v>
      </c>
      <c r="AM417" s="176" t="s">
        <v>1656</v>
      </c>
      <c r="AN417" s="92"/>
      <c r="AO417" s="92" t="s">
        <v>1655</v>
      </c>
      <c r="AP417" s="12"/>
      <c r="AR417" s="34"/>
      <c r="AS417" s="32"/>
    </row>
    <row r="418" spans="1:45" x14ac:dyDescent="0.25">
      <c r="A418" s="73">
        <v>28</v>
      </c>
      <c r="B418" s="26" t="s">
        <v>353</v>
      </c>
      <c r="C418" s="12" t="s">
        <v>100</v>
      </c>
      <c r="D418" s="12" t="s">
        <v>100</v>
      </c>
      <c r="E418" s="26" t="s">
        <v>355</v>
      </c>
      <c r="F418" s="25" t="s">
        <v>99</v>
      </c>
      <c r="G418" s="25" t="s">
        <v>99</v>
      </c>
      <c r="H418" s="25" t="s">
        <v>99</v>
      </c>
      <c r="I418" s="70" t="s">
        <v>369</v>
      </c>
      <c r="J418" s="70" t="s">
        <v>369</v>
      </c>
      <c r="K418" s="25">
        <v>261</v>
      </c>
      <c r="L418" s="29"/>
      <c r="M418" s="79">
        <v>378</v>
      </c>
      <c r="N418" s="29"/>
      <c r="O418" s="29"/>
      <c r="P418" s="29"/>
      <c r="Q418" s="29"/>
      <c r="R418" s="29">
        <f t="shared" si="12"/>
        <v>378</v>
      </c>
      <c r="S418" s="69"/>
      <c r="T418" s="69">
        <v>73.709999999999994</v>
      </c>
      <c r="U418" s="12"/>
      <c r="V418" s="69"/>
      <c r="W418" s="69"/>
      <c r="X418" s="12"/>
      <c r="Y418" s="29">
        <f t="shared" si="13"/>
        <v>73.709999999999994</v>
      </c>
      <c r="Z418" s="25" t="s">
        <v>99</v>
      </c>
      <c r="AA418" s="25" t="s">
        <v>99</v>
      </c>
      <c r="AB418" s="25" t="s">
        <v>99</v>
      </c>
      <c r="AC418" s="25" t="s">
        <v>99</v>
      </c>
      <c r="AD418" s="29"/>
      <c r="AE418" s="12"/>
      <c r="AF418" s="25" t="s">
        <v>99</v>
      </c>
      <c r="AG418" s="29">
        <v>40.949999999999996</v>
      </c>
      <c r="AH418" s="29">
        <v>31.5</v>
      </c>
      <c r="AI418" s="29">
        <v>0</v>
      </c>
      <c r="AJ418" s="91">
        <f t="shared" si="14"/>
        <v>524.16</v>
      </c>
      <c r="AK418" s="75">
        <v>44957</v>
      </c>
      <c r="AL418" s="13" t="s">
        <v>1657</v>
      </c>
      <c r="AM418" s="176" t="s">
        <v>1656</v>
      </c>
      <c r="AN418" s="92"/>
      <c r="AO418" s="92" t="s">
        <v>1655</v>
      </c>
      <c r="AP418" s="12"/>
      <c r="AR418" s="34"/>
      <c r="AS418" s="32"/>
    </row>
    <row r="419" spans="1:45" x14ac:dyDescent="0.25">
      <c r="C419" s="24"/>
      <c r="F419" s="22"/>
      <c r="G419" s="22"/>
      <c r="H419" s="22"/>
      <c r="L419" s="35"/>
      <c r="M419" s="35"/>
      <c r="N419" s="35"/>
      <c r="O419" s="35"/>
      <c r="P419" s="35"/>
      <c r="Q419" s="35"/>
      <c r="S419" s="35"/>
      <c r="T419" s="35"/>
      <c r="U419" s="35"/>
      <c r="V419" s="35"/>
      <c r="W419" s="35"/>
      <c r="X419" s="35"/>
      <c r="AD419" s="8"/>
      <c r="AG419" s="32"/>
      <c r="AH419" s="32"/>
    </row>
    <row r="420" spans="1:45" x14ac:dyDescent="0.25">
      <c r="C420" s="24"/>
      <c r="F420" s="22"/>
      <c r="G420" s="22"/>
      <c r="H420" s="22"/>
    </row>
    <row r="421" spans="1:45" x14ac:dyDescent="0.25">
      <c r="C421" s="24"/>
      <c r="F421" s="22"/>
      <c r="G421" s="22"/>
      <c r="H421" s="22"/>
    </row>
    <row r="422" spans="1:45" x14ac:dyDescent="0.25">
      <c r="C422" s="24"/>
      <c r="F422" s="22"/>
      <c r="G422" s="22"/>
      <c r="H422" s="22"/>
    </row>
    <row r="423" spans="1:45" x14ac:dyDescent="0.25">
      <c r="C423" s="24"/>
      <c r="F423" s="22"/>
      <c r="G423" s="22"/>
      <c r="H423" s="22"/>
    </row>
    <row r="424" spans="1:45" x14ac:dyDescent="0.25">
      <c r="C424" s="24"/>
      <c r="F424" s="22"/>
      <c r="G424" s="22"/>
      <c r="H424" s="22"/>
    </row>
    <row r="425" spans="1:45" x14ac:dyDescent="0.25">
      <c r="C425" s="24"/>
      <c r="F425" s="22"/>
      <c r="G425" s="22"/>
      <c r="H425" s="22"/>
    </row>
  </sheetData>
  <pageMargins left="0.25" right="0.25" top="0.75" bottom="0.75" header="0.3" footer="0.3"/>
  <pageSetup paperSize="5" scale="36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6"/>
  <sheetViews>
    <sheetView topLeftCell="AG1" workbookViewId="0">
      <selection activeCell="AK6" sqref="AK6:AO6"/>
    </sheetView>
  </sheetViews>
  <sheetFormatPr baseColWidth="10" defaultColWidth="11" defaultRowHeight="15.75" x14ac:dyDescent="0.25"/>
  <cols>
    <col min="1" max="1" width="15.25" style="9" customWidth="1"/>
    <col min="2" max="2" width="32.875" style="9" customWidth="1"/>
    <col min="3" max="3" width="11" style="9"/>
    <col min="4" max="4" width="16.125" style="9" customWidth="1"/>
    <col min="5" max="5" width="8.125" style="9" bestFit="1" customWidth="1"/>
    <col min="6" max="7" width="13.25" style="9" customWidth="1"/>
    <col min="8" max="8" width="15.875" style="9" customWidth="1"/>
    <col min="9" max="9" width="16.375" style="9" customWidth="1"/>
    <col min="10" max="10" width="11" style="9"/>
    <col min="11" max="11" width="18.125" style="9" bestFit="1" customWidth="1"/>
    <col min="12" max="24" width="14.5" style="9" customWidth="1"/>
    <col min="25" max="25" width="7" style="9" customWidth="1"/>
    <col min="26" max="26" width="19.75" style="9" customWidth="1"/>
    <col min="27" max="27" width="12.75" style="9" customWidth="1"/>
    <col min="28" max="32" width="15.25" style="9" customWidth="1"/>
    <col min="33" max="33" width="18.375" style="9" bestFit="1" customWidth="1"/>
    <col min="34" max="34" width="17.25" style="9" bestFit="1" customWidth="1"/>
    <col min="35" max="35" width="17.25" style="9" customWidth="1"/>
    <col min="36" max="36" width="16.25" style="9" customWidth="1"/>
    <col min="37" max="40" width="11" style="9"/>
    <col min="41" max="42" width="13.125" style="9" customWidth="1"/>
    <col min="43" max="43" width="10.625" customWidth="1"/>
    <col min="44" max="16384" width="11" style="9"/>
  </cols>
  <sheetData>
    <row r="1" spans="1:42" x14ac:dyDescent="0.25">
      <c r="A1" s="8" t="s">
        <v>126</v>
      </c>
    </row>
    <row r="2" spans="1:42" x14ac:dyDescent="0.25">
      <c r="A2" s="10" t="s">
        <v>553</v>
      </c>
    </row>
    <row r="3" spans="1:42" x14ac:dyDescent="0.25">
      <c r="A3" s="8" t="s">
        <v>554</v>
      </c>
    </row>
    <row r="5" spans="1:42" s="11" customFormat="1" ht="63" customHeight="1" x14ac:dyDescent="0.25">
      <c r="A5" s="111" t="s">
        <v>80</v>
      </c>
      <c r="B5" s="112" t="s">
        <v>35</v>
      </c>
      <c r="C5" s="111" t="s">
        <v>47</v>
      </c>
      <c r="D5" s="111" t="s">
        <v>56</v>
      </c>
      <c r="E5" s="111" t="s">
        <v>40</v>
      </c>
      <c r="F5" s="111" t="s">
        <v>58</v>
      </c>
      <c r="G5" s="111" t="s">
        <v>59</v>
      </c>
      <c r="H5" s="111" t="s">
        <v>62</v>
      </c>
      <c r="I5" s="111" t="s">
        <v>78</v>
      </c>
      <c r="J5" s="111" t="s">
        <v>79</v>
      </c>
      <c r="K5" s="111" t="s">
        <v>30</v>
      </c>
      <c r="L5" s="113" t="s">
        <v>36</v>
      </c>
      <c r="M5" s="113" t="s">
        <v>10</v>
      </c>
      <c r="N5" s="113" t="s">
        <v>7</v>
      </c>
      <c r="O5" s="113" t="s">
        <v>0</v>
      </c>
      <c r="P5" s="113" t="s">
        <v>1</v>
      </c>
      <c r="Q5" s="113" t="s">
        <v>2</v>
      </c>
      <c r="R5" s="113" t="s">
        <v>3</v>
      </c>
      <c r="S5" s="114" t="s">
        <v>11</v>
      </c>
      <c r="T5" s="114" t="s">
        <v>9</v>
      </c>
      <c r="U5" s="114" t="s">
        <v>8</v>
      </c>
      <c r="V5" s="114" t="s">
        <v>4</v>
      </c>
      <c r="W5" s="114" t="s">
        <v>5</v>
      </c>
      <c r="X5" s="114" t="s">
        <v>6</v>
      </c>
      <c r="Y5" s="114" t="s">
        <v>3</v>
      </c>
      <c r="Z5" s="115" t="s">
        <v>60</v>
      </c>
      <c r="AA5" s="115" t="s">
        <v>61</v>
      </c>
      <c r="AB5" s="115" t="s">
        <v>63</v>
      </c>
      <c r="AC5" s="115" t="s">
        <v>70</v>
      </c>
      <c r="AD5" s="115" t="s">
        <v>71</v>
      </c>
      <c r="AE5" s="115" t="s">
        <v>72</v>
      </c>
      <c r="AF5" s="115" t="s">
        <v>73</v>
      </c>
      <c r="AG5" s="115" t="s">
        <v>57</v>
      </c>
      <c r="AH5" s="115" t="s">
        <v>55</v>
      </c>
      <c r="AI5" s="115" t="s">
        <v>441</v>
      </c>
      <c r="AJ5" s="116" t="s">
        <v>44</v>
      </c>
      <c r="AK5" s="115" t="s">
        <v>82</v>
      </c>
      <c r="AL5" s="115" t="s">
        <v>85</v>
      </c>
      <c r="AM5" s="115" t="s">
        <v>92</v>
      </c>
      <c r="AN5" s="115" t="s">
        <v>94</v>
      </c>
      <c r="AO5" s="115" t="s">
        <v>93</v>
      </c>
      <c r="AP5" s="115" t="s">
        <v>95</v>
      </c>
    </row>
    <row r="6" spans="1:42" x14ac:dyDescent="0.25">
      <c r="A6" s="117">
        <v>530</v>
      </c>
      <c r="B6" s="118" t="s">
        <v>555</v>
      </c>
      <c r="C6" s="12" t="s">
        <v>100</v>
      </c>
      <c r="D6" s="12" t="s">
        <v>100</v>
      </c>
      <c r="E6" s="119" t="s">
        <v>98</v>
      </c>
      <c r="F6" s="12" t="s">
        <v>99</v>
      </c>
      <c r="G6" s="12" t="s">
        <v>99</v>
      </c>
      <c r="H6" s="12" t="s">
        <v>99</v>
      </c>
      <c r="I6" s="120" t="s">
        <v>388</v>
      </c>
      <c r="J6" s="120" t="s">
        <v>388</v>
      </c>
      <c r="K6" s="121">
        <v>262</v>
      </c>
      <c r="L6" s="122">
        <v>51.39</v>
      </c>
      <c r="M6" s="122">
        <v>102.78</v>
      </c>
      <c r="N6" s="29"/>
      <c r="O6" s="29"/>
      <c r="P6" s="29"/>
      <c r="Q6" s="29"/>
      <c r="R6" s="29">
        <f>SUM(L6:Q6)</f>
        <v>154.17000000000002</v>
      </c>
      <c r="S6" s="29">
        <v>1.54</v>
      </c>
      <c r="T6" s="29">
        <v>7.71</v>
      </c>
      <c r="U6" s="29"/>
      <c r="V6" s="29"/>
      <c r="W6" s="29"/>
      <c r="X6" s="29"/>
      <c r="Y6" s="29">
        <f>SUM(S6:X6)</f>
        <v>9.25</v>
      </c>
      <c r="Z6" s="12" t="s">
        <v>99</v>
      </c>
      <c r="AA6" s="12" t="s">
        <v>99</v>
      </c>
      <c r="AB6" s="12" t="s">
        <v>99</v>
      </c>
      <c r="AC6" s="12" t="s">
        <v>99</v>
      </c>
      <c r="AD6" s="12"/>
      <c r="AE6" s="12"/>
      <c r="AF6" s="12" t="s">
        <v>99</v>
      </c>
      <c r="AG6" s="12">
        <f>2.57+2.57+5.14+5.14</f>
        <v>15.419999999999998</v>
      </c>
      <c r="AH6" s="12"/>
      <c r="AI6" s="12"/>
      <c r="AJ6" s="123">
        <f>R6+Y6+AD6+AE6+AG6+AH6</f>
        <v>178.84</v>
      </c>
      <c r="AK6" s="75">
        <v>44985</v>
      </c>
      <c r="AL6" s="13" t="s">
        <v>1658</v>
      </c>
      <c r="AM6" s="176" t="s">
        <v>1656</v>
      </c>
      <c r="AN6" s="92"/>
      <c r="AO6" s="92" t="s">
        <v>1655</v>
      </c>
      <c r="AP6" s="92"/>
    </row>
    <row r="7" spans="1:42" x14ac:dyDescent="0.25">
      <c r="A7" s="117">
        <v>589</v>
      </c>
      <c r="B7" s="118" t="s">
        <v>556</v>
      </c>
      <c r="C7" s="12" t="s">
        <v>100</v>
      </c>
      <c r="D7" s="12" t="s">
        <v>100</v>
      </c>
      <c r="E7" s="119" t="s">
        <v>98</v>
      </c>
      <c r="F7" s="12" t="s">
        <v>99</v>
      </c>
      <c r="G7" s="12" t="s">
        <v>99</v>
      </c>
      <c r="H7" s="12" t="s">
        <v>99</v>
      </c>
      <c r="I7" s="120" t="s">
        <v>106</v>
      </c>
      <c r="J7" s="120" t="s">
        <v>106</v>
      </c>
      <c r="K7" s="121">
        <v>263</v>
      </c>
      <c r="L7" s="122">
        <v>51.39</v>
      </c>
      <c r="M7" s="29"/>
      <c r="N7" s="29"/>
      <c r="O7" s="29"/>
      <c r="P7" s="29"/>
      <c r="Q7" s="29"/>
      <c r="R7" s="29">
        <f t="shared" ref="R7:R163" si="0">SUM(L7:Q7)</f>
        <v>51.39</v>
      </c>
      <c r="S7" s="29"/>
      <c r="T7" s="29"/>
      <c r="U7" s="29"/>
      <c r="V7" s="29"/>
      <c r="W7" s="29"/>
      <c r="X7" s="29"/>
      <c r="Y7" s="29">
        <f t="shared" ref="Y7:Y8" si="1">SUM(S7:X7)</f>
        <v>0</v>
      </c>
      <c r="Z7" s="12" t="s">
        <v>99</v>
      </c>
      <c r="AA7" s="12" t="s">
        <v>99</v>
      </c>
      <c r="AB7" s="12" t="s">
        <v>99</v>
      </c>
      <c r="AC7" s="12" t="s">
        <v>99</v>
      </c>
      <c r="AD7" s="12"/>
      <c r="AE7" s="12"/>
      <c r="AF7" s="12" t="s">
        <v>99</v>
      </c>
      <c r="AG7" s="12">
        <f>2.57+2.57+2.57+2.57+2.57+2.57</f>
        <v>15.42</v>
      </c>
      <c r="AH7" s="121">
        <f>51.39+51.39</f>
        <v>102.78</v>
      </c>
      <c r="AI7" s="121"/>
      <c r="AJ7" s="123">
        <f t="shared" ref="AJ7:AJ18" si="2">R7+Y7+AD7+AE7+AG7+AH7</f>
        <v>169.59</v>
      </c>
      <c r="AK7" s="75">
        <v>44985</v>
      </c>
      <c r="AL7" s="13" t="s">
        <v>1658</v>
      </c>
      <c r="AM7" s="176" t="s">
        <v>1656</v>
      </c>
      <c r="AN7" s="92"/>
      <c r="AO7" s="92" t="s">
        <v>1655</v>
      </c>
      <c r="AP7" s="12"/>
    </row>
    <row r="8" spans="1:42" x14ac:dyDescent="0.25">
      <c r="A8" s="117">
        <v>253</v>
      </c>
      <c r="B8" s="118" t="s">
        <v>557</v>
      </c>
      <c r="C8" s="12" t="s">
        <v>100</v>
      </c>
      <c r="D8" s="12" t="s">
        <v>100</v>
      </c>
      <c r="E8" s="119" t="s">
        <v>98</v>
      </c>
      <c r="F8" s="12" t="s">
        <v>99</v>
      </c>
      <c r="G8" s="12" t="s">
        <v>99</v>
      </c>
      <c r="H8" s="12" t="s">
        <v>99</v>
      </c>
      <c r="I8" s="120" t="s">
        <v>358</v>
      </c>
      <c r="J8" s="120" t="s">
        <v>358</v>
      </c>
      <c r="K8" s="121">
        <v>264</v>
      </c>
      <c r="L8" s="122">
        <v>51.39</v>
      </c>
      <c r="M8" s="29"/>
      <c r="N8" s="29"/>
      <c r="O8" s="29"/>
      <c r="P8" s="29"/>
      <c r="Q8" s="29"/>
      <c r="R8" s="29">
        <f t="shared" si="0"/>
        <v>51.39</v>
      </c>
      <c r="S8" s="29"/>
      <c r="T8" s="29"/>
      <c r="U8" s="29"/>
      <c r="V8" s="29"/>
      <c r="W8" s="29"/>
      <c r="X8" s="29"/>
      <c r="Y8" s="29">
        <f t="shared" si="1"/>
        <v>0</v>
      </c>
      <c r="Z8" s="12" t="s">
        <v>99</v>
      </c>
      <c r="AA8" s="12" t="s">
        <v>99</v>
      </c>
      <c r="AB8" s="12" t="s">
        <v>99</v>
      </c>
      <c r="AC8" s="12" t="s">
        <v>99</v>
      </c>
      <c r="AD8" s="12"/>
      <c r="AE8" s="12"/>
      <c r="AF8" s="12" t="s">
        <v>99</v>
      </c>
      <c r="AG8" s="12">
        <f>2.57+2.57+2.57+2.57</f>
        <v>10.28</v>
      </c>
      <c r="AH8" s="121">
        <v>51.39</v>
      </c>
      <c r="AI8" s="121"/>
      <c r="AJ8" s="123">
        <f t="shared" si="2"/>
        <v>113.06</v>
      </c>
      <c r="AK8" s="75">
        <v>44985</v>
      </c>
      <c r="AL8" s="13" t="s">
        <v>1658</v>
      </c>
      <c r="AM8" s="176" t="s">
        <v>1656</v>
      </c>
      <c r="AN8" s="92"/>
      <c r="AO8" s="92" t="s">
        <v>1655</v>
      </c>
      <c r="AP8" s="12"/>
    </row>
    <row r="9" spans="1:42" x14ac:dyDescent="0.25">
      <c r="A9" s="117">
        <v>1543</v>
      </c>
      <c r="B9" s="118" t="s">
        <v>558</v>
      </c>
      <c r="C9" s="12" t="s">
        <v>100</v>
      </c>
      <c r="D9" s="12" t="s">
        <v>100</v>
      </c>
      <c r="E9" s="119" t="s">
        <v>101</v>
      </c>
      <c r="F9" s="12" t="s">
        <v>99</v>
      </c>
      <c r="G9" s="12" t="s">
        <v>99</v>
      </c>
      <c r="H9" s="12" t="s">
        <v>99</v>
      </c>
      <c r="I9" s="120" t="s">
        <v>358</v>
      </c>
      <c r="J9" s="120" t="s">
        <v>358</v>
      </c>
      <c r="K9" s="121">
        <v>265</v>
      </c>
      <c r="L9" s="29">
        <v>73.42</v>
      </c>
      <c r="M9" s="29"/>
      <c r="N9" s="29"/>
      <c r="O9" s="29"/>
      <c r="P9" s="29"/>
      <c r="Q9" s="29"/>
      <c r="R9" s="29">
        <f t="shared" si="0"/>
        <v>73.42</v>
      </c>
      <c r="S9" s="29">
        <v>2.21</v>
      </c>
      <c r="T9" s="29"/>
      <c r="U9" s="29"/>
      <c r="V9" s="29"/>
      <c r="W9" s="29"/>
      <c r="X9" s="29"/>
      <c r="Y9" s="29">
        <f>SUM(S9:X9)</f>
        <v>2.21</v>
      </c>
      <c r="Z9" s="12" t="s">
        <v>99</v>
      </c>
      <c r="AA9" s="12" t="s">
        <v>99</v>
      </c>
      <c r="AB9" s="12" t="s">
        <v>99</v>
      </c>
      <c r="AC9" s="12" t="s">
        <v>99</v>
      </c>
      <c r="AD9" s="13"/>
      <c r="AE9" s="13"/>
      <c r="AF9" s="12" t="s">
        <v>99</v>
      </c>
      <c r="AG9" s="13">
        <f>3.67+3.67+3.67+3.67</f>
        <v>14.68</v>
      </c>
      <c r="AH9" s="121">
        <v>73.42</v>
      </c>
      <c r="AI9" s="121"/>
      <c r="AJ9" s="123">
        <f t="shared" si="2"/>
        <v>163.73000000000002</v>
      </c>
      <c r="AK9" s="75">
        <v>44985</v>
      </c>
      <c r="AL9" s="13" t="s">
        <v>1658</v>
      </c>
      <c r="AM9" s="176" t="s">
        <v>1656</v>
      </c>
      <c r="AN9" s="92"/>
      <c r="AO9" s="92" t="s">
        <v>1655</v>
      </c>
      <c r="AP9" s="13"/>
    </row>
    <row r="10" spans="1:42" x14ac:dyDescent="0.25">
      <c r="A10" s="20"/>
      <c r="B10" s="37"/>
      <c r="C10" s="21"/>
      <c r="D10" s="21"/>
      <c r="E10" s="24"/>
      <c r="F10" s="21"/>
      <c r="G10" s="21"/>
      <c r="H10" s="21"/>
      <c r="I10" s="124"/>
      <c r="J10" s="124"/>
      <c r="K10" s="17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21"/>
      <c r="AA10" s="21"/>
      <c r="AB10" s="21"/>
      <c r="AC10" s="21"/>
      <c r="AD10" s="125"/>
      <c r="AE10" s="125"/>
      <c r="AF10" s="21"/>
      <c r="AG10" s="125"/>
      <c r="AH10" s="17"/>
      <c r="AI10" s="17"/>
      <c r="AJ10" s="126"/>
      <c r="AK10" s="127"/>
      <c r="AL10" s="17"/>
      <c r="AM10" s="128"/>
      <c r="AN10" s="125"/>
      <c r="AO10" s="125"/>
      <c r="AP10" s="125"/>
    </row>
    <row r="11" spans="1:42" x14ac:dyDescent="0.25">
      <c r="A11" s="8" t="s">
        <v>126</v>
      </c>
    </row>
    <row r="12" spans="1:42" x14ac:dyDescent="0.25">
      <c r="A12" s="10" t="s">
        <v>559</v>
      </c>
    </row>
    <row r="13" spans="1:42" x14ac:dyDescent="0.25">
      <c r="A13" s="8" t="s">
        <v>554</v>
      </c>
    </row>
    <row r="15" spans="1:42" s="11" customFormat="1" ht="63" customHeight="1" x14ac:dyDescent="0.25">
      <c r="A15" s="111" t="s">
        <v>80</v>
      </c>
      <c r="B15" s="112" t="s">
        <v>35</v>
      </c>
      <c r="C15" s="111" t="s">
        <v>47</v>
      </c>
      <c r="D15" s="111" t="s">
        <v>56</v>
      </c>
      <c r="E15" s="111" t="s">
        <v>40</v>
      </c>
      <c r="F15" s="111" t="s">
        <v>58</v>
      </c>
      <c r="G15" s="111" t="s">
        <v>59</v>
      </c>
      <c r="H15" s="111" t="s">
        <v>62</v>
      </c>
      <c r="I15" s="111" t="s">
        <v>78</v>
      </c>
      <c r="J15" s="111" t="s">
        <v>79</v>
      </c>
      <c r="K15" s="111" t="s">
        <v>30</v>
      </c>
      <c r="L15" s="113" t="s">
        <v>36</v>
      </c>
      <c r="M15" s="113" t="s">
        <v>10</v>
      </c>
      <c r="N15" s="113" t="s">
        <v>7</v>
      </c>
      <c r="O15" s="113" t="s">
        <v>0</v>
      </c>
      <c r="P15" s="113" t="s">
        <v>1</v>
      </c>
      <c r="Q15" s="113" t="s">
        <v>2</v>
      </c>
      <c r="R15" s="113" t="s">
        <v>3</v>
      </c>
      <c r="S15" s="114" t="s">
        <v>11</v>
      </c>
      <c r="T15" s="114" t="s">
        <v>9</v>
      </c>
      <c r="U15" s="114" t="s">
        <v>8</v>
      </c>
      <c r="V15" s="114" t="s">
        <v>4</v>
      </c>
      <c r="W15" s="114" t="s">
        <v>5</v>
      </c>
      <c r="X15" s="114" t="s">
        <v>6</v>
      </c>
      <c r="Y15" s="114" t="s">
        <v>3</v>
      </c>
      <c r="Z15" s="115" t="s">
        <v>60</v>
      </c>
      <c r="AA15" s="115" t="s">
        <v>61</v>
      </c>
      <c r="AB15" s="115" t="s">
        <v>63</v>
      </c>
      <c r="AC15" s="115" t="s">
        <v>70</v>
      </c>
      <c r="AD15" s="115" t="s">
        <v>71</v>
      </c>
      <c r="AE15" s="115" t="s">
        <v>72</v>
      </c>
      <c r="AF15" s="115" t="s">
        <v>73</v>
      </c>
      <c r="AG15" s="115" t="s">
        <v>57</v>
      </c>
      <c r="AH15" s="115" t="s">
        <v>55</v>
      </c>
      <c r="AI15" s="115" t="s">
        <v>441</v>
      </c>
      <c r="AJ15" s="116" t="s">
        <v>44</v>
      </c>
      <c r="AK15" s="115" t="s">
        <v>82</v>
      </c>
      <c r="AL15" s="115" t="s">
        <v>85</v>
      </c>
      <c r="AM15" s="115" t="s">
        <v>92</v>
      </c>
      <c r="AN15" s="115" t="s">
        <v>94</v>
      </c>
      <c r="AO15" s="115" t="s">
        <v>93</v>
      </c>
      <c r="AP15" s="115" t="s">
        <v>95</v>
      </c>
    </row>
    <row r="16" spans="1:42" x14ac:dyDescent="0.25">
      <c r="A16" s="117">
        <v>266</v>
      </c>
      <c r="B16" s="118" t="s">
        <v>560</v>
      </c>
      <c r="C16" s="12" t="s">
        <v>100</v>
      </c>
      <c r="D16" s="12" t="s">
        <v>100</v>
      </c>
      <c r="E16" s="119" t="s">
        <v>98</v>
      </c>
      <c r="F16" s="12" t="s">
        <v>99</v>
      </c>
      <c r="G16" s="12" t="s">
        <v>99</v>
      </c>
      <c r="H16" s="12" t="s">
        <v>99</v>
      </c>
      <c r="I16" s="120" t="s">
        <v>411</v>
      </c>
      <c r="J16" s="120" t="s">
        <v>411</v>
      </c>
      <c r="K16" s="121">
        <v>266</v>
      </c>
      <c r="L16" s="121">
        <v>51.39</v>
      </c>
      <c r="M16" s="29">
        <v>308.33999999999997</v>
      </c>
      <c r="N16" s="29"/>
      <c r="O16" s="29"/>
      <c r="P16" s="29"/>
      <c r="Q16" s="29"/>
      <c r="R16" s="29">
        <f t="shared" si="0"/>
        <v>359.72999999999996</v>
      </c>
      <c r="S16" s="121">
        <v>1.54</v>
      </c>
      <c r="T16" s="29">
        <v>41.62</v>
      </c>
      <c r="U16" s="29"/>
      <c r="V16" s="29"/>
      <c r="W16" s="29"/>
      <c r="X16" s="29"/>
      <c r="Y16" s="29">
        <f t="shared" ref="Y16:Y163" si="3">SUM(S16:X16)</f>
        <v>43.16</v>
      </c>
      <c r="Z16" s="12" t="s">
        <v>99</v>
      </c>
      <c r="AA16" s="12" t="s">
        <v>99</v>
      </c>
      <c r="AB16" s="12" t="s">
        <v>99</v>
      </c>
      <c r="AC16" s="12" t="s">
        <v>99</v>
      </c>
      <c r="AD16" s="12"/>
      <c r="AE16" s="12"/>
      <c r="AF16" s="12" t="s">
        <v>99</v>
      </c>
      <c r="AG16" s="12">
        <f>2.57+2.57+15.42+15.42</f>
        <v>35.979999999999997</v>
      </c>
      <c r="AH16" s="12"/>
      <c r="AI16" s="12"/>
      <c r="AJ16" s="129">
        <f t="shared" si="2"/>
        <v>438.87</v>
      </c>
      <c r="AK16" s="75">
        <v>44985</v>
      </c>
      <c r="AL16" s="13" t="s">
        <v>1658</v>
      </c>
      <c r="AM16" s="176" t="s">
        <v>1656</v>
      </c>
      <c r="AN16" s="92"/>
      <c r="AO16" s="92" t="s">
        <v>1655</v>
      </c>
      <c r="AP16" s="12"/>
    </row>
    <row r="17" spans="1:42" x14ac:dyDescent="0.25">
      <c r="A17" s="117">
        <v>267</v>
      </c>
      <c r="B17" s="118" t="s">
        <v>561</v>
      </c>
      <c r="C17" s="12" t="s">
        <v>100</v>
      </c>
      <c r="D17" s="12" t="s">
        <v>100</v>
      </c>
      <c r="E17" s="119" t="s">
        <v>98</v>
      </c>
      <c r="F17" s="12" t="s">
        <v>99</v>
      </c>
      <c r="G17" s="12" t="s">
        <v>99</v>
      </c>
      <c r="H17" s="12" t="s">
        <v>99</v>
      </c>
      <c r="I17" s="120" t="s">
        <v>411</v>
      </c>
      <c r="J17" s="120" t="s">
        <v>411</v>
      </c>
      <c r="K17" s="121">
        <v>267</v>
      </c>
      <c r="L17" s="121">
        <v>51.39</v>
      </c>
      <c r="M17" s="29">
        <v>308.33999999999997</v>
      </c>
      <c r="N17" s="29"/>
      <c r="O17" s="29"/>
      <c r="P17" s="29"/>
      <c r="Q17" s="29"/>
      <c r="R17" s="29">
        <f t="shared" si="0"/>
        <v>359.72999999999996</v>
      </c>
      <c r="S17" s="121">
        <v>1.54</v>
      </c>
      <c r="T17" s="29">
        <v>41.62</v>
      </c>
      <c r="U17" s="29"/>
      <c r="V17" s="29"/>
      <c r="W17" s="29"/>
      <c r="X17" s="29"/>
      <c r="Y17" s="29">
        <f t="shared" si="3"/>
        <v>43.16</v>
      </c>
      <c r="Z17" s="12" t="s">
        <v>99</v>
      </c>
      <c r="AA17" s="12" t="s">
        <v>99</v>
      </c>
      <c r="AB17" s="12" t="s">
        <v>99</v>
      </c>
      <c r="AC17" s="12" t="s">
        <v>99</v>
      </c>
      <c r="AD17" s="12"/>
      <c r="AE17" s="12"/>
      <c r="AF17" s="12" t="s">
        <v>99</v>
      </c>
      <c r="AG17" s="12">
        <f>2.57+2.57+15.42+15.42</f>
        <v>35.979999999999997</v>
      </c>
      <c r="AH17" s="12"/>
      <c r="AI17" s="12"/>
      <c r="AJ17" s="129">
        <f t="shared" si="2"/>
        <v>438.87</v>
      </c>
      <c r="AK17" s="75">
        <v>44985</v>
      </c>
      <c r="AL17" s="13" t="s">
        <v>1658</v>
      </c>
      <c r="AM17" s="176" t="s">
        <v>1656</v>
      </c>
      <c r="AN17" s="92"/>
      <c r="AO17" s="92" t="s">
        <v>1655</v>
      </c>
      <c r="AP17" s="13"/>
    </row>
    <row r="18" spans="1:42" x14ac:dyDescent="0.25">
      <c r="A18" s="117">
        <v>285</v>
      </c>
      <c r="B18" s="118" t="s">
        <v>562</v>
      </c>
      <c r="C18" s="12" t="s">
        <v>100</v>
      </c>
      <c r="D18" s="12" t="s">
        <v>100</v>
      </c>
      <c r="E18" s="119" t="s">
        <v>98</v>
      </c>
      <c r="F18" s="12" t="s">
        <v>99</v>
      </c>
      <c r="G18" s="12" t="s">
        <v>99</v>
      </c>
      <c r="H18" s="12" t="s">
        <v>99</v>
      </c>
      <c r="I18" s="120" t="s">
        <v>369</v>
      </c>
      <c r="J18" s="120" t="s">
        <v>369</v>
      </c>
      <c r="K18" s="121">
        <v>268</v>
      </c>
      <c r="L18" s="121">
        <v>51.39</v>
      </c>
      <c r="M18" s="29">
        <v>616.67999999999995</v>
      </c>
      <c r="N18" s="29"/>
      <c r="O18" s="29"/>
      <c r="P18" s="29"/>
      <c r="Q18" s="29"/>
      <c r="R18" s="29">
        <f t="shared" si="0"/>
        <v>668.06999999999994</v>
      </c>
      <c r="S18" s="121">
        <v>1.54</v>
      </c>
      <c r="T18" s="29">
        <v>138.76</v>
      </c>
      <c r="U18" s="29"/>
      <c r="V18" s="29"/>
      <c r="W18" s="29"/>
      <c r="X18" s="29"/>
      <c r="Y18" s="29">
        <f>SUM(S18:X18)</f>
        <v>140.29999999999998</v>
      </c>
      <c r="Z18" s="12" t="s">
        <v>99</v>
      </c>
      <c r="AA18" s="12" t="s">
        <v>99</v>
      </c>
      <c r="AB18" s="12" t="s">
        <v>99</v>
      </c>
      <c r="AC18" s="12" t="s">
        <v>99</v>
      </c>
      <c r="AD18" s="12"/>
      <c r="AE18" s="12"/>
      <c r="AF18" s="12" t="s">
        <v>99</v>
      </c>
      <c r="AG18" s="12">
        <f>2.57+2.57+30.83+30.83</f>
        <v>66.8</v>
      </c>
      <c r="AH18" s="12"/>
      <c r="AI18" s="12"/>
      <c r="AJ18" s="129">
        <f t="shared" si="2"/>
        <v>875.16999999999985</v>
      </c>
      <c r="AK18" s="75">
        <v>44985</v>
      </c>
      <c r="AL18" s="13" t="s">
        <v>1658</v>
      </c>
      <c r="AM18" s="176" t="s">
        <v>1656</v>
      </c>
      <c r="AN18" s="92"/>
      <c r="AO18" s="92" t="s">
        <v>1655</v>
      </c>
      <c r="AP18" s="13"/>
    </row>
    <row r="19" spans="1:42" x14ac:dyDescent="0.25">
      <c r="A19" s="117">
        <v>265</v>
      </c>
      <c r="B19" s="118" t="s">
        <v>563</v>
      </c>
      <c r="C19" s="12" t="s">
        <v>100</v>
      </c>
      <c r="D19" s="12" t="s">
        <v>100</v>
      </c>
      <c r="E19" s="119" t="s">
        <v>98</v>
      </c>
      <c r="F19" s="12" t="s">
        <v>99</v>
      </c>
      <c r="G19" s="12" t="s">
        <v>99</v>
      </c>
      <c r="H19" s="12" t="s">
        <v>99</v>
      </c>
      <c r="I19" s="120" t="s">
        <v>358</v>
      </c>
      <c r="J19" s="120" t="s">
        <v>358</v>
      </c>
      <c r="K19" s="121">
        <v>269</v>
      </c>
      <c r="L19" s="121">
        <v>51.39</v>
      </c>
      <c r="M19" s="29"/>
      <c r="N19" s="29"/>
      <c r="O19" s="29"/>
      <c r="P19" s="29"/>
      <c r="Q19" s="29"/>
      <c r="R19" s="29">
        <f t="shared" si="0"/>
        <v>51.39</v>
      </c>
      <c r="S19" s="121">
        <v>1.54</v>
      </c>
      <c r="T19" s="29"/>
      <c r="U19" s="29"/>
      <c r="V19" s="29"/>
      <c r="W19" s="29"/>
      <c r="X19" s="29"/>
      <c r="Y19" s="29">
        <f t="shared" si="3"/>
        <v>1.54</v>
      </c>
      <c r="Z19" s="12" t="s">
        <v>99</v>
      </c>
      <c r="AA19" s="12" t="s">
        <v>99</v>
      </c>
      <c r="AB19" s="12" t="s">
        <v>99</v>
      </c>
      <c r="AC19" s="12" t="s">
        <v>99</v>
      </c>
      <c r="AD19" s="12"/>
      <c r="AE19" s="12"/>
      <c r="AF19" s="12" t="s">
        <v>99</v>
      </c>
      <c r="AG19" s="12">
        <f>2.57+2.57+2.57+2.57</f>
        <v>10.28</v>
      </c>
      <c r="AH19" s="12">
        <v>51.39</v>
      </c>
      <c r="AI19" s="12"/>
      <c r="AJ19" s="129">
        <f>R19+Y19+AD19+AE19+AG19+AH19+AI19</f>
        <v>114.6</v>
      </c>
      <c r="AK19" s="75">
        <v>44985</v>
      </c>
      <c r="AL19" s="13" t="s">
        <v>1658</v>
      </c>
      <c r="AM19" s="176" t="s">
        <v>1656</v>
      </c>
      <c r="AN19" s="92"/>
      <c r="AO19" s="92" t="s">
        <v>1655</v>
      </c>
      <c r="AP19" s="12"/>
    </row>
    <row r="20" spans="1:42" x14ac:dyDescent="0.25">
      <c r="A20" s="20"/>
      <c r="B20" s="37"/>
      <c r="C20" s="21"/>
      <c r="D20" s="21"/>
      <c r="E20" s="24"/>
      <c r="F20" s="21"/>
      <c r="G20" s="21"/>
      <c r="H20" s="21"/>
      <c r="I20" s="124"/>
      <c r="J20" s="124"/>
      <c r="K20" s="17"/>
      <c r="L20" s="17"/>
      <c r="M20" s="42"/>
      <c r="N20" s="42"/>
      <c r="O20" s="42"/>
      <c r="P20" s="42"/>
      <c r="Q20" s="42"/>
      <c r="R20" s="42"/>
      <c r="S20" s="17"/>
      <c r="T20" s="42"/>
      <c r="U20" s="42"/>
      <c r="V20" s="42"/>
      <c r="W20" s="42"/>
      <c r="X20" s="42"/>
      <c r="Y20" s="42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130"/>
      <c r="AK20" s="21"/>
      <c r="AL20" s="21"/>
      <c r="AM20" s="21"/>
      <c r="AN20" s="21"/>
      <c r="AO20" s="21"/>
      <c r="AP20" s="21"/>
    </row>
    <row r="21" spans="1:42" x14ac:dyDescent="0.25">
      <c r="A21" s="8" t="s">
        <v>126</v>
      </c>
    </row>
    <row r="22" spans="1:42" x14ac:dyDescent="0.25">
      <c r="A22" s="10" t="s">
        <v>564</v>
      </c>
    </row>
    <row r="23" spans="1:42" x14ac:dyDescent="0.25">
      <c r="A23" s="8" t="s">
        <v>554</v>
      </c>
    </row>
    <row r="25" spans="1:42" s="11" customFormat="1" ht="63" customHeight="1" x14ac:dyDescent="0.25">
      <c r="A25" s="111" t="s">
        <v>80</v>
      </c>
      <c r="B25" s="112" t="s">
        <v>35</v>
      </c>
      <c r="C25" s="111" t="s">
        <v>47</v>
      </c>
      <c r="D25" s="111" t="s">
        <v>56</v>
      </c>
      <c r="E25" s="111" t="s">
        <v>40</v>
      </c>
      <c r="F25" s="111" t="s">
        <v>58</v>
      </c>
      <c r="G25" s="111" t="s">
        <v>59</v>
      </c>
      <c r="H25" s="111" t="s">
        <v>62</v>
      </c>
      <c r="I25" s="111" t="s">
        <v>78</v>
      </c>
      <c r="J25" s="111" t="s">
        <v>79</v>
      </c>
      <c r="K25" s="111" t="s">
        <v>30</v>
      </c>
      <c r="L25" s="113" t="s">
        <v>36</v>
      </c>
      <c r="M25" s="113" t="s">
        <v>10</v>
      </c>
      <c r="N25" s="113" t="s">
        <v>7</v>
      </c>
      <c r="O25" s="113" t="s">
        <v>0</v>
      </c>
      <c r="P25" s="113" t="s">
        <v>1</v>
      </c>
      <c r="Q25" s="113" t="s">
        <v>2</v>
      </c>
      <c r="R25" s="113" t="s">
        <v>3</v>
      </c>
      <c r="S25" s="114" t="s">
        <v>11</v>
      </c>
      <c r="T25" s="114" t="s">
        <v>9</v>
      </c>
      <c r="U25" s="114" t="s">
        <v>8</v>
      </c>
      <c r="V25" s="114" t="s">
        <v>4</v>
      </c>
      <c r="W25" s="114" t="s">
        <v>5</v>
      </c>
      <c r="X25" s="114" t="s">
        <v>6</v>
      </c>
      <c r="Y25" s="114" t="s">
        <v>3</v>
      </c>
      <c r="Z25" s="115" t="s">
        <v>60</v>
      </c>
      <c r="AA25" s="115" t="s">
        <v>61</v>
      </c>
      <c r="AB25" s="115" t="s">
        <v>63</v>
      </c>
      <c r="AC25" s="115" t="s">
        <v>70</v>
      </c>
      <c r="AD25" s="115" t="s">
        <v>71</v>
      </c>
      <c r="AE25" s="115" t="s">
        <v>72</v>
      </c>
      <c r="AF25" s="115" t="s">
        <v>73</v>
      </c>
      <c r="AG25" s="115" t="s">
        <v>57</v>
      </c>
      <c r="AH25" s="115" t="s">
        <v>55</v>
      </c>
      <c r="AI25" s="115" t="s">
        <v>441</v>
      </c>
      <c r="AJ25" s="116" t="s">
        <v>44</v>
      </c>
      <c r="AK25" s="115" t="s">
        <v>82</v>
      </c>
      <c r="AL25" s="115" t="s">
        <v>85</v>
      </c>
      <c r="AM25" s="115" t="s">
        <v>92</v>
      </c>
      <c r="AN25" s="115" t="s">
        <v>94</v>
      </c>
      <c r="AO25" s="115" t="s">
        <v>93</v>
      </c>
      <c r="AP25" s="115" t="s">
        <v>95</v>
      </c>
    </row>
    <row r="26" spans="1:42" x14ac:dyDescent="0.25">
      <c r="A26" s="117">
        <v>962</v>
      </c>
      <c r="B26" s="118" t="s">
        <v>565</v>
      </c>
      <c r="C26" s="12" t="s">
        <v>100</v>
      </c>
      <c r="D26" s="12" t="s">
        <v>100</v>
      </c>
      <c r="E26" s="119" t="s">
        <v>98</v>
      </c>
      <c r="F26" s="12" t="s">
        <v>99</v>
      </c>
      <c r="G26" s="12" t="s">
        <v>99</v>
      </c>
      <c r="H26" s="12" t="s">
        <v>99</v>
      </c>
      <c r="I26" s="120" t="s">
        <v>403</v>
      </c>
      <c r="J26" s="120" t="s">
        <v>403</v>
      </c>
      <c r="K26" s="121">
        <v>270</v>
      </c>
      <c r="L26" s="29">
        <v>51.39</v>
      </c>
      <c r="M26" s="29">
        <v>51.39</v>
      </c>
      <c r="N26" s="29"/>
      <c r="O26" s="29"/>
      <c r="P26" s="29"/>
      <c r="Q26" s="29"/>
      <c r="R26" s="29">
        <f t="shared" si="0"/>
        <v>102.78</v>
      </c>
      <c r="S26" s="29">
        <v>1.54</v>
      </c>
      <c r="T26" s="29">
        <v>3.08</v>
      </c>
      <c r="U26" s="29"/>
      <c r="V26" s="29"/>
      <c r="W26" s="29"/>
      <c r="X26" s="29"/>
      <c r="Y26" s="29">
        <f t="shared" si="3"/>
        <v>4.62</v>
      </c>
      <c r="Z26" s="12" t="s">
        <v>99</v>
      </c>
      <c r="AA26" s="12" t="s">
        <v>99</v>
      </c>
      <c r="AB26" s="12" t="s">
        <v>99</v>
      </c>
      <c r="AC26" s="12" t="s">
        <v>99</v>
      </c>
      <c r="AD26" s="12"/>
      <c r="AE26" s="12"/>
      <c r="AF26" s="12" t="s">
        <v>99</v>
      </c>
      <c r="AG26" s="12">
        <f>2.57+2.57+2.57+2.57</f>
        <v>10.28</v>
      </c>
      <c r="AH26" s="12"/>
      <c r="AI26" s="12"/>
      <c r="AJ26" s="129">
        <f t="shared" ref="AJ26:AJ163" si="4">R26+Y26+AD26+AE26+AG26+AH26+AI26</f>
        <v>117.68</v>
      </c>
      <c r="AK26" s="75">
        <v>44985</v>
      </c>
      <c r="AL26" s="13" t="s">
        <v>1658</v>
      </c>
      <c r="AM26" s="176" t="s">
        <v>1656</v>
      </c>
      <c r="AN26" s="92"/>
      <c r="AO26" s="92" t="s">
        <v>1655</v>
      </c>
      <c r="AP26" s="12"/>
    </row>
    <row r="27" spans="1:42" x14ac:dyDescent="0.25">
      <c r="A27" s="20"/>
      <c r="B27" s="37"/>
      <c r="C27" s="21"/>
      <c r="D27" s="21"/>
      <c r="E27" s="24"/>
      <c r="F27" s="21"/>
      <c r="G27" s="21"/>
      <c r="H27" s="21"/>
      <c r="I27" s="124"/>
      <c r="J27" s="124"/>
      <c r="K27" s="17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130"/>
      <c r="AK27" s="21"/>
      <c r="AL27" s="21"/>
      <c r="AM27" s="21"/>
      <c r="AN27" s="21"/>
      <c r="AO27" s="21"/>
      <c r="AP27" s="21"/>
    </row>
    <row r="28" spans="1:42" x14ac:dyDescent="0.25">
      <c r="A28" s="8" t="s">
        <v>126</v>
      </c>
    </row>
    <row r="29" spans="1:42" x14ac:dyDescent="0.25">
      <c r="A29" s="10" t="s">
        <v>566</v>
      </c>
    </row>
    <row r="30" spans="1:42" x14ac:dyDescent="0.25">
      <c r="A30" s="8" t="s">
        <v>554</v>
      </c>
    </row>
    <row r="32" spans="1:42" s="11" customFormat="1" ht="63" customHeight="1" x14ac:dyDescent="0.25">
      <c r="A32" s="111" t="s">
        <v>80</v>
      </c>
      <c r="B32" s="112" t="s">
        <v>35</v>
      </c>
      <c r="C32" s="111" t="s">
        <v>47</v>
      </c>
      <c r="D32" s="111" t="s">
        <v>56</v>
      </c>
      <c r="E32" s="111" t="s">
        <v>40</v>
      </c>
      <c r="F32" s="111" t="s">
        <v>58</v>
      </c>
      <c r="G32" s="111" t="s">
        <v>59</v>
      </c>
      <c r="H32" s="111" t="s">
        <v>62</v>
      </c>
      <c r="I32" s="111" t="s">
        <v>78</v>
      </c>
      <c r="J32" s="111" t="s">
        <v>79</v>
      </c>
      <c r="K32" s="111" t="s">
        <v>30</v>
      </c>
      <c r="L32" s="113" t="s">
        <v>36</v>
      </c>
      <c r="M32" s="113" t="s">
        <v>10</v>
      </c>
      <c r="N32" s="113" t="s">
        <v>7</v>
      </c>
      <c r="O32" s="113" t="s">
        <v>0</v>
      </c>
      <c r="P32" s="113" t="s">
        <v>1</v>
      </c>
      <c r="Q32" s="113" t="s">
        <v>2</v>
      </c>
      <c r="R32" s="113" t="s">
        <v>3</v>
      </c>
      <c r="S32" s="114" t="s">
        <v>11</v>
      </c>
      <c r="T32" s="114" t="s">
        <v>9</v>
      </c>
      <c r="U32" s="114" t="s">
        <v>8</v>
      </c>
      <c r="V32" s="114" t="s">
        <v>4</v>
      </c>
      <c r="W32" s="114" t="s">
        <v>5</v>
      </c>
      <c r="X32" s="114" t="s">
        <v>6</v>
      </c>
      <c r="Y32" s="114" t="s">
        <v>3</v>
      </c>
      <c r="Z32" s="115" t="s">
        <v>60</v>
      </c>
      <c r="AA32" s="115" t="s">
        <v>61</v>
      </c>
      <c r="AB32" s="115" t="s">
        <v>63</v>
      </c>
      <c r="AC32" s="115" t="s">
        <v>70</v>
      </c>
      <c r="AD32" s="115" t="s">
        <v>71</v>
      </c>
      <c r="AE32" s="115" t="s">
        <v>72</v>
      </c>
      <c r="AF32" s="115" t="s">
        <v>73</v>
      </c>
      <c r="AG32" s="115" t="s">
        <v>57</v>
      </c>
      <c r="AH32" s="115" t="s">
        <v>55</v>
      </c>
      <c r="AI32" s="115" t="s">
        <v>441</v>
      </c>
      <c r="AJ32" s="116" t="s">
        <v>44</v>
      </c>
      <c r="AK32" s="115" t="s">
        <v>82</v>
      </c>
      <c r="AL32" s="115" t="s">
        <v>85</v>
      </c>
      <c r="AM32" s="115" t="s">
        <v>92</v>
      </c>
      <c r="AN32" s="115" t="s">
        <v>94</v>
      </c>
      <c r="AO32" s="115" t="s">
        <v>93</v>
      </c>
      <c r="AP32" s="115" t="s">
        <v>95</v>
      </c>
    </row>
    <row r="33" spans="1:42" x14ac:dyDescent="0.25">
      <c r="A33" s="117">
        <v>66</v>
      </c>
      <c r="B33" s="118" t="s">
        <v>567</v>
      </c>
      <c r="C33" s="12" t="s">
        <v>100</v>
      </c>
      <c r="D33" s="12" t="s">
        <v>100</v>
      </c>
      <c r="E33" s="119" t="s">
        <v>98</v>
      </c>
      <c r="F33" s="12" t="s">
        <v>99</v>
      </c>
      <c r="G33" s="12" t="s">
        <v>99</v>
      </c>
      <c r="H33" s="12" t="s">
        <v>99</v>
      </c>
      <c r="I33" s="118" t="s">
        <v>398</v>
      </c>
      <c r="J33" s="118" t="s">
        <v>398</v>
      </c>
      <c r="K33" s="121">
        <v>271</v>
      </c>
      <c r="L33" s="29">
        <v>51.39</v>
      </c>
      <c r="M33" s="29">
        <v>616.67999999999995</v>
      </c>
      <c r="N33" s="29"/>
      <c r="O33" s="29"/>
      <c r="P33" s="29"/>
      <c r="Q33" s="29"/>
      <c r="R33" s="29">
        <f t="shared" si="0"/>
        <v>668.06999999999994</v>
      </c>
      <c r="S33" s="29">
        <v>1.54</v>
      </c>
      <c r="T33" s="29">
        <v>138.76</v>
      </c>
      <c r="U33" s="29"/>
      <c r="V33" s="29"/>
      <c r="W33" s="29"/>
      <c r="X33" s="29"/>
      <c r="Y33" s="29">
        <f t="shared" si="3"/>
        <v>140.29999999999998</v>
      </c>
      <c r="Z33" s="12" t="s">
        <v>99</v>
      </c>
      <c r="AA33" s="12" t="s">
        <v>99</v>
      </c>
      <c r="AB33" s="12" t="s">
        <v>99</v>
      </c>
      <c r="AC33" s="12" t="s">
        <v>99</v>
      </c>
      <c r="AD33" s="12"/>
      <c r="AE33" s="12"/>
      <c r="AF33" s="12" t="s">
        <v>99</v>
      </c>
      <c r="AG33" s="12">
        <f>2.57+2.57+2.57+2.57+30.83+30.83</f>
        <v>71.94</v>
      </c>
      <c r="AH33" s="12">
        <v>51.39</v>
      </c>
      <c r="AI33" s="12"/>
      <c r="AJ33" s="129">
        <f t="shared" si="4"/>
        <v>931.69999999999993</v>
      </c>
      <c r="AK33" s="75">
        <v>44985</v>
      </c>
      <c r="AL33" s="13" t="s">
        <v>1658</v>
      </c>
      <c r="AM33" s="176" t="s">
        <v>1656</v>
      </c>
      <c r="AN33" s="92"/>
      <c r="AO33" s="92" t="s">
        <v>1655</v>
      </c>
      <c r="AP33" s="12"/>
    </row>
    <row r="34" spans="1:42" x14ac:dyDescent="0.25">
      <c r="A34" s="117">
        <v>1538</v>
      </c>
      <c r="B34" s="118" t="s">
        <v>103</v>
      </c>
      <c r="C34" s="12" t="s">
        <v>100</v>
      </c>
      <c r="D34" s="12" t="s">
        <v>100</v>
      </c>
      <c r="E34" s="119" t="s">
        <v>101</v>
      </c>
      <c r="F34" s="12" t="s">
        <v>99</v>
      </c>
      <c r="G34" s="12" t="s">
        <v>99</v>
      </c>
      <c r="H34" s="12" t="s">
        <v>99</v>
      </c>
      <c r="I34" s="131">
        <v>44927</v>
      </c>
      <c r="J34" s="131">
        <v>44927</v>
      </c>
      <c r="K34" s="121">
        <v>272</v>
      </c>
      <c r="L34" s="29">
        <v>73.42</v>
      </c>
      <c r="M34" s="29"/>
      <c r="N34" s="29"/>
      <c r="O34" s="29"/>
      <c r="P34" s="29"/>
      <c r="Q34" s="29"/>
      <c r="R34" s="29">
        <f t="shared" si="0"/>
        <v>73.42</v>
      </c>
      <c r="S34" s="29">
        <v>2.2000000000000002</v>
      </c>
      <c r="T34" s="29"/>
      <c r="U34" s="29"/>
      <c r="V34" s="29"/>
      <c r="W34" s="29"/>
      <c r="X34" s="29"/>
      <c r="Y34" s="29">
        <f t="shared" si="3"/>
        <v>2.2000000000000002</v>
      </c>
      <c r="Z34" s="12" t="s">
        <v>99</v>
      </c>
      <c r="AA34" s="12" t="s">
        <v>99</v>
      </c>
      <c r="AB34" s="12" t="s">
        <v>99</v>
      </c>
      <c r="AC34" s="12" t="s">
        <v>99</v>
      </c>
      <c r="AD34" s="12"/>
      <c r="AE34" s="12"/>
      <c r="AF34" s="12" t="s">
        <v>99</v>
      </c>
      <c r="AG34" s="12">
        <f>3.67+3.67</f>
        <v>7.34</v>
      </c>
      <c r="AH34" s="12"/>
      <c r="AI34" s="12"/>
      <c r="AJ34" s="129">
        <f t="shared" si="4"/>
        <v>82.960000000000008</v>
      </c>
      <c r="AK34" s="75">
        <v>44985</v>
      </c>
      <c r="AL34" s="13" t="s">
        <v>1658</v>
      </c>
      <c r="AM34" s="176" t="s">
        <v>1656</v>
      </c>
      <c r="AN34" s="92"/>
      <c r="AO34" s="92" t="s">
        <v>1655</v>
      </c>
      <c r="AP34" s="12"/>
    </row>
    <row r="35" spans="1:42" x14ac:dyDescent="0.25">
      <c r="A35" s="117">
        <v>555</v>
      </c>
      <c r="B35" s="118" t="s">
        <v>568</v>
      </c>
      <c r="C35" s="12" t="s">
        <v>100</v>
      </c>
      <c r="D35" s="12" t="s">
        <v>100</v>
      </c>
      <c r="E35" s="119" t="s">
        <v>355</v>
      </c>
      <c r="F35" s="12" t="s">
        <v>99</v>
      </c>
      <c r="G35" s="12" t="s">
        <v>99</v>
      </c>
      <c r="H35" s="12" t="s">
        <v>99</v>
      </c>
      <c r="I35" s="118" t="s">
        <v>358</v>
      </c>
      <c r="J35" s="118" t="s">
        <v>358</v>
      </c>
      <c r="K35" s="121">
        <v>273</v>
      </c>
      <c r="L35" s="29">
        <v>31.5</v>
      </c>
      <c r="M35" s="29"/>
      <c r="N35" s="29"/>
      <c r="O35" s="29"/>
      <c r="P35" s="29"/>
      <c r="Q35" s="29"/>
      <c r="R35" s="29">
        <f t="shared" si="0"/>
        <v>31.5</v>
      </c>
      <c r="S35" s="29">
        <v>0.95</v>
      </c>
      <c r="T35" s="29"/>
      <c r="U35" s="29"/>
      <c r="V35" s="29"/>
      <c r="W35" s="29"/>
      <c r="X35" s="29"/>
      <c r="Y35" s="29">
        <f t="shared" si="3"/>
        <v>0.95</v>
      </c>
      <c r="Z35" s="12" t="s">
        <v>99</v>
      </c>
      <c r="AA35" s="12" t="s">
        <v>99</v>
      </c>
      <c r="AB35" s="12" t="s">
        <v>99</v>
      </c>
      <c r="AC35" s="12" t="s">
        <v>99</v>
      </c>
      <c r="AD35" s="12"/>
      <c r="AE35" s="12"/>
      <c r="AF35" s="12" t="s">
        <v>99</v>
      </c>
      <c r="AG35" s="12">
        <f>1.575+1.575+1.575+1.575</f>
        <v>6.3</v>
      </c>
      <c r="AH35" s="12">
        <v>31.5</v>
      </c>
      <c r="AI35" s="12"/>
      <c r="AJ35" s="129">
        <f t="shared" si="4"/>
        <v>70.25</v>
      </c>
      <c r="AK35" s="75">
        <v>44985</v>
      </c>
      <c r="AL35" s="13" t="s">
        <v>1658</v>
      </c>
      <c r="AM35" s="176" t="s">
        <v>1656</v>
      </c>
      <c r="AN35" s="92"/>
      <c r="AO35" s="92" t="s">
        <v>1655</v>
      </c>
      <c r="AP35" s="12"/>
    </row>
    <row r="36" spans="1:42" x14ac:dyDescent="0.25">
      <c r="A36" s="20"/>
      <c r="B36" s="37"/>
      <c r="C36" s="21"/>
      <c r="D36" s="21"/>
      <c r="E36" s="24"/>
      <c r="F36" s="21"/>
      <c r="G36" s="21"/>
      <c r="H36" s="21"/>
      <c r="I36" s="37"/>
      <c r="J36" s="37"/>
      <c r="K36" s="17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130"/>
      <c r="AK36" s="21"/>
      <c r="AL36" s="21"/>
      <c r="AM36" s="21"/>
      <c r="AN36" s="21"/>
      <c r="AO36" s="21"/>
      <c r="AP36" s="21"/>
    </row>
    <row r="37" spans="1:42" x14ac:dyDescent="0.25">
      <c r="A37" s="8" t="s">
        <v>126</v>
      </c>
    </row>
    <row r="38" spans="1:42" x14ac:dyDescent="0.25">
      <c r="A38" s="10" t="s">
        <v>569</v>
      </c>
    </row>
    <row r="39" spans="1:42" x14ac:dyDescent="0.25">
      <c r="A39" s="8" t="s">
        <v>554</v>
      </c>
    </row>
    <row r="41" spans="1:42" s="11" customFormat="1" ht="63" customHeight="1" x14ac:dyDescent="0.25">
      <c r="A41" s="111" t="s">
        <v>80</v>
      </c>
      <c r="B41" s="112" t="s">
        <v>35</v>
      </c>
      <c r="C41" s="111" t="s">
        <v>47</v>
      </c>
      <c r="D41" s="111" t="s">
        <v>56</v>
      </c>
      <c r="E41" s="111" t="s">
        <v>40</v>
      </c>
      <c r="F41" s="111" t="s">
        <v>58</v>
      </c>
      <c r="G41" s="111" t="s">
        <v>59</v>
      </c>
      <c r="H41" s="111" t="s">
        <v>62</v>
      </c>
      <c r="I41" s="111" t="s">
        <v>78</v>
      </c>
      <c r="J41" s="111" t="s">
        <v>79</v>
      </c>
      <c r="K41" s="111" t="s">
        <v>30</v>
      </c>
      <c r="L41" s="113" t="s">
        <v>36</v>
      </c>
      <c r="M41" s="113" t="s">
        <v>10</v>
      </c>
      <c r="N41" s="113" t="s">
        <v>7</v>
      </c>
      <c r="O41" s="113" t="s">
        <v>0</v>
      </c>
      <c r="P41" s="113" t="s">
        <v>1</v>
      </c>
      <c r="Q41" s="113" t="s">
        <v>2</v>
      </c>
      <c r="R41" s="113" t="s">
        <v>3</v>
      </c>
      <c r="S41" s="114" t="s">
        <v>11</v>
      </c>
      <c r="T41" s="114" t="s">
        <v>9</v>
      </c>
      <c r="U41" s="114" t="s">
        <v>8</v>
      </c>
      <c r="V41" s="114" t="s">
        <v>4</v>
      </c>
      <c r="W41" s="114" t="s">
        <v>5</v>
      </c>
      <c r="X41" s="114" t="s">
        <v>6</v>
      </c>
      <c r="Y41" s="114" t="s">
        <v>3</v>
      </c>
      <c r="Z41" s="115" t="s">
        <v>60</v>
      </c>
      <c r="AA41" s="115" t="s">
        <v>61</v>
      </c>
      <c r="AB41" s="115" t="s">
        <v>63</v>
      </c>
      <c r="AC41" s="115" t="s">
        <v>70</v>
      </c>
      <c r="AD41" s="115" t="s">
        <v>71</v>
      </c>
      <c r="AE41" s="115" t="s">
        <v>72</v>
      </c>
      <c r="AF41" s="115" t="s">
        <v>73</v>
      </c>
      <c r="AG41" s="115" t="s">
        <v>57</v>
      </c>
      <c r="AH41" s="115" t="s">
        <v>55</v>
      </c>
      <c r="AI41" s="115" t="s">
        <v>441</v>
      </c>
      <c r="AJ41" s="116" t="s">
        <v>44</v>
      </c>
      <c r="AK41" s="115" t="s">
        <v>82</v>
      </c>
      <c r="AL41" s="115" t="s">
        <v>85</v>
      </c>
      <c r="AM41" s="115" t="s">
        <v>92</v>
      </c>
      <c r="AN41" s="115" t="s">
        <v>94</v>
      </c>
      <c r="AO41" s="115" t="s">
        <v>93</v>
      </c>
      <c r="AP41" s="115" t="s">
        <v>95</v>
      </c>
    </row>
    <row r="42" spans="1:42" x14ac:dyDescent="0.25">
      <c r="A42" s="117">
        <v>229</v>
      </c>
      <c r="B42" s="118" t="s">
        <v>570</v>
      </c>
      <c r="C42" s="12" t="s">
        <v>100</v>
      </c>
      <c r="D42" s="12" t="s">
        <v>100</v>
      </c>
      <c r="E42" s="119" t="s">
        <v>98</v>
      </c>
      <c r="F42" s="12" t="s">
        <v>99</v>
      </c>
      <c r="G42" s="12" t="s">
        <v>99</v>
      </c>
      <c r="H42" s="12" t="s">
        <v>99</v>
      </c>
      <c r="I42" s="131">
        <v>44958</v>
      </c>
      <c r="J42" s="131">
        <v>44958</v>
      </c>
      <c r="K42" s="121">
        <v>274</v>
      </c>
      <c r="L42" s="29"/>
      <c r="M42" s="29"/>
      <c r="N42" s="29"/>
      <c r="O42" s="29"/>
      <c r="P42" s="29"/>
      <c r="Q42" s="29"/>
      <c r="R42" s="29">
        <f t="shared" si="0"/>
        <v>0</v>
      </c>
      <c r="S42" s="29"/>
      <c r="T42" s="29"/>
      <c r="U42" s="29"/>
      <c r="V42" s="29"/>
      <c r="W42" s="29"/>
      <c r="X42" s="29"/>
      <c r="Y42" s="29">
        <f t="shared" si="3"/>
        <v>0</v>
      </c>
      <c r="Z42" s="12" t="s">
        <v>99</v>
      </c>
      <c r="AA42" s="12" t="s">
        <v>99</v>
      </c>
      <c r="AB42" s="12" t="s">
        <v>99</v>
      </c>
      <c r="AC42" s="12" t="s">
        <v>99</v>
      </c>
      <c r="AD42" s="12"/>
      <c r="AE42" s="12"/>
      <c r="AF42" s="12" t="s">
        <v>99</v>
      </c>
      <c r="AG42" s="12">
        <f>2.57+2.57</f>
        <v>5.14</v>
      </c>
      <c r="AH42" s="12">
        <v>51.39</v>
      </c>
      <c r="AI42" s="12"/>
      <c r="AJ42" s="129">
        <f t="shared" si="4"/>
        <v>56.53</v>
      </c>
      <c r="AK42" s="75">
        <v>44985</v>
      </c>
      <c r="AL42" s="13" t="s">
        <v>1658</v>
      </c>
      <c r="AM42" s="176" t="s">
        <v>1656</v>
      </c>
      <c r="AN42" s="92"/>
      <c r="AO42" s="92" t="s">
        <v>1655</v>
      </c>
      <c r="AP42" s="12"/>
    </row>
    <row r="43" spans="1:42" x14ac:dyDescent="0.25">
      <c r="A43" s="117">
        <v>1502</v>
      </c>
      <c r="B43" s="118" t="s">
        <v>281</v>
      </c>
      <c r="C43" s="12" t="s">
        <v>100</v>
      </c>
      <c r="D43" s="12" t="s">
        <v>100</v>
      </c>
      <c r="E43" s="119" t="s">
        <v>98</v>
      </c>
      <c r="F43" s="12" t="s">
        <v>99</v>
      </c>
      <c r="G43" s="12" t="s">
        <v>99</v>
      </c>
      <c r="H43" s="12" t="s">
        <v>99</v>
      </c>
      <c r="I43" s="118" t="s">
        <v>571</v>
      </c>
      <c r="J43" s="118" t="s">
        <v>571</v>
      </c>
      <c r="K43" s="121">
        <v>275</v>
      </c>
      <c r="L43" s="29">
        <v>51.39</v>
      </c>
      <c r="M43" s="29">
        <v>154.16999999999999</v>
      </c>
      <c r="N43" s="29"/>
      <c r="O43" s="29"/>
      <c r="P43" s="29"/>
      <c r="Q43" s="29"/>
      <c r="R43" s="29">
        <f t="shared" si="0"/>
        <v>205.56</v>
      </c>
      <c r="S43" s="29"/>
      <c r="T43" s="29">
        <v>9.25</v>
      </c>
      <c r="U43" s="29"/>
      <c r="V43" s="29"/>
      <c r="W43" s="29"/>
      <c r="X43" s="29"/>
      <c r="Y43" s="29">
        <f t="shared" si="3"/>
        <v>9.25</v>
      </c>
      <c r="Z43" s="12" t="s">
        <v>99</v>
      </c>
      <c r="AA43" s="12" t="s">
        <v>99</v>
      </c>
      <c r="AB43" s="12" t="s">
        <v>99</v>
      </c>
      <c r="AC43" s="12" t="s">
        <v>99</v>
      </c>
      <c r="AD43" s="12"/>
      <c r="AE43" s="12"/>
      <c r="AF43" s="12" t="s">
        <v>99</v>
      </c>
      <c r="AG43" s="12">
        <f>2.57+2.57+2.57+2.57+7.71+7.71</f>
        <v>25.7</v>
      </c>
      <c r="AH43" s="12">
        <v>51.39</v>
      </c>
      <c r="AI43" s="12"/>
      <c r="AJ43" s="129">
        <f t="shared" si="4"/>
        <v>291.89999999999998</v>
      </c>
      <c r="AK43" s="75">
        <v>44985</v>
      </c>
      <c r="AL43" s="13" t="s">
        <v>1658</v>
      </c>
      <c r="AM43" s="176" t="s">
        <v>1656</v>
      </c>
      <c r="AN43" s="92"/>
      <c r="AO43" s="92" t="s">
        <v>1655</v>
      </c>
      <c r="AP43" s="12"/>
    </row>
    <row r="44" spans="1:42" x14ac:dyDescent="0.25">
      <c r="A44" s="117">
        <v>1069</v>
      </c>
      <c r="B44" s="118" t="s">
        <v>572</v>
      </c>
      <c r="C44" s="12" t="s">
        <v>100</v>
      </c>
      <c r="D44" s="12" t="s">
        <v>100</v>
      </c>
      <c r="E44" s="119" t="s">
        <v>355</v>
      </c>
      <c r="F44" s="12" t="s">
        <v>99</v>
      </c>
      <c r="G44" s="12" t="s">
        <v>99</v>
      </c>
      <c r="H44" s="12" t="s">
        <v>99</v>
      </c>
      <c r="I44" s="118" t="s">
        <v>573</v>
      </c>
      <c r="J44" s="118" t="s">
        <v>573</v>
      </c>
      <c r="K44" s="121">
        <v>276</v>
      </c>
      <c r="L44" s="29">
        <v>31.5</v>
      </c>
      <c r="M44" s="29">
        <v>378</v>
      </c>
      <c r="N44" s="29">
        <v>31.5</v>
      </c>
      <c r="O44" s="29"/>
      <c r="P44" s="29"/>
      <c r="Q44" s="29"/>
      <c r="R44" s="29">
        <f t="shared" si="0"/>
        <v>441</v>
      </c>
      <c r="S44" s="29">
        <v>0.95</v>
      </c>
      <c r="T44" s="29">
        <v>85.05</v>
      </c>
      <c r="U44" s="29">
        <v>13.22</v>
      </c>
      <c r="V44" s="29"/>
      <c r="W44" s="29"/>
      <c r="X44" s="29"/>
      <c r="Y44" s="29">
        <f t="shared" si="3"/>
        <v>99.22</v>
      </c>
      <c r="Z44" s="12" t="s">
        <v>99</v>
      </c>
      <c r="AA44" s="12" t="s">
        <v>99</v>
      </c>
      <c r="AB44" s="12" t="s">
        <v>99</v>
      </c>
      <c r="AC44" s="12" t="s">
        <v>99</v>
      </c>
      <c r="AD44" s="12"/>
      <c r="AE44" s="12"/>
      <c r="AF44" s="12" t="s">
        <v>99</v>
      </c>
      <c r="AG44" s="12">
        <f>1.575+1.575+1.575+1.575+18.9+18.9+1.58+1.58</f>
        <v>47.259999999999991</v>
      </c>
      <c r="AH44" s="12">
        <v>31.5</v>
      </c>
      <c r="AI44" s="12"/>
      <c r="AJ44" s="129">
        <f t="shared" si="4"/>
        <v>618.98</v>
      </c>
      <c r="AK44" s="75">
        <v>44985</v>
      </c>
      <c r="AL44" s="13" t="s">
        <v>1658</v>
      </c>
      <c r="AM44" s="176" t="s">
        <v>1656</v>
      </c>
      <c r="AN44" s="92"/>
      <c r="AO44" s="92" t="s">
        <v>1655</v>
      </c>
      <c r="AP44" s="12"/>
    </row>
    <row r="45" spans="1:42" x14ac:dyDescent="0.25">
      <c r="A45" s="117">
        <v>313</v>
      </c>
      <c r="B45" s="118" t="s">
        <v>574</v>
      </c>
      <c r="C45" s="12" t="s">
        <v>356</v>
      </c>
      <c r="D45" s="12" t="s">
        <v>356</v>
      </c>
      <c r="E45" s="119" t="s">
        <v>356</v>
      </c>
      <c r="F45" s="12" t="s">
        <v>99</v>
      </c>
      <c r="G45" s="12" t="s">
        <v>99</v>
      </c>
      <c r="H45" s="12" t="s">
        <v>99</v>
      </c>
      <c r="I45" s="118" t="s">
        <v>380</v>
      </c>
      <c r="J45" s="118" t="s">
        <v>380</v>
      </c>
      <c r="K45" s="121">
        <v>277</v>
      </c>
      <c r="L45" s="29">
        <v>52.09</v>
      </c>
      <c r="M45" s="29">
        <v>416.72</v>
      </c>
      <c r="N45" s="29"/>
      <c r="O45" s="29"/>
      <c r="P45" s="29"/>
      <c r="Q45" s="29"/>
      <c r="R45" s="29">
        <f t="shared" si="0"/>
        <v>468.81000000000006</v>
      </c>
      <c r="S45" s="29">
        <v>1.57</v>
      </c>
      <c r="T45" s="29">
        <v>68.760000000000005</v>
      </c>
      <c r="U45" s="29"/>
      <c r="V45" s="29"/>
      <c r="W45" s="29"/>
      <c r="X45" s="29"/>
      <c r="Y45" s="29">
        <f t="shared" si="3"/>
        <v>70.33</v>
      </c>
      <c r="Z45" s="12" t="s">
        <v>99</v>
      </c>
      <c r="AA45" s="12" t="s">
        <v>99</v>
      </c>
      <c r="AB45" s="12" t="s">
        <v>99</v>
      </c>
      <c r="AC45" s="12" t="s">
        <v>99</v>
      </c>
      <c r="AD45" s="13"/>
      <c r="AE45" s="13"/>
      <c r="AF45" s="12" t="s">
        <v>99</v>
      </c>
      <c r="AG45" s="13">
        <f>2.6+2.6+2.6+2.6+20.845+20.845</f>
        <v>52.089999999999996</v>
      </c>
      <c r="AH45" s="13">
        <v>52.09</v>
      </c>
      <c r="AI45" s="13">
        <f>8.33+8.33+66.68</f>
        <v>83.34</v>
      </c>
      <c r="AJ45" s="129">
        <f>R45+Y45+AD45+AE45+AG45+AH45+AI45</f>
        <v>726.6600000000002</v>
      </c>
      <c r="AK45" s="75">
        <v>44985</v>
      </c>
      <c r="AL45" s="13" t="s">
        <v>1658</v>
      </c>
      <c r="AM45" s="176" t="s">
        <v>1656</v>
      </c>
      <c r="AN45" s="92"/>
      <c r="AO45" s="92" t="s">
        <v>1655</v>
      </c>
      <c r="AP45" s="13"/>
    </row>
    <row r="46" spans="1:42" x14ac:dyDescent="0.25">
      <c r="A46" s="20"/>
      <c r="B46" s="37"/>
      <c r="C46" s="21"/>
      <c r="D46" s="21"/>
      <c r="E46" s="24"/>
      <c r="F46" s="21"/>
      <c r="G46" s="21"/>
      <c r="H46" s="21"/>
      <c r="I46" s="37"/>
      <c r="J46" s="37"/>
      <c r="K46" s="17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21"/>
      <c r="AA46" s="21"/>
      <c r="AB46" s="21"/>
      <c r="AC46" s="21"/>
      <c r="AD46" s="125"/>
      <c r="AE46" s="125"/>
      <c r="AF46" s="21"/>
      <c r="AG46" s="125"/>
      <c r="AH46" s="125"/>
      <c r="AI46" s="125"/>
      <c r="AJ46" s="130"/>
      <c r="AK46" s="125"/>
      <c r="AL46" s="125"/>
      <c r="AM46" s="125"/>
      <c r="AN46" s="125"/>
      <c r="AO46" s="125"/>
      <c r="AP46" s="125"/>
    </row>
    <row r="47" spans="1:42" x14ac:dyDescent="0.25">
      <c r="A47" s="8" t="s">
        <v>126</v>
      </c>
    </row>
    <row r="48" spans="1:42" x14ac:dyDescent="0.25">
      <c r="A48" s="10" t="s">
        <v>575</v>
      </c>
    </row>
    <row r="49" spans="1:42" x14ac:dyDescent="0.25">
      <c r="A49" s="8" t="s">
        <v>554</v>
      </c>
    </row>
    <row r="51" spans="1:42" s="11" customFormat="1" ht="63" customHeight="1" x14ac:dyDescent="0.25">
      <c r="A51" s="111" t="s">
        <v>80</v>
      </c>
      <c r="B51" s="112" t="s">
        <v>35</v>
      </c>
      <c r="C51" s="111" t="s">
        <v>47</v>
      </c>
      <c r="D51" s="111" t="s">
        <v>56</v>
      </c>
      <c r="E51" s="111" t="s">
        <v>40</v>
      </c>
      <c r="F51" s="111" t="s">
        <v>58</v>
      </c>
      <c r="G51" s="111" t="s">
        <v>59</v>
      </c>
      <c r="H51" s="111" t="s">
        <v>62</v>
      </c>
      <c r="I51" s="111" t="s">
        <v>78</v>
      </c>
      <c r="J51" s="111" t="s">
        <v>79</v>
      </c>
      <c r="K51" s="111" t="s">
        <v>30</v>
      </c>
      <c r="L51" s="113" t="s">
        <v>36</v>
      </c>
      <c r="M51" s="113" t="s">
        <v>10</v>
      </c>
      <c r="N51" s="113" t="s">
        <v>7</v>
      </c>
      <c r="O51" s="113" t="s">
        <v>0</v>
      </c>
      <c r="P51" s="113" t="s">
        <v>1</v>
      </c>
      <c r="Q51" s="113" t="s">
        <v>2</v>
      </c>
      <c r="R51" s="113" t="s">
        <v>3</v>
      </c>
      <c r="S51" s="114" t="s">
        <v>11</v>
      </c>
      <c r="T51" s="114" t="s">
        <v>9</v>
      </c>
      <c r="U51" s="114" t="s">
        <v>8</v>
      </c>
      <c r="V51" s="114" t="s">
        <v>4</v>
      </c>
      <c r="W51" s="114" t="s">
        <v>5</v>
      </c>
      <c r="X51" s="114" t="s">
        <v>6</v>
      </c>
      <c r="Y51" s="114" t="s">
        <v>3</v>
      </c>
      <c r="Z51" s="115" t="s">
        <v>60</v>
      </c>
      <c r="AA51" s="115" t="s">
        <v>61</v>
      </c>
      <c r="AB51" s="115" t="s">
        <v>63</v>
      </c>
      <c r="AC51" s="115" t="s">
        <v>70</v>
      </c>
      <c r="AD51" s="115" t="s">
        <v>71</v>
      </c>
      <c r="AE51" s="115" t="s">
        <v>72</v>
      </c>
      <c r="AF51" s="115" t="s">
        <v>73</v>
      </c>
      <c r="AG51" s="115" t="s">
        <v>57</v>
      </c>
      <c r="AH51" s="115" t="s">
        <v>55</v>
      </c>
      <c r="AI51" s="115" t="s">
        <v>441</v>
      </c>
      <c r="AJ51" s="116" t="s">
        <v>44</v>
      </c>
      <c r="AK51" s="115" t="s">
        <v>82</v>
      </c>
      <c r="AL51" s="115" t="s">
        <v>85</v>
      </c>
      <c r="AM51" s="115" t="s">
        <v>92</v>
      </c>
      <c r="AN51" s="115" t="s">
        <v>94</v>
      </c>
      <c r="AO51" s="115" t="s">
        <v>93</v>
      </c>
      <c r="AP51" s="115" t="s">
        <v>95</v>
      </c>
    </row>
    <row r="52" spans="1:42" x14ac:dyDescent="0.25">
      <c r="A52" s="117">
        <v>760</v>
      </c>
      <c r="B52" s="118" t="s">
        <v>576</v>
      </c>
      <c r="C52" s="12" t="s">
        <v>100</v>
      </c>
      <c r="D52" s="12" t="s">
        <v>100</v>
      </c>
      <c r="E52" s="119" t="s">
        <v>98</v>
      </c>
      <c r="F52" s="12" t="s">
        <v>99</v>
      </c>
      <c r="G52" s="12" t="s">
        <v>99</v>
      </c>
      <c r="H52" s="12" t="s">
        <v>99</v>
      </c>
      <c r="I52" s="118" t="s">
        <v>393</v>
      </c>
      <c r="J52" s="118" t="s">
        <v>393</v>
      </c>
      <c r="K52" s="121">
        <v>278</v>
      </c>
      <c r="L52" s="29">
        <v>51.39</v>
      </c>
      <c r="M52" s="29"/>
      <c r="N52" s="29"/>
      <c r="O52" s="29"/>
      <c r="P52" s="29"/>
      <c r="Q52" s="29"/>
      <c r="R52" s="29">
        <f t="shared" si="0"/>
        <v>51.39</v>
      </c>
      <c r="S52" s="29">
        <v>1.54</v>
      </c>
      <c r="T52" s="29"/>
      <c r="U52" s="29"/>
      <c r="V52" s="29"/>
      <c r="W52" s="29"/>
      <c r="X52" s="29"/>
      <c r="Y52" s="29">
        <f t="shared" si="3"/>
        <v>1.54</v>
      </c>
      <c r="Z52" s="12" t="s">
        <v>99</v>
      </c>
      <c r="AA52" s="12" t="s">
        <v>99</v>
      </c>
      <c r="AB52" s="12" t="s">
        <v>99</v>
      </c>
      <c r="AC52" s="12" t="s">
        <v>99</v>
      </c>
      <c r="AD52" s="12"/>
      <c r="AE52" s="12"/>
      <c r="AF52" s="12" t="s">
        <v>99</v>
      </c>
      <c r="AG52" s="12">
        <f>28.26+28.26+2.57+2.57+2.57+2.57</f>
        <v>66.8</v>
      </c>
      <c r="AH52" s="12">
        <f>565.3+51.39</f>
        <v>616.68999999999994</v>
      </c>
      <c r="AI52" s="12"/>
      <c r="AJ52" s="129">
        <f t="shared" si="4"/>
        <v>736.42</v>
      </c>
      <c r="AK52" s="75">
        <v>44985</v>
      </c>
      <c r="AL52" s="13" t="s">
        <v>1658</v>
      </c>
      <c r="AM52" s="176" t="s">
        <v>1656</v>
      </c>
      <c r="AN52" s="92"/>
      <c r="AO52" s="92" t="s">
        <v>1655</v>
      </c>
      <c r="AP52" s="12"/>
    </row>
    <row r="53" spans="1:42" x14ac:dyDescent="0.25">
      <c r="A53" s="117">
        <v>221</v>
      </c>
      <c r="B53" s="118" t="s">
        <v>577</v>
      </c>
      <c r="C53" s="12" t="s">
        <v>100</v>
      </c>
      <c r="D53" s="12" t="s">
        <v>100</v>
      </c>
      <c r="E53" s="119" t="s">
        <v>98</v>
      </c>
      <c r="F53" s="12" t="s">
        <v>99</v>
      </c>
      <c r="G53" s="12" t="s">
        <v>99</v>
      </c>
      <c r="H53" s="12" t="s">
        <v>99</v>
      </c>
      <c r="I53" s="118" t="s">
        <v>393</v>
      </c>
      <c r="J53" s="118" t="s">
        <v>393</v>
      </c>
      <c r="K53" s="121">
        <v>279</v>
      </c>
      <c r="L53" s="29">
        <v>51.39</v>
      </c>
      <c r="M53" s="29"/>
      <c r="N53" s="29"/>
      <c r="O53" s="29"/>
      <c r="P53" s="29"/>
      <c r="Q53" s="29"/>
      <c r="R53" s="29">
        <f t="shared" si="0"/>
        <v>51.39</v>
      </c>
      <c r="S53" s="29">
        <v>1.54</v>
      </c>
      <c r="T53" s="29"/>
      <c r="U53" s="29"/>
      <c r="V53" s="29"/>
      <c r="W53" s="29"/>
      <c r="X53" s="29"/>
      <c r="Y53" s="29">
        <f t="shared" si="3"/>
        <v>1.54</v>
      </c>
      <c r="Z53" s="12" t="s">
        <v>99</v>
      </c>
      <c r="AA53" s="12" t="s">
        <v>99</v>
      </c>
      <c r="AB53" s="12" t="s">
        <v>99</v>
      </c>
      <c r="AC53" s="12" t="s">
        <v>99</v>
      </c>
      <c r="AD53" s="12"/>
      <c r="AE53" s="12"/>
      <c r="AF53" s="12" t="s">
        <v>99</v>
      </c>
      <c r="AG53" s="12">
        <f>28.26+28.26+2.57+2.57+2.57+2.57</f>
        <v>66.8</v>
      </c>
      <c r="AH53" s="12">
        <f>565.3+51.39</f>
        <v>616.68999999999994</v>
      </c>
      <c r="AI53" s="12"/>
      <c r="AJ53" s="129">
        <f t="shared" si="4"/>
        <v>736.42</v>
      </c>
      <c r="AK53" s="75">
        <v>44985</v>
      </c>
      <c r="AL53" s="13" t="s">
        <v>1658</v>
      </c>
      <c r="AM53" s="176" t="s">
        <v>1656</v>
      </c>
      <c r="AN53" s="92"/>
      <c r="AO53" s="92" t="s">
        <v>1655</v>
      </c>
      <c r="AP53" s="12"/>
    </row>
    <row r="54" spans="1:42" x14ac:dyDescent="0.25">
      <c r="A54" s="117">
        <v>997</v>
      </c>
      <c r="B54" s="118" t="s">
        <v>578</v>
      </c>
      <c r="C54" s="12" t="s">
        <v>100</v>
      </c>
      <c r="D54" s="12" t="s">
        <v>100</v>
      </c>
      <c r="E54" s="119" t="s">
        <v>98</v>
      </c>
      <c r="F54" s="12" t="s">
        <v>99</v>
      </c>
      <c r="G54" s="12" t="s">
        <v>99</v>
      </c>
      <c r="H54" s="12" t="s">
        <v>99</v>
      </c>
      <c r="I54" s="118" t="s">
        <v>393</v>
      </c>
      <c r="J54" s="118" t="s">
        <v>393</v>
      </c>
      <c r="K54" s="121">
        <v>280</v>
      </c>
      <c r="L54" s="29">
        <v>51.39</v>
      </c>
      <c r="M54" s="29"/>
      <c r="N54" s="29"/>
      <c r="O54" s="29"/>
      <c r="P54" s="29"/>
      <c r="Q54" s="29"/>
      <c r="R54" s="29">
        <f t="shared" si="0"/>
        <v>51.39</v>
      </c>
      <c r="S54" s="29">
        <v>1.54</v>
      </c>
      <c r="T54" s="29"/>
      <c r="U54" s="29"/>
      <c r="V54" s="29"/>
      <c r="W54" s="29"/>
      <c r="X54" s="29"/>
      <c r="Y54" s="29">
        <f t="shared" si="3"/>
        <v>1.54</v>
      </c>
      <c r="Z54" s="12" t="s">
        <v>99</v>
      </c>
      <c r="AA54" s="12" t="s">
        <v>99</v>
      </c>
      <c r="AB54" s="12" t="s">
        <v>99</v>
      </c>
      <c r="AC54" s="12" t="s">
        <v>99</v>
      </c>
      <c r="AD54" s="13"/>
      <c r="AE54" s="13"/>
      <c r="AF54" s="12" t="s">
        <v>99</v>
      </c>
      <c r="AG54" s="13">
        <f>28.26+28.26+2.57+2.57+2.57+2.57</f>
        <v>66.8</v>
      </c>
      <c r="AH54" s="13">
        <f>565.3+51.39</f>
        <v>616.68999999999994</v>
      </c>
      <c r="AI54" s="13"/>
      <c r="AJ54" s="129">
        <f t="shared" si="4"/>
        <v>736.42</v>
      </c>
      <c r="AK54" s="75">
        <v>44985</v>
      </c>
      <c r="AL54" s="13" t="s">
        <v>1658</v>
      </c>
      <c r="AM54" s="176" t="s">
        <v>1656</v>
      </c>
      <c r="AN54" s="92"/>
      <c r="AO54" s="92" t="s">
        <v>1655</v>
      </c>
      <c r="AP54" s="13"/>
    </row>
    <row r="55" spans="1:42" x14ac:dyDescent="0.25">
      <c r="A55" s="117">
        <v>1287</v>
      </c>
      <c r="B55" s="118" t="s">
        <v>579</v>
      </c>
      <c r="C55" s="12" t="s">
        <v>100</v>
      </c>
      <c r="D55" s="12" t="s">
        <v>100</v>
      </c>
      <c r="E55" s="121" t="s">
        <v>98</v>
      </c>
      <c r="F55" s="12" t="s">
        <v>99</v>
      </c>
      <c r="G55" s="12" t="s">
        <v>99</v>
      </c>
      <c r="H55" s="12" t="s">
        <v>99</v>
      </c>
      <c r="I55" s="118" t="s">
        <v>580</v>
      </c>
      <c r="J55" s="118" t="s">
        <v>580</v>
      </c>
      <c r="K55" s="121">
        <v>281</v>
      </c>
      <c r="L55" s="29">
        <v>51.39</v>
      </c>
      <c r="M55" s="29">
        <v>256.95</v>
      </c>
      <c r="N55" s="29"/>
      <c r="O55" s="29"/>
      <c r="P55" s="29"/>
      <c r="Q55" s="29"/>
      <c r="R55" s="29">
        <f t="shared" si="0"/>
        <v>308.33999999999997</v>
      </c>
      <c r="S55" s="29">
        <v>1.54</v>
      </c>
      <c r="T55" s="29">
        <v>30.83</v>
      </c>
      <c r="U55" s="29"/>
      <c r="V55" s="29"/>
      <c r="W55" s="29"/>
      <c r="X55" s="29"/>
      <c r="Y55" s="29">
        <f t="shared" si="3"/>
        <v>32.369999999999997</v>
      </c>
      <c r="Z55" s="12" t="s">
        <v>99</v>
      </c>
      <c r="AA55" s="12" t="s">
        <v>99</v>
      </c>
      <c r="AB55" s="12" t="s">
        <v>99</v>
      </c>
      <c r="AC55" s="12" t="s">
        <v>99</v>
      </c>
      <c r="AD55" s="12"/>
      <c r="AE55" s="12"/>
      <c r="AF55" s="12" t="s">
        <v>99</v>
      </c>
      <c r="AG55" s="12">
        <f>2.57+2.57+12.85+12.85</f>
        <v>30.839999999999996</v>
      </c>
      <c r="AH55" s="12"/>
      <c r="AI55" s="12"/>
      <c r="AJ55" s="129">
        <f t="shared" si="4"/>
        <v>371.54999999999995</v>
      </c>
      <c r="AK55" s="75">
        <v>44985</v>
      </c>
      <c r="AL55" s="13" t="s">
        <v>1658</v>
      </c>
      <c r="AM55" s="176" t="s">
        <v>1656</v>
      </c>
      <c r="AN55" s="92"/>
      <c r="AO55" s="92" t="s">
        <v>1655</v>
      </c>
      <c r="AP55" s="13"/>
    </row>
    <row r="56" spans="1:42" x14ac:dyDescent="0.25">
      <c r="A56" s="117">
        <v>1602</v>
      </c>
      <c r="B56" s="118" t="s">
        <v>581</v>
      </c>
      <c r="C56" s="12" t="s">
        <v>100</v>
      </c>
      <c r="D56" s="12" t="s">
        <v>100</v>
      </c>
      <c r="E56" s="119" t="s">
        <v>101</v>
      </c>
      <c r="F56" s="12" t="s">
        <v>99</v>
      </c>
      <c r="G56" s="12" t="s">
        <v>99</v>
      </c>
      <c r="H56" s="12" t="s">
        <v>99</v>
      </c>
      <c r="I56" s="118" t="s">
        <v>582</v>
      </c>
      <c r="J56" s="118" t="s">
        <v>582</v>
      </c>
      <c r="K56" s="121">
        <v>282</v>
      </c>
      <c r="L56" s="29"/>
      <c r="M56" s="29">
        <v>146.84</v>
      </c>
      <c r="N56" s="29"/>
      <c r="O56" s="29"/>
      <c r="P56" s="29"/>
      <c r="Q56" s="29"/>
      <c r="R56" s="29">
        <f t="shared" si="0"/>
        <v>146.84</v>
      </c>
      <c r="S56" s="29"/>
      <c r="T56" s="29">
        <v>37.44</v>
      </c>
      <c r="U56" s="29"/>
      <c r="V56" s="29"/>
      <c r="W56" s="29"/>
      <c r="X56" s="29"/>
      <c r="Y56" s="29">
        <f t="shared" si="3"/>
        <v>37.44</v>
      </c>
      <c r="Z56" s="12" t="s">
        <v>99</v>
      </c>
      <c r="AA56" s="12" t="s">
        <v>99</v>
      </c>
      <c r="AB56" s="12" t="s">
        <v>99</v>
      </c>
      <c r="AC56" s="12" t="s">
        <v>99</v>
      </c>
      <c r="AD56" s="12"/>
      <c r="AE56" s="12"/>
      <c r="AF56" s="12" t="s">
        <v>99</v>
      </c>
      <c r="AG56" s="12"/>
      <c r="AH56" s="12"/>
      <c r="AI56" s="12"/>
      <c r="AJ56" s="129">
        <f t="shared" si="4"/>
        <v>184.28</v>
      </c>
      <c r="AK56" s="75">
        <v>44985</v>
      </c>
      <c r="AL56" s="13" t="s">
        <v>1658</v>
      </c>
      <c r="AM56" s="176" t="s">
        <v>1656</v>
      </c>
      <c r="AN56" s="92"/>
      <c r="AO56" s="92" t="s">
        <v>1655</v>
      </c>
      <c r="AP56" s="13"/>
    </row>
    <row r="57" spans="1:42" x14ac:dyDescent="0.25">
      <c r="A57" s="117">
        <v>633</v>
      </c>
      <c r="B57" s="118" t="s">
        <v>174</v>
      </c>
      <c r="C57" s="12" t="s">
        <v>100</v>
      </c>
      <c r="D57" s="12" t="s">
        <v>100</v>
      </c>
      <c r="E57" s="119" t="s">
        <v>355</v>
      </c>
      <c r="F57" s="12" t="s">
        <v>99</v>
      </c>
      <c r="G57" s="12" t="s">
        <v>99</v>
      </c>
      <c r="H57" s="12" t="s">
        <v>99</v>
      </c>
      <c r="I57" s="118" t="s">
        <v>583</v>
      </c>
      <c r="J57" s="118" t="s">
        <v>583</v>
      </c>
      <c r="K57" s="121">
        <v>283</v>
      </c>
      <c r="L57" s="29"/>
      <c r="M57" s="29"/>
      <c r="N57" s="29"/>
      <c r="O57" s="29"/>
      <c r="P57" s="29"/>
      <c r="Q57" s="29"/>
      <c r="R57" s="29">
        <f t="shared" si="0"/>
        <v>0</v>
      </c>
      <c r="S57" s="29"/>
      <c r="T57" s="29"/>
      <c r="U57" s="29"/>
      <c r="V57" s="29"/>
      <c r="W57" s="29"/>
      <c r="X57" s="29"/>
      <c r="Y57" s="29">
        <f t="shared" si="3"/>
        <v>0</v>
      </c>
      <c r="Z57" s="12" t="s">
        <v>99</v>
      </c>
      <c r="AA57" s="12" t="s">
        <v>99</v>
      </c>
      <c r="AB57" s="12" t="s">
        <v>99</v>
      </c>
      <c r="AC57" s="12" t="s">
        <v>99</v>
      </c>
      <c r="AD57" s="13"/>
      <c r="AE57" s="13"/>
      <c r="AF57" s="12" t="s">
        <v>99</v>
      </c>
      <c r="AG57" s="13">
        <f>7.875+7.875</f>
        <v>15.75</v>
      </c>
      <c r="AH57" s="13">
        <f>157.5</f>
        <v>157.5</v>
      </c>
      <c r="AI57" s="13"/>
      <c r="AJ57" s="129">
        <f t="shared" si="4"/>
        <v>173.25</v>
      </c>
      <c r="AK57" s="75">
        <v>44985</v>
      </c>
      <c r="AL57" s="13" t="s">
        <v>1658</v>
      </c>
      <c r="AM57" s="176" t="s">
        <v>1656</v>
      </c>
      <c r="AN57" s="92"/>
      <c r="AO57" s="92" t="s">
        <v>1655</v>
      </c>
      <c r="AP57" s="13"/>
    </row>
    <row r="58" spans="1:42" x14ac:dyDescent="0.25">
      <c r="A58" s="117">
        <v>1247</v>
      </c>
      <c r="B58" s="118" t="s">
        <v>584</v>
      </c>
      <c r="C58" s="12" t="s">
        <v>100</v>
      </c>
      <c r="D58" s="12" t="s">
        <v>100</v>
      </c>
      <c r="E58" s="119" t="s">
        <v>355</v>
      </c>
      <c r="F58" s="12" t="s">
        <v>99</v>
      </c>
      <c r="G58" s="12" t="s">
        <v>99</v>
      </c>
      <c r="H58" s="12" t="s">
        <v>99</v>
      </c>
      <c r="I58" s="118" t="s">
        <v>393</v>
      </c>
      <c r="J58" s="118" t="s">
        <v>393</v>
      </c>
      <c r="K58" s="121">
        <v>284</v>
      </c>
      <c r="L58" s="29">
        <v>31.5</v>
      </c>
      <c r="M58" s="29"/>
      <c r="N58" s="29"/>
      <c r="O58" s="29"/>
      <c r="P58" s="29"/>
      <c r="Q58" s="29"/>
      <c r="R58" s="29">
        <f t="shared" si="0"/>
        <v>31.5</v>
      </c>
      <c r="S58" s="29">
        <v>0.95</v>
      </c>
      <c r="T58" s="29"/>
      <c r="U58" s="29"/>
      <c r="V58" s="29"/>
      <c r="W58" s="29"/>
      <c r="X58" s="29"/>
      <c r="Y58" s="29">
        <f t="shared" si="3"/>
        <v>0.95</v>
      </c>
      <c r="Z58" s="12" t="s">
        <v>99</v>
      </c>
      <c r="AA58" s="12" t="s">
        <v>99</v>
      </c>
      <c r="AB58" s="12" t="s">
        <v>99</v>
      </c>
      <c r="AC58" s="12" t="s">
        <v>99</v>
      </c>
      <c r="AD58" s="12"/>
      <c r="AE58" s="12"/>
      <c r="AF58" s="12" t="s">
        <v>99</v>
      </c>
      <c r="AG58" s="12"/>
      <c r="AH58" s="12">
        <f>315+31.5</f>
        <v>346.5</v>
      </c>
      <c r="AI58" s="12"/>
      <c r="AJ58" s="129">
        <f t="shared" si="4"/>
        <v>378.95</v>
      </c>
      <c r="AK58" s="75">
        <v>44985</v>
      </c>
      <c r="AL58" s="13" t="s">
        <v>1658</v>
      </c>
      <c r="AM58" s="176" t="s">
        <v>1656</v>
      </c>
      <c r="AN58" s="92"/>
      <c r="AO58" s="92" t="s">
        <v>1655</v>
      </c>
      <c r="AP58" s="13"/>
    </row>
    <row r="59" spans="1:42" x14ac:dyDescent="0.25">
      <c r="A59" s="117">
        <v>998</v>
      </c>
      <c r="B59" s="118" t="s">
        <v>585</v>
      </c>
      <c r="C59" s="12" t="s">
        <v>439</v>
      </c>
      <c r="D59" s="12" t="s">
        <v>439</v>
      </c>
      <c r="E59" s="119" t="s">
        <v>98</v>
      </c>
      <c r="F59" s="12" t="s">
        <v>99</v>
      </c>
      <c r="G59" s="12" t="s">
        <v>99</v>
      </c>
      <c r="H59" s="12" t="s">
        <v>99</v>
      </c>
      <c r="I59" s="118" t="s">
        <v>393</v>
      </c>
      <c r="J59" s="118" t="s">
        <v>393</v>
      </c>
      <c r="K59" s="121">
        <v>285</v>
      </c>
      <c r="L59" s="29">
        <v>63.94</v>
      </c>
      <c r="M59" s="29"/>
      <c r="N59" s="29"/>
      <c r="O59" s="29"/>
      <c r="P59" s="29"/>
      <c r="Q59" s="29"/>
      <c r="R59" s="29">
        <f t="shared" si="0"/>
        <v>63.94</v>
      </c>
      <c r="S59" s="29">
        <v>1.92</v>
      </c>
      <c r="T59" s="29"/>
      <c r="U59" s="29"/>
      <c r="V59" s="29"/>
      <c r="W59" s="29"/>
      <c r="X59" s="29"/>
      <c r="Y59" s="29">
        <f t="shared" si="3"/>
        <v>1.92</v>
      </c>
      <c r="Z59" s="12" t="s">
        <v>99</v>
      </c>
      <c r="AA59" s="12" t="s">
        <v>99</v>
      </c>
      <c r="AB59" s="12" t="s">
        <v>99</v>
      </c>
      <c r="AC59" s="12" t="s">
        <v>99</v>
      </c>
      <c r="AD59" s="12"/>
      <c r="AE59" s="12"/>
      <c r="AF59" s="12" t="s">
        <v>99</v>
      </c>
      <c r="AG59" s="12">
        <f>31.97+31.97+3.2+3.2+3.2+3.2</f>
        <v>76.740000000000009</v>
      </c>
      <c r="AH59" s="12">
        <f>639.4+63.94</f>
        <v>703.33999999999992</v>
      </c>
      <c r="AI59" s="12">
        <f>102.3+10.23+10.23</f>
        <v>122.76</v>
      </c>
      <c r="AJ59" s="129">
        <f t="shared" si="4"/>
        <v>968.69999999999993</v>
      </c>
      <c r="AK59" s="75">
        <v>44985</v>
      </c>
      <c r="AL59" s="13" t="s">
        <v>1658</v>
      </c>
      <c r="AM59" s="176" t="s">
        <v>1656</v>
      </c>
      <c r="AN59" s="92"/>
      <c r="AO59" s="92" t="s">
        <v>1655</v>
      </c>
      <c r="AP59" s="12"/>
    </row>
    <row r="60" spans="1:42" x14ac:dyDescent="0.25">
      <c r="A60" s="20"/>
      <c r="B60" s="37"/>
      <c r="C60" s="21"/>
      <c r="D60" s="21"/>
      <c r="E60" s="24"/>
      <c r="F60" s="21"/>
      <c r="G60" s="21"/>
      <c r="H60" s="21"/>
      <c r="I60" s="37"/>
      <c r="J60" s="37"/>
      <c r="K60" s="17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130"/>
      <c r="AK60" s="21"/>
      <c r="AL60" s="21"/>
      <c r="AM60" s="21"/>
      <c r="AN60" s="21"/>
      <c r="AO60" s="21"/>
      <c r="AP60" s="21"/>
    </row>
    <row r="61" spans="1:42" x14ac:dyDescent="0.25">
      <c r="A61" s="8" t="s">
        <v>126</v>
      </c>
    </row>
    <row r="62" spans="1:42" x14ac:dyDescent="0.25">
      <c r="A62" s="10" t="s">
        <v>586</v>
      </c>
    </row>
    <row r="63" spans="1:42" x14ac:dyDescent="0.25">
      <c r="A63" s="8" t="s">
        <v>554</v>
      </c>
    </row>
    <row r="65" spans="1:42" s="11" customFormat="1" ht="63" customHeight="1" x14ac:dyDescent="0.25">
      <c r="A65" s="111" t="s">
        <v>80</v>
      </c>
      <c r="B65" s="112" t="s">
        <v>35</v>
      </c>
      <c r="C65" s="111" t="s">
        <v>47</v>
      </c>
      <c r="D65" s="111" t="s">
        <v>56</v>
      </c>
      <c r="E65" s="111" t="s">
        <v>40</v>
      </c>
      <c r="F65" s="111" t="s">
        <v>58</v>
      </c>
      <c r="G65" s="111" t="s">
        <v>59</v>
      </c>
      <c r="H65" s="111" t="s">
        <v>62</v>
      </c>
      <c r="I65" s="111" t="s">
        <v>78</v>
      </c>
      <c r="J65" s="111" t="s">
        <v>79</v>
      </c>
      <c r="K65" s="111" t="s">
        <v>30</v>
      </c>
      <c r="L65" s="113" t="s">
        <v>36</v>
      </c>
      <c r="M65" s="113" t="s">
        <v>10</v>
      </c>
      <c r="N65" s="113" t="s">
        <v>7</v>
      </c>
      <c r="O65" s="113" t="s">
        <v>0</v>
      </c>
      <c r="P65" s="113" t="s">
        <v>1</v>
      </c>
      <c r="Q65" s="113" t="s">
        <v>2</v>
      </c>
      <c r="R65" s="113" t="s">
        <v>3</v>
      </c>
      <c r="S65" s="114" t="s">
        <v>11</v>
      </c>
      <c r="T65" s="114" t="s">
        <v>9</v>
      </c>
      <c r="U65" s="114" t="s">
        <v>8</v>
      </c>
      <c r="V65" s="114" t="s">
        <v>4</v>
      </c>
      <c r="W65" s="114" t="s">
        <v>5</v>
      </c>
      <c r="X65" s="114" t="s">
        <v>6</v>
      </c>
      <c r="Y65" s="114" t="s">
        <v>3</v>
      </c>
      <c r="Z65" s="115" t="s">
        <v>60</v>
      </c>
      <c r="AA65" s="115" t="s">
        <v>61</v>
      </c>
      <c r="AB65" s="115" t="s">
        <v>63</v>
      </c>
      <c r="AC65" s="115" t="s">
        <v>70</v>
      </c>
      <c r="AD65" s="115" t="s">
        <v>71</v>
      </c>
      <c r="AE65" s="115" t="s">
        <v>72</v>
      </c>
      <c r="AF65" s="115" t="s">
        <v>73</v>
      </c>
      <c r="AG65" s="115" t="s">
        <v>57</v>
      </c>
      <c r="AH65" s="115" t="s">
        <v>55</v>
      </c>
      <c r="AI65" s="115" t="s">
        <v>441</v>
      </c>
      <c r="AJ65" s="116" t="s">
        <v>44</v>
      </c>
      <c r="AK65" s="115" t="s">
        <v>82</v>
      </c>
      <c r="AL65" s="115" t="s">
        <v>85</v>
      </c>
      <c r="AM65" s="115" t="s">
        <v>92</v>
      </c>
      <c r="AN65" s="115" t="s">
        <v>94</v>
      </c>
      <c r="AO65" s="115" t="s">
        <v>93</v>
      </c>
      <c r="AP65" s="115" t="s">
        <v>95</v>
      </c>
    </row>
    <row r="66" spans="1:42" x14ac:dyDescent="0.25">
      <c r="A66" s="117">
        <v>1195</v>
      </c>
      <c r="B66" s="118" t="s">
        <v>587</v>
      </c>
      <c r="C66" s="12" t="s">
        <v>100</v>
      </c>
      <c r="D66" s="12" t="s">
        <v>100</v>
      </c>
      <c r="E66" s="119" t="s">
        <v>98</v>
      </c>
      <c r="F66" s="12" t="s">
        <v>99</v>
      </c>
      <c r="G66" s="12" t="s">
        <v>99</v>
      </c>
      <c r="H66" s="12" t="s">
        <v>99</v>
      </c>
      <c r="I66" s="118" t="s">
        <v>588</v>
      </c>
      <c r="J66" s="118" t="s">
        <v>588</v>
      </c>
      <c r="K66" s="121">
        <v>286</v>
      </c>
      <c r="L66" s="29"/>
      <c r="M66" s="29">
        <v>462.51</v>
      </c>
      <c r="N66" s="29"/>
      <c r="O66" s="29"/>
      <c r="P66" s="29"/>
      <c r="Q66" s="29"/>
      <c r="R66" s="29">
        <f t="shared" si="0"/>
        <v>462.51</v>
      </c>
      <c r="S66" s="29"/>
      <c r="T66" s="29"/>
      <c r="U66" s="29"/>
      <c r="V66" s="29"/>
      <c r="W66" s="29"/>
      <c r="X66" s="29"/>
      <c r="Y66" s="29">
        <f t="shared" si="3"/>
        <v>0</v>
      </c>
      <c r="Z66" s="12" t="s">
        <v>99</v>
      </c>
      <c r="AA66" s="12" t="s">
        <v>99</v>
      </c>
      <c r="AB66" s="12" t="s">
        <v>99</v>
      </c>
      <c r="AC66" s="12" t="s">
        <v>99</v>
      </c>
      <c r="AD66" s="12"/>
      <c r="AE66" s="12"/>
      <c r="AF66" s="12" t="s">
        <v>99</v>
      </c>
      <c r="AG66" s="12"/>
      <c r="AH66" s="12"/>
      <c r="AI66" s="12"/>
      <c r="AJ66" s="129">
        <f t="shared" si="4"/>
        <v>462.51</v>
      </c>
      <c r="AK66" s="75">
        <v>44985</v>
      </c>
      <c r="AL66" s="13" t="s">
        <v>1658</v>
      </c>
      <c r="AM66" s="176" t="s">
        <v>1656</v>
      </c>
      <c r="AN66" s="92"/>
      <c r="AO66" s="92" t="s">
        <v>1655</v>
      </c>
      <c r="AP66" s="12"/>
    </row>
    <row r="67" spans="1:42" x14ac:dyDescent="0.25">
      <c r="A67" s="117">
        <v>492</v>
      </c>
      <c r="B67" s="118" t="s">
        <v>589</v>
      </c>
      <c r="C67" s="12" t="s">
        <v>100</v>
      </c>
      <c r="D67" s="12" t="s">
        <v>100</v>
      </c>
      <c r="E67" s="119" t="s">
        <v>98</v>
      </c>
      <c r="F67" s="12" t="s">
        <v>99</v>
      </c>
      <c r="G67" s="12" t="s">
        <v>99</v>
      </c>
      <c r="H67" s="12" t="s">
        <v>99</v>
      </c>
      <c r="I67" s="118" t="s">
        <v>403</v>
      </c>
      <c r="J67" s="118" t="s">
        <v>403</v>
      </c>
      <c r="K67" s="121">
        <v>287</v>
      </c>
      <c r="L67" s="29">
        <v>51.39</v>
      </c>
      <c r="M67" s="29">
        <v>51.39</v>
      </c>
      <c r="N67" s="29"/>
      <c r="O67" s="29"/>
      <c r="P67" s="29"/>
      <c r="Q67" s="29"/>
      <c r="R67" s="29">
        <f t="shared" si="0"/>
        <v>102.78</v>
      </c>
      <c r="S67" s="29">
        <v>1.54</v>
      </c>
      <c r="T67" s="29">
        <v>3.0830000000000002</v>
      </c>
      <c r="U67" s="29"/>
      <c r="V67" s="29"/>
      <c r="W67" s="29"/>
      <c r="X67" s="29"/>
      <c r="Y67" s="29">
        <f t="shared" si="3"/>
        <v>4.6230000000000002</v>
      </c>
      <c r="Z67" s="12" t="s">
        <v>99</v>
      </c>
      <c r="AA67" s="12" t="s">
        <v>99</v>
      </c>
      <c r="AB67" s="12" t="s">
        <v>99</v>
      </c>
      <c r="AC67" s="12" t="s">
        <v>99</v>
      </c>
      <c r="AD67" s="13"/>
      <c r="AE67" s="13"/>
      <c r="AF67" s="12" t="s">
        <v>99</v>
      </c>
      <c r="AG67" s="13">
        <f>2.57+2.57+2.57+2.57</f>
        <v>10.28</v>
      </c>
      <c r="AH67" s="13"/>
      <c r="AI67" s="13"/>
      <c r="AJ67" s="129">
        <f t="shared" si="4"/>
        <v>117.68300000000001</v>
      </c>
      <c r="AK67" s="75">
        <v>44985</v>
      </c>
      <c r="AL67" s="13" t="s">
        <v>1658</v>
      </c>
      <c r="AM67" s="176" t="s">
        <v>1656</v>
      </c>
      <c r="AN67" s="92"/>
      <c r="AO67" s="92" t="s">
        <v>1655</v>
      </c>
      <c r="AP67" s="12"/>
    </row>
    <row r="68" spans="1:42" x14ac:dyDescent="0.25">
      <c r="A68" s="20"/>
      <c r="B68" s="37"/>
      <c r="C68" s="21"/>
      <c r="D68" s="21"/>
      <c r="E68" s="24"/>
      <c r="F68" s="21"/>
      <c r="G68" s="21"/>
      <c r="H68" s="21"/>
      <c r="I68" s="37"/>
      <c r="J68" s="37"/>
      <c r="K68" s="17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21"/>
      <c r="AA68" s="21"/>
      <c r="AB68" s="21"/>
      <c r="AC68" s="21"/>
      <c r="AD68" s="125"/>
      <c r="AE68" s="125"/>
      <c r="AF68" s="21"/>
      <c r="AG68" s="125"/>
      <c r="AH68" s="125"/>
      <c r="AI68" s="125"/>
      <c r="AJ68" s="130"/>
      <c r="AK68" s="21"/>
      <c r="AL68" s="21"/>
      <c r="AM68" s="21"/>
      <c r="AN68" s="21"/>
      <c r="AO68" s="21"/>
      <c r="AP68" s="21"/>
    </row>
    <row r="69" spans="1:42" x14ac:dyDescent="0.25">
      <c r="A69" s="8" t="s">
        <v>126</v>
      </c>
    </row>
    <row r="70" spans="1:42" x14ac:dyDescent="0.25">
      <c r="A70" s="10" t="s">
        <v>590</v>
      </c>
    </row>
    <row r="71" spans="1:42" x14ac:dyDescent="0.25">
      <c r="A71" s="8" t="s">
        <v>554</v>
      </c>
    </row>
    <row r="73" spans="1:42" s="11" customFormat="1" ht="63" customHeight="1" x14ac:dyDescent="0.25">
      <c r="A73" s="111" t="s">
        <v>80</v>
      </c>
      <c r="B73" s="112" t="s">
        <v>35</v>
      </c>
      <c r="C73" s="111" t="s">
        <v>47</v>
      </c>
      <c r="D73" s="111" t="s">
        <v>56</v>
      </c>
      <c r="E73" s="111" t="s">
        <v>40</v>
      </c>
      <c r="F73" s="111" t="s">
        <v>58</v>
      </c>
      <c r="G73" s="111" t="s">
        <v>59</v>
      </c>
      <c r="H73" s="111" t="s">
        <v>62</v>
      </c>
      <c r="I73" s="111" t="s">
        <v>78</v>
      </c>
      <c r="J73" s="111" t="s">
        <v>79</v>
      </c>
      <c r="K73" s="111" t="s">
        <v>30</v>
      </c>
      <c r="L73" s="113" t="s">
        <v>36</v>
      </c>
      <c r="M73" s="113" t="s">
        <v>10</v>
      </c>
      <c r="N73" s="113" t="s">
        <v>7</v>
      </c>
      <c r="O73" s="113" t="s">
        <v>0</v>
      </c>
      <c r="P73" s="113" t="s">
        <v>1</v>
      </c>
      <c r="Q73" s="113" t="s">
        <v>2</v>
      </c>
      <c r="R73" s="113" t="s">
        <v>3</v>
      </c>
      <c r="S73" s="114" t="s">
        <v>11</v>
      </c>
      <c r="T73" s="114" t="s">
        <v>9</v>
      </c>
      <c r="U73" s="114" t="s">
        <v>8</v>
      </c>
      <c r="V73" s="114" t="s">
        <v>4</v>
      </c>
      <c r="W73" s="114" t="s">
        <v>5</v>
      </c>
      <c r="X73" s="114" t="s">
        <v>6</v>
      </c>
      <c r="Y73" s="114" t="s">
        <v>3</v>
      </c>
      <c r="Z73" s="115" t="s">
        <v>60</v>
      </c>
      <c r="AA73" s="115" t="s">
        <v>61</v>
      </c>
      <c r="AB73" s="115" t="s">
        <v>63</v>
      </c>
      <c r="AC73" s="115" t="s">
        <v>70</v>
      </c>
      <c r="AD73" s="115" t="s">
        <v>71</v>
      </c>
      <c r="AE73" s="115" t="s">
        <v>72</v>
      </c>
      <c r="AF73" s="115" t="s">
        <v>73</v>
      </c>
      <c r="AG73" s="115" t="s">
        <v>57</v>
      </c>
      <c r="AH73" s="115" t="s">
        <v>55</v>
      </c>
      <c r="AI73" s="115" t="s">
        <v>441</v>
      </c>
      <c r="AJ73" s="116" t="s">
        <v>44</v>
      </c>
      <c r="AK73" s="115" t="s">
        <v>82</v>
      </c>
      <c r="AL73" s="115" t="s">
        <v>85</v>
      </c>
      <c r="AM73" s="115" t="s">
        <v>92</v>
      </c>
      <c r="AN73" s="115" t="s">
        <v>94</v>
      </c>
      <c r="AO73" s="115" t="s">
        <v>93</v>
      </c>
      <c r="AP73" s="115" t="s">
        <v>95</v>
      </c>
    </row>
    <row r="74" spans="1:42" x14ac:dyDescent="0.25">
      <c r="A74" s="117">
        <v>1203</v>
      </c>
      <c r="B74" s="118" t="s">
        <v>342</v>
      </c>
      <c r="C74" s="12" t="s">
        <v>100</v>
      </c>
      <c r="D74" s="12" t="s">
        <v>100</v>
      </c>
      <c r="E74" s="119" t="s">
        <v>98</v>
      </c>
      <c r="F74" s="12" t="s">
        <v>99</v>
      </c>
      <c r="G74" s="12" t="s">
        <v>99</v>
      </c>
      <c r="H74" s="12" t="s">
        <v>99</v>
      </c>
      <c r="I74" s="118" t="s">
        <v>395</v>
      </c>
      <c r="J74" s="118" t="s">
        <v>395</v>
      </c>
      <c r="K74" s="121">
        <v>288</v>
      </c>
      <c r="L74" s="29"/>
      <c r="M74" s="29"/>
      <c r="N74" s="29"/>
      <c r="O74" s="29"/>
      <c r="P74" s="29"/>
      <c r="Q74" s="29"/>
      <c r="R74" s="29">
        <f t="shared" si="0"/>
        <v>0</v>
      </c>
      <c r="S74" s="29"/>
      <c r="T74" s="29"/>
      <c r="U74" s="29"/>
      <c r="V74" s="29"/>
      <c r="W74" s="29"/>
      <c r="X74" s="29"/>
      <c r="Y74" s="29">
        <f t="shared" si="3"/>
        <v>0</v>
      </c>
      <c r="Z74" s="12" t="s">
        <v>99</v>
      </c>
      <c r="AA74" s="12" t="s">
        <v>99</v>
      </c>
      <c r="AB74" s="12" t="s">
        <v>99</v>
      </c>
      <c r="AC74" s="12" t="s">
        <v>99</v>
      </c>
      <c r="AD74" s="12"/>
      <c r="AE74" s="12"/>
      <c r="AF74" s="12" t="s">
        <v>99</v>
      </c>
      <c r="AG74" s="12"/>
      <c r="AH74" s="12">
        <f>513.9+51.39</f>
        <v>565.29</v>
      </c>
      <c r="AI74" s="12"/>
      <c r="AJ74" s="129">
        <f t="shared" si="4"/>
        <v>565.29</v>
      </c>
      <c r="AK74" s="75">
        <v>44985</v>
      </c>
      <c r="AL74" s="13" t="s">
        <v>1658</v>
      </c>
      <c r="AM74" s="176" t="s">
        <v>1656</v>
      </c>
      <c r="AN74" s="92"/>
      <c r="AO74" s="92" t="s">
        <v>1655</v>
      </c>
      <c r="AP74" s="12"/>
    </row>
    <row r="75" spans="1:42" x14ac:dyDescent="0.25">
      <c r="A75" s="117">
        <v>299</v>
      </c>
      <c r="B75" s="118" t="s">
        <v>591</v>
      </c>
      <c r="C75" s="12" t="s">
        <v>100</v>
      </c>
      <c r="D75" s="12" t="s">
        <v>100</v>
      </c>
      <c r="E75" s="119" t="s">
        <v>98</v>
      </c>
      <c r="F75" s="12" t="s">
        <v>99</v>
      </c>
      <c r="G75" s="12" t="s">
        <v>99</v>
      </c>
      <c r="H75" s="12" t="s">
        <v>99</v>
      </c>
      <c r="I75" s="118" t="s">
        <v>592</v>
      </c>
      <c r="J75" s="118" t="s">
        <v>592</v>
      </c>
      <c r="K75" s="121">
        <v>289</v>
      </c>
      <c r="L75" s="29">
        <v>51.39</v>
      </c>
      <c r="M75" s="29">
        <v>513.9</v>
      </c>
      <c r="N75" s="29"/>
      <c r="O75" s="29"/>
      <c r="P75" s="29"/>
      <c r="Q75" s="29"/>
      <c r="R75" s="29">
        <f t="shared" si="0"/>
        <v>565.29</v>
      </c>
      <c r="S75" s="29">
        <v>1.54</v>
      </c>
      <c r="T75" s="29">
        <v>100.22</v>
      </c>
      <c r="U75" s="29"/>
      <c r="V75" s="29"/>
      <c r="W75" s="29"/>
      <c r="X75" s="29"/>
      <c r="Y75" s="29">
        <f t="shared" si="3"/>
        <v>101.76</v>
      </c>
      <c r="Z75" s="12" t="s">
        <v>99</v>
      </c>
      <c r="AA75" s="12" t="s">
        <v>99</v>
      </c>
      <c r="AB75" s="12" t="s">
        <v>99</v>
      </c>
      <c r="AC75" s="12" t="s">
        <v>99</v>
      </c>
      <c r="AD75" s="12"/>
      <c r="AE75" s="12"/>
      <c r="AF75" s="12" t="s">
        <v>99</v>
      </c>
      <c r="AG75" s="12">
        <f>2.57+2.57+2.57+2.57+25.69+25.69</f>
        <v>61.66</v>
      </c>
      <c r="AH75" s="12">
        <f>51.39</f>
        <v>51.39</v>
      </c>
      <c r="AI75" s="12"/>
      <c r="AJ75" s="129">
        <f t="shared" si="4"/>
        <v>780.09999999999991</v>
      </c>
      <c r="AK75" s="75">
        <v>44985</v>
      </c>
      <c r="AL75" s="13" t="s">
        <v>1658</v>
      </c>
      <c r="AM75" s="176" t="s">
        <v>1656</v>
      </c>
      <c r="AN75" s="92"/>
      <c r="AO75" s="92" t="s">
        <v>1655</v>
      </c>
      <c r="AP75" s="12"/>
    </row>
    <row r="76" spans="1:42" x14ac:dyDescent="0.25">
      <c r="A76" s="117">
        <v>740</v>
      </c>
      <c r="B76" s="118" t="s">
        <v>593</v>
      </c>
      <c r="C76" s="12" t="s">
        <v>100</v>
      </c>
      <c r="D76" s="12" t="s">
        <v>100</v>
      </c>
      <c r="E76" s="119" t="s">
        <v>98</v>
      </c>
      <c r="F76" s="12" t="s">
        <v>99</v>
      </c>
      <c r="G76" s="12" t="s">
        <v>99</v>
      </c>
      <c r="H76" s="12" t="s">
        <v>99</v>
      </c>
      <c r="I76" s="118">
        <v>44927</v>
      </c>
      <c r="J76" s="118">
        <v>44927</v>
      </c>
      <c r="K76" s="121">
        <v>290</v>
      </c>
      <c r="L76" s="29">
        <v>51.39</v>
      </c>
      <c r="M76" s="29"/>
      <c r="N76" s="29"/>
      <c r="O76" s="29"/>
      <c r="P76" s="29"/>
      <c r="Q76" s="29"/>
      <c r="R76" s="29">
        <f t="shared" si="0"/>
        <v>51.39</v>
      </c>
      <c r="S76" s="29">
        <v>1.54</v>
      </c>
      <c r="T76" s="29"/>
      <c r="U76" s="29"/>
      <c r="V76" s="29"/>
      <c r="W76" s="29"/>
      <c r="X76" s="29"/>
      <c r="Y76" s="29">
        <f t="shared" si="3"/>
        <v>1.54</v>
      </c>
      <c r="Z76" s="12" t="s">
        <v>99</v>
      </c>
      <c r="AA76" s="12" t="s">
        <v>99</v>
      </c>
      <c r="AB76" s="12" t="s">
        <v>99</v>
      </c>
      <c r="AC76" s="12" t="s">
        <v>99</v>
      </c>
      <c r="AD76" s="12"/>
      <c r="AE76" s="12"/>
      <c r="AF76" s="12" t="s">
        <v>99</v>
      </c>
      <c r="AG76" s="12">
        <f>2.57+2.57</f>
        <v>5.14</v>
      </c>
      <c r="AH76" s="12"/>
      <c r="AI76" s="12"/>
      <c r="AJ76" s="129">
        <f t="shared" si="4"/>
        <v>58.07</v>
      </c>
      <c r="AK76" s="75">
        <v>44985</v>
      </c>
      <c r="AL76" s="13" t="s">
        <v>1658</v>
      </c>
      <c r="AM76" s="176" t="s">
        <v>1656</v>
      </c>
      <c r="AN76" s="92"/>
      <c r="AO76" s="92" t="s">
        <v>1655</v>
      </c>
      <c r="AP76" s="13"/>
    </row>
    <row r="77" spans="1:42" x14ac:dyDescent="0.25">
      <c r="A77" s="20"/>
      <c r="B77" s="37"/>
      <c r="C77" s="21"/>
      <c r="D77" s="21"/>
      <c r="E77" s="24"/>
      <c r="F77" s="21"/>
      <c r="G77" s="21"/>
      <c r="H77" s="21"/>
      <c r="I77" s="37"/>
      <c r="J77" s="37"/>
      <c r="K77" s="17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130"/>
      <c r="AK77" s="125"/>
      <c r="AL77" s="125"/>
      <c r="AM77" s="125"/>
      <c r="AN77" s="125"/>
      <c r="AO77" s="125"/>
      <c r="AP77" s="125"/>
    </row>
    <row r="78" spans="1:42" x14ac:dyDescent="0.25">
      <c r="A78" s="8" t="s">
        <v>126</v>
      </c>
    </row>
    <row r="79" spans="1:42" x14ac:dyDescent="0.25">
      <c r="A79" s="10" t="s">
        <v>594</v>
      </c>
    </row>
    <row r="80" spans="1:42" x14ac:dyDescent="0.25">
      <c r="A80" s="8" t="s">
        <v>554</v>
      </c>
    </row>
    <row r="82" spans="1:42" s="11" customFormat="1" ht="63" customHeight="1" x14ac:dyDescent="0.25">
      <c r="A82" s="111" t="s">
        <v>80</v>
      </c>
      <c r="B82" s="112" t="s">
        <v>35</v>
      </c>
      <c r="C82" s="111" t="s">
        <v>47</v>
      </c>
      <c r="D82" s="111" t="s">
        <v>56</v>
      </c>
      <c r="E82" s="111" t="s">
        <v>40</v>
      </c>
      <c r="F82" s="111" t="s">
        <v>58</v>
      </c>
      <c r="G82" s="111" t="s">
        <v>59</v>
      </c>
      <c r="H82" s="111" t="s">
        <v>62</v>
      </c>
      <c r="I82" s="111" t="s">
        <v>78</v>
      </c>
      <c r="J82" s="111" t="s">
        <v>79</v>
      </c>
      <c r="K82" s="111" t="s">
        <v>30</v>
      </c>
      <c r="L82" s="113" t="s">
        <v>36</v>
      </c>
      <c r="M82" s="113" t="s">
        <v>10</v>
      </c>
      <c r="N82" s="113" t="s">
        <v>7</v>
      </c>
      <c r="O82" s="113" t="s">
        <v>0</v>
      </c>
      <c r="P82" s="113" t="s">
        <v>1</v>
      </c>
      <c r="Q82" s="113" t="s">
        <v>2</v>
      </c>
      <c r="R82" s="113" t="s">
        <v>3</v>
      </c>
      <c r="S82" s="114" t="s">
        <v>11</v>
      </c>
      <c r="T82" s="114" t="s">
        <v>9</v>
      </c>
      <c r="U82" s="114" t="s">
        <v>8</v>
      </c>
      <c r="V82" s="114" t="s">
        <v>4</v>
      </c>
      <c r="W82" s="114" t="s">
        <v>5</v>
      </c>
      <c r="X82" s="114" t="s">
        <v>6</v>
      </c>
      <c r="Y82" s="114" t="s">
        <v>3</v>
      </c>
      <c r="Z82" s="115" t="s">
        <v>60</v>
      </c>
      <c r="AA82" s="115" t="s">
        <v>61</v>
      </c>
      <c r="AB82" s="115" t="s">
        <v>63</v>
      </c>
      <c r="AC82" s="115" t="s">
        <v>70</v>
      </c>
      <c r="AD82" s="115" t="s">
        <v>71</v>
      </c>
      <c r="AE82" s="115" t="s">
        <v>72</v>
      </c>
      <c r="AF82" s="115" t="s">
        <v>73</v>
      </c>
      <c r="AG82" s="115" t="s">
        <v>57</v>
      </c>
      <c r="AH82" s="115" t="s">
        <v>55</v>
      </c>
      <c r="AI82" s="115" t="s">
        <v>441</v>
      </c>
      <c r="AJ82" s="116" t="s">
        <v>44</v>
      </c>
      <c r="AK82" s="115" t="s">
        <v>82</v>
      </c>
      <c r="AL82" s="115" t="s">
        <v>85</v>
      </c>
      <c r="AM82" s="115" t="s">
        <v>92</v>
      </c>
      <c r="AN82" s="115" t="s">
        <v>94</v>
      </c>
      <c r="AO82" s="115" t="s">
        <v>93</v>
      </c>
      <c r="AP82" s="115" t="s">
        <v>95</v>
      </c>
    </row>
    <row r="83" spans="1:42" x14ac:dyDescent="0.25">
      <c r="A83" s="117">
        <v>600</v>
      </c>
      <c r="B83" s="118" t="s">
        <v>595</v>
      </c>
      <c r="C83" s="12" t="s">
        <v>100</v>
      </c>
      <c r="D83" s="12" t="s">
        <v>100</v>
      </c>
      <c r="E83" s="119" t="s">
        <v>98</v>
      </c>
      <c r="F83" s="12" t="s">
        <v>99</v>
      </c>
      <c r="G83" s="12" t="s">
        <v>99</v>
      </c>
      <c r="H83" s="12" t="s">
        <v>99</v>
      </c>
      <c r="I83" s="118" t="s">
        <v>596</v>
      </c>
      <c r="J83" s="118" t="s">
        <v>596</v>
      </c>
      <c r="K83" s="121">
        <v>291</v>
      </c>
      <c r="L83" s="29"/>
      <c r="M83" s="29"/>
      <c r="N83" s="29">
        <v>51.39</v>
      </c>
      <c r="O83" s="29">
        <v>205.56</v>
      </c>
      <c r="P83" s="29"/>
      <c r="Q83" s="29"/>
      <c r="R83" s="29">
        <f t="shared" si="0"/>
        <v>256.95</v>
      </c>
      <c r="S83" s="29"/>
      <c r="T83" s="29"/>
      <c r="U83" s="29">
        <v>38.54</v>
      </c>
      <c r="V83" s="29">
        <v>169.59</v>
      </c>
      <c r="W83" s="29"/>
      <c r="X83" s="29"/>
      <c r="Y83" s="29">
        <f t="shared" si="3"/>
        <v>208.13</v>
      </c>
      <c r="Z83" s="12" t="s">
        <v>99</v>
      </c>
      <c r="AA83" s="12" t="s">
        <v>99</v>
      </c>
      <c r="AB83" s="12" t="s">
        <v>99</v>
      </c>
      <c r="AC83" s="12" t="s">
        <v>99</v>
      </c>
      <c r="AD83" s="12"/>
      <c r="AE83" s="12"/>
      <c r="AF83" s="12" t="s">
        <v>99</v>
      </c>
      <c r="AG83" s="12">
        <f>2.57+2.57+10.28+10.28</f>
        <v>25.699999999999996</v>
      </c>
      <c r="AH83" s="12"/>
      <c r="AI83" s="12"/>
      <c r="AJ83" s="129">
        <f t="shared" si="4"/>
        <v>490.78</v>
      </c>
      <c r="AK83" s="75">
        <v>44985</v>
      </c>
      <c r="AL83" s="13" t="s">
        <v>1658</v>
      </c>
      <c r="AM83" s="176" t="s">
        <v>1656</v>
      </c>
      <c r="AN83" s="92"/>
      <c r="AO83" s="92" t="s">
        <v>1655</v>
      </c>
      <c r="AP83" s="12"/>
    </row>
    <row r="84" spans="1:42" x14ac:dyDescent="0.25">
      <c r="A84" s="20"/>
      <c r="B84" s="37"/>
      <c r="C84" s="21"/>
      <c r="D84" s="21"/>
      <c r="E84" s="24"/>
      <c r="F84" s="21"/>
      <c r="G84" s="21"/>
      <c r="H84" s="21"/>
      <c r="I84" s="37"/>
      <c r="J84" s="37"/>
      <c r="K84" s="17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130"/>
      <c r="AK84" s="21"/>
      <c r="AL84" s="21"/>
      <c r="AM84" s="21"/>
      <c r="AN84" s="21"/>
      <c r="AO84" s="21"/>
      <c r="AP84" s="21"/>
    </row>
    <row r="85" spans="1:42" x14ac:dyDescent="0.25">
      <c r="A85" s="8" t="s">
        <v>126</v>
      </c>
    </row>
    <row r="86" spans="1:42" x14ac:dyDescent="0.25">
      <c r="A86" s="10" t="s">
        <v>597</v>
      </c>
    </row>
    <row r="87" spans="1:42" x14ac:dyDescent="0.25">
      <c r="A87" s="8" t="s">
        <v>554</v>
      </c>
    </row>
    <row r="89" spans="1:42" s="11" customFormat="1" ht="63" customHeight="1" x14ac:dyDescent="0.25">
      <c r="A89" s="111" t="s">
        <v>80</v>
      </c>
      <c r="B89" s="112" t="s">
        <v>35</v>
      </c>
      <c r="C89" s="111" t="s">
        <v>47</v>
      </c>
      <c r="D89" s="111" t="s">
        <v>56</v>
      </c>
      <c r="E89" s="111" t="s">
        <v>40</v>
      </c>
      <c r="F89" s="111" t="s">
        <v>58</v>
      </c>
      <c r="G89" s="111" t="s">
        <v>59</v>
      </c>
      <c r="H89" s="111" t="s">
        <v>62</v>
      </c>
      <c r="I89" s="111" t="s">
        <v>78</v>
      </c>
      <c r="J89" s="111" t="s">
        <v>79</v>
      </c>
      <c r="K89" s="111" t="s">
        <v>30</v>
      </c>
      <c r="L89" s="113" t="s">
        <v>36</v>
      </c>
      <c r="M89" s="113" t="s">
        <v>10</v>
      </c>
      <c r="N89" s="113" t="s">
        <v>7</v>
      </c>
      <c r="O89" s="113" t="s">
        <v>0</v>
      </c>
      <c r="P89" s="113" t="s">
        <v>1</v>
      </c>
      <c r="Q89" s="113" t="s">
        <v>2</v>
      </c>
      <c r="R89" s="113" t="s">
        <v>3</v>
      </c>
      <c r="S89" s="114" t="s">
        <v>11</v>
      </c>
      <c r="T89" s="114" t="s">
        <v>9</v>
      </c>
      <c r="U89" s="114" t="s">
        <v>8</v>
      </c>
      <c r="V89" s="114" t="s">
        <v>4</v>
      </c>
      <c r="W89" s="114" t="s">
        <v>5</v>
      </c>
      <c r="X89" s="114" t="s">
        <v>6</v>
      </c>
      <c r="Y89" s="114" t="s">
        <v>3</v>
      </c>
      <c r="Z89" s="115" t="s">
        <v>60</v>
      </c>
      <c r="AA89" s="115" t="s">
        <v>61</v>
      </c>
      <c r="AB89" s="115" t="s">
        <v>63</v>
      </c>
      <c r="AC89" s="115" t="s">
        <v>70</v>
      </c>
      <c r="AD89" s="115" t="s">
        <v>71</v>
      </c>
      <c r="AE89" s="115" t="s">
        <v>72</v>
      </c>
      <c r="AF89" s="115" t="s">
        <v>73</v>
      </c>
      <c r="AG89" s="115" t="s">
        <v>57</v>
      </c>
      <c r="AH89" s="115" t="s">
        <v>55</v>
      </c>
      <c r="AI89" s="115" t="s">
        <v>441</v>
      </c>
      <c r="AJ89" s="116" t="s">
        <v>44</v>
      </c>
      <c r="AK89" s="115" t="s">
        <v>82</v>
      </c>
      <c r="AL89" s="115" t="s">
        <v>85</v>
      </c>
      <c r="AM89" s="115" t="s">
        <v>92</v>
      </c>
      <c r="AN89" s="115" t="s">
        <v>94</v>
      </c>
      <c r="AO89" s="115" t="s">
        <v>93</v>
      </c>
      <c r="AP89" s="115" t="s">
        <v>95</v>
      </c>
    </row>
    <row r="90" spans="1:42" x14ac:dyDescent="0.25">
      <c r="A90" s="117">
        <v>1211</v>
      </c>
      <c r="B90" s="118" t="s">
        <v>598</v>
      </c>
      <c r="C90" s="12" t="s">
        <v>100</v>
      </c>
      <c r="D90" s="12" t="s">
        <v>100</v>
      </c>
      <c r="E90" s="119" t="s">
        <v>98</v>
      </c>
      <c r="F90" s="12" t="s">
        <v>99</v>
      </c>
      <c r="G90" s="12" t="s">
        <v>99</v>
      </c>
      <c r="H90" s="12" t="s">
        <v>99</v>
      </c>
      <c r="I90" s="118" t="s">
        <v>599</v>
      </c>
      <c r="J90" s="118" t="s">
        <v>599</v>
      </c>
      <c r="K90" s="121">
        <v>292</v>
      </c>
      <c r="L90" s="29"/>
      <c r="M90" s="29">
        <v>205.56</v>
      </c>
      <c r="N90" s="29"/>
      <c r="O90" s="29"/>
      <c r="P90" s="29"/>
      <c r="Q90" s="29"/>
      <c r="R90" s="29">
        <f t="shared" si="0"/>
        <v>205.56</v>
      </c>
      <c r="S90" s="29"/>
      <c r="T90" s="29"/>
      <c r="U90" s="29"/>
      <c r="V90" s="29"/>
      <c r="W90" s="29"/>
      <c r="X90" s="29"/>
      <c r="Y90" s="29">
        <f t="shared" si="3"/>
        <v>0</v>
      </c>
      <c r="Z90" s="12" t="s">
        <v>99</v>
      </c>
      <c r="AA90" s="12" t="s">
        <v>99</v>
      </c>
      <c r="AB90" s="12" t="s">
        <v>99</v>
      </c>
      <c r="AC90" s="12" t="s">
        <v>99</v>
      </c>
      <c r="AD90" s="12"/>
      <c r="AE90" s="12"/>
      <c r="AF90" s="12" t="s">
        <v>99</v>
      </c>
      <c r="AG90" s="12"/>
      <c r="AH90" s="12"/>
      <c r="AI90" s="12"/>
      <c r="AJ90" s="129">
        <f t="shared" si="4"/>
        <v>205.56</v>
      </c>
      <c r="AK90" s="75">
        <v>44985</v>
      </c>
      <c r="AL90" s="13" t="s">
        <v>1658</v>
      </c>
      <c r="AM90" s="176" t="s">
        <v>1656</v>
      </c>
      <c r="AN90" s="92"/>
      <c r="AO90" s="92" t="s">
        <v>1655</v>
      </c>
      <c r="AP90" s="13"/>
    </row>
    <row r="91" spans="1:42" x14ac:dyDescent="0.25">
      <c r="A91" s="117">
        <v>1533</v>
      </c>
      <c r="B91" s="118" t="s">
        <v>600</v>
      </c>
      <c r="C91" s="12" t="s">
        <v>100</v>
      </c>
      <c r="D91" s="12" t="s">
        <v>100</v>
      </c>
      <c r="E91" s="119" t="s">
        <v>101</v>
      </c>
      <c r="F91" s="12" t="s">
        <v>99</v>
      </c>
      <c r="G91" s="12" t="s">
        <v>99</v>
      </c>
      <c r="H91" s="12" t="s">
        <v>99</v>
      </c>
      <c r="I91" s="118" t="s">
        <v>358</v>
      </c>
      <c r="J91" s="118" t="s">
        <v>358</v>
      </c>
      <c r="K91" s="121">
        <v>293</v>
      </c>
      <c r="L91" s="29"/>
      <c r="M91" s="29">
        <v>73.42</v>
      </c>
      <c r="N91" s="29"/>
      <c r="O91" s="29"/>
      <c r="P91" s="29"/>
      <c r="Q91" s="29"/>
      <c r="R91" s="29">
        <f t="shared" si="0"/>
        <v>73.42</v>
      </c>
      <c r="S91" s="29"/>
      <c r="T91" s="29">
        <v>2.2000000000000002</v>
      </c>
      <c r="U91" s="29"/>
      <c r="V91" s="29"/>
      <c r="W91" s="29"/>
      <c r="X91" s="29"/>
      <c r="Y91" s="29">
        <f t="shared" si="3"/>
        <v>2.2000000000000002</v>
      </c>
      <c r="Z91" s="12" t="s">
        <v>99</v>
      </c>
      <c r="AA91" s="12" t="s">
        <v>99</v>
      </c>
      <c r="AB91" s="12" t="s">
        <v>99</v>
      </c>
      <c r="AC91" s="12" t="s">
        <v>99</v>
      </c>
      <c r="AD91" s="12"/>
      <c r="AE91" s="12"/>
      <c r="AF91" s="12" t="s">
        <v>99</v>
      </c>
      <c r="AG91" s="12">
        <f>3.67+3.67+3.67+3.67</f>
        <v>14.68</v>
      </c>
      <c r="AH91" s="12">
        <v>73.42</v>
      </c>
      <c r="AI91" s="12"/>
      <c r="AJ91" s="129">
        <f t="shared" si="4"/>
        <v>163.72000000000003</v>
      </c>
      <c r="AK91" s="75">
        <v>44985</v>
      </c>
      <c r="AL91" s="13" t="s">
        <v>1658</v>
      </c>
      <c r="AM91" s="176" t="s">
        <v>1656</v>
      </c>
      <c r="AN91" s="92"/>
      <c r="AO91" s="92" t="s">
        <v>1655</v>
      </c>
      <c r="AP91" s="12"/>
    </row>
    <row r="92" spans="1:42" x14ac:dyDescent="0.25">
      <c r="A92" s="117">
        <v>1533</v>
      </c>
      <c r="B92" s="118" t="s">
        <v>600</v>
      </c>
      <c r="C92" s="12" t="s">
        <v>100</v>
      </c>
      <c r="D92" s="12" t="s">
        <v>100</v>
      </c>
      <c r="E92" s="119" t="s">
        <v>355</v>
      </c>
      <c r="F92" s="12" t="s">
        <v>99</v>
      </c>
      <c r="G92" s="12" t="s">
        <v>99</v>
      </c>
      <c r="H92" s="12" t="s">
        <v>99</v>
      </c>
      <c r="I92" s="118" t="s">
        <v>601</v>
      </c>
      <c r="J92" s="118" t="s">
        <v>601</v>
      </c>
      <c r="K92" s="121">
        <v>294</v>
      </c>
      <c r="L92" s="29"/>
      <c r="M92" s="29"/>
      <c r="N92" s="29"/>
      <c r="O92" s="29"/>
      <c r="P92" s="29"/>
      <c r="Q92" s="29"/>
      <c r="R92" s="29">
        <f t="shared" si="0"/>
        <v>0</v>
      </c>
      <c r="S92" s="29"/>
      <c r="T92" s="29"/>
      <c r="U92" s="29"/>
      <c r="V92" s="29"/>
      <c r="W92" s="29"/>
      <c r="X92" s="29"/>
      <c r="Y92" s="29">
        <f t="shared" si="3"/>
        <v>0</v>
      </c>
      <c r="Z92" s="12" t="s">
        <v>99</v>
      </c>
      <c r="AA92" s="12" t="s">
        <v>99</v>
      </c>
      <c r="AB92" s="12" t="s">
        <v>99</v>
      </c>
      <c r="AC92" s="12" t="s">
        <v>99</v>
      </c>
      <c r="AD92" s="12"/>
      <c r="AE92" s="12"/>
      <c r="AF92" s="12" t="s">
        <v>99</v>
      </c>
      <c r="AG92" s="12">
        <f>15.75+15.75</f>
        <v>31.5</v>
      </c>
      <c r="AH92" s="12">
        <v>315</v>
      </c>
      <c r="AI92" s="12"/>
      <c r="AJ92" s="129">
        <f t="shared" si="4"/>
        <v>346.5</v>
      </c>
      <c r="AK92" s="75">
        <v>44985</v>
      </c>
      <c r="AL92" s="13" t="s">
        <v>1658</v>
      </c>
      <c r="AM92" s="176" t="s">
        <v>1656</v>
      </c>
      <c r="AN92" s="92"/>
      <c r="AO92" s="92" t="s">
        <v>1655</v>
      </c>
      <c r="AP92" s="12"/>
    </row>
    <row r="93" spans="1:42" x14ac:dyDescent="0.25">
      <c r="A93" s="20"/>
      <c r="B93" s="37"/>
      <c r="C93" s="21"/>
      <c r="D93" s="21"/>
      <c r="E93" s="24"/>
      <c r="F93" s="21"/>
      <c r="G93" s="21"/>
      <c r="H93" s="21"/>
      <c r="I93" s="37"/>
      <c r="J93" s="37"/>
      <c r="K93" s="17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130"/>
      <c r="AK93" s="21"/>
      <c r="AL93" s="21"/>
      <c r="AM93" s="21"/>
      <c r="AN93" s="21"/>
      <c r="AO93" s="21"/>
      <c r="AP93" s="21"/>
    </row>
    <row r="94" spans="1:42" x14ac:dyDescent="0.25">
      <c r="A94" s="8" t="s">
        <v>126</v>
      </c>
    </row>
    <row r="95" spans="1:42" x14ac:dyDescent="0.25">
      <c r="A95" s="10" t="s">
        <v>602</v>
      </c>
    </row>
    <row r="96" spans="1:42" x14ac:dyDescent="0.25">
      <c r="A96" s="8" t="s">
        <v>554</v>
      </c>
    </row>
    <row r="98" spans="1:42" s="11" customFormat="1" ht="63" customHeight="1" x14ac:dyDescent="0.25">
      <c r="A98" s="111" t="s">
        <v>80</v>
      </c>
      <c r="B98" s="112" t="s">
        <v>35</v>
      </c>
      <c r="C98" s="111" t="s">
        <v>47</v>
      </c>
      <c r="D98" s="111" t="s">
        <v>56</v>
      </c>
      <c r="E98" s="111" t="s">
        <v>40</v>
      </c>
      <c r="F98" s="111" t="s">
        <v>58</v>
      </c>
      <c r="G98" s="111" t="s">
        <v>59</v>
      </c>
      <c r="H98" s="111" t="s">
        <v>62</v>
      </c>
      <c r="I98" s="111" t="s">
        <v>78</v>
      </c>
      <c r="J98" s="111" t="s">
        <v>79</v>
      </c>
      <c r="K98" s="111" t="s">
        <v>30</v>
      </c>
      <c r="L98" s="113" t="s">
        <v>36</v>
      </c>
      <c r="M98" s="113" t="s">
        <v>10</v>
      </c>
      <c r="N98" s="113" t="s">
        <v>7</v>
      </c>
      <c r="O98" s="113" t="s">
        <v>0</v>
      </c>
      <c r="P98" s="113" t="s">
        <v>1</v>
      </c>
      <c r="Q98" s="113" t="s">
        <v>2</v>
      </c>
      <c r="R98" s="113" t="s">
        <v>3</v>
      </c>
      <c r="S98" s="114" t="s">
        <v>11</v>
      </c>
      <c r="T98" s="114" t="s">
        <v>9</v>
      </c>
      <c r="U98" s="114" t="s">
        <v>8</v>
      </c>
      <c r="V98" s="114" t="s">
        <v>4</v>
      </c>
      <c r="W98" s="114" t="s">
        <v>5</v>
      </c>
      <c r="X98" s="114" t="s">
        <v>6</v>
      </c>
      <c r="Y98" s="114" t="s">
        <v>3</v>
      </c>
      <c r="Z98" s="115" t="s">
        <v>60</v>
      </c>
      <c r="AA98" s="115" t="s">
        <v>61</v>
      </c>
      <c r="AB98" s="115" t="s">
        <v>63</v>
      </c>
      <c r="AC98" s="115" t="s">
        <v>70</v>
      </c>
      <c r="AD98" s="115" t="s">
        <v>71</v>
      </c>
      <c r="AE98" s="115" t="s">
        <v>72</v>
      </c>
      <c r="AF98" s="115" t="s">
        <v>73</v>
      </c>
      <c r="AG98" s="115" t="s">
        <v>57</v>
      </c>
      <c r="AH98" s="115" t="s">
        <v>55</v>
      </c>
      <c r="AI98" s="115" t="s">
        <v>441</v>
      </c>
      <c r="AJ98" s="116" t="s">
        <v>44</v>
      </c>
      <c r="AK98" s="115" t="s">
        <v>82</v>
      </c>
      <c r="AL98" s="115" t="s">
        <v>85</v>
      </c>
      <c r="AM98" s="115" t="s">
        <v>92</v>
      </c>
      <c r="AN98" s="115" t="s">
        <v>94</v>
      </c>
      <c r="AO98" s="115" t="s">
        <v>93</v>
      </c>
      <c r="AP98" s="115" t="s">
        <v>95</v>
      </c>
    </row>
    <row r="99" spans="1:42" x14ac:dyDescent="0.25">
      <c r="A99" s="117">
        <v>13</v>
      </c>
      <c r="B99" s="118" t="s">
        <v>334</v>
      </c>
      <c r="C99" s="12" t="s">
        <v>100</v>
      </c>
      <c r="D99" s="12" t="s">
        <v>100</v>
      </c>
      <c r="E99" s="119" t="s">
        <v>98</v>
      </c>
      <c r="F99" s="12" t="s">
        <v>99</v>
      </c>
      <c r="G99" s="12" t="s">
        <v>99</v>
      </c>
      <c r="H99" s="12" t="s">
        <v>99</v>
      </c>
      <c r="I99" s="118" t="s">
        <v>107</v>
      </c>
      <c r="J99" s="118" t="s">
        <v>107</v>
      </c>
      <c r="K99" s="121">
        <v>296</v>
      </c>
      <c r="L99" s="29">
        <v>51.39</v>
      </c>
      <c r="M99" s="29"/>
      <c r="N99" s="29"/>
      <c r="O99" s="29"/>
      <c r="P99" s="29"/>
      <c r="Q99" s="29"/>
      <c r="R99" s="29">
        <f t="shared" si="0"/>
        <v>51.39</v>
      </c>
      <c r="S99" s="29">
        <v>1.54</v>
      </c>
      <c r="T99" s="29"/>
      <c r="U99" s="29"/>
      <c r="V99" s="29"/>
      <c r="W99" s="29"/>
      <c r="X99" s="29"/>
      <c r="Y99" s="29">
        <f t="shared" si="3"/>
        <v>1.54</v>
      </c>
      <c r="Z99" s="12" t="s">
        <v>99</v>
      </c>
      <c r="AA99" s="12" t="s">
        <v>99</v>
      </c>
      <c r="AB99" s="12" t="s">
        <v>99</v>
      </c>
      <c r="AC99" s="12" t="s">
        <v>99</v>
      </c>
      <c r="AD99" s="12"/>
      <c r="AE99" s="12"/>
      <c r="AF99" s="12" t="s">
        <v>99</v>
      </c>
      <c r="AG99" s="12">
        <f>5.14+5.14+2.57+2.57+2.57+2.57</f>
        <v>20.56</v>
      </c>
      <c r="AH99" s="12">
        <f>102.78+51.39</f>
        <v>154.17000000000002</v>
      </c>
      <c r="AI99" s="12"/>
      <c r="AJ99" s="129">
        <f t="shared" si="4"/>
        <v>227.66000000000003</v>
      </c>
      <c r="AK99" s="75">
        <v>44985</v>
      </c>
      <c r="AL99" s="13" t="s">
        <v>1658</v>
      </c>
      <c r="AM99" s="176" t="s">
        <v>1656</v>
      </c>
      <c r="AN99" s="92"/>
      <c r="AO99" s="92" t="s">
        <v>1655</v>
      </c>
      <c r="AP99" s="12"/>
    </row>
    <row r="100" spans="1:42" x14ac:dyDescent="0.25">
      <c r="A100" s="117">
        <v>1611</v>
      </c>
      <c r="B100" s="118" t="s">
        <v>104</v>
      </c>
      <c r="C100" s="12" t="s">
        <v>100</v>
      </c>
      <c r="D100" s="12" t="s">
        <v>100</v>
      </c>
      <c r="E100" s="119" t="s">
        <v>101</v>
      </c>
      <c r="F100" s="12" t="s">
        <v>99</v>
      </c>
      <c r="G100" s="12" t="s">
        <v>99</v>
      </c>
      <c r="H100" s="12" t="s">
        <v>99</v>
      </c>
      <c r="I100" s="131">
        <v>44958</v>
      </c>
      <c r="J100" s="131">
        <v>44958</v>
      </c>
      <c r="K100" s="121">
        <v>297</v>
      </c>
      <c r="L100" s="29"/>
      <c r="M100" s="29"/>
      <c r="N100" s="29"/>
      <c r="O100" s="29"/>
      <c r="P100" s="29"/>
      <c r="Q100" s="29"/>
      <c r="R100" s="29">
        <f t="shared" si="0"/>
        <v>0</v>
      </c>
      <c r="S100" s="29"/>
      <c r="T100" s="29"/>
      <c r="U100" s="29"/>
      <c r="V100" s="29"/>
      <c r="W100" s="29"/>
      <c r="X100" s="29"/>
      <c r="Y100" s="29">
        <f t="shared" si="3"/>
        <v>0</v>
      </c>
      <c r="Z100" s="12" t="s">
        <v>99</v>
      </c>
      <c r="AA100" s="12" t="s">
        <v>99</v>
      </c>
      <c r="AB100" s="12" t="s">
        <v>99</v>
      </c>
      <c r="AC100" s="12" t="s">
        <v>99</v>
      </c>
      <c r="AD100" s="12"/>
      <c r="AE100" s="12"/>
      <c r="AF100" s="12" t="s">
        <v>99</v>
      </c>
      <c r="AG100" s="12">
        <f>3.67+3.67</f>
        <v>7.34</v>
      </c>
      <c r="AH100" s="12">
        <v>73.42</v>
      </c>
      <c r="AI100" s="12"/>
      <c r="AJ100" s="129">
        <f t="shared" si="4"/>
        <v>80.760000000000005</v>
      </c>
      <c r="AK100" s="75">
        <v>44985</v>
      </c>
      <c r="AL100" s="13" t="s">
        <v>1658</v>
      </c>
      <c r="AM100" s="176" t="s">
        <v>1656</v>
      </c>
      <c r="AN100" s="92"/>
      <c r="AO100" s="92" t="s">
        <v>1655</v>
      </c>
      <c r="AP100" s="12"/>
    </row>
    <row r="101" spans="1:42" x14ac:dyDescent="0.25">
      <c r="A101" s="20"/>
      <c r="B101" s="37"/>
      <c r="C101" s="21"/>
      <c r="D101" s="21"/>
      <c r="E101" s="24"/>
      <c r="F101" s="21"/>
      <c r="G101" s="21"/>
      <c r="H101" s="21"/>
      <c r="I101" s="132"/>
      <c r="J101" s="132"/>
      <c r="K101" s="17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130"/>
      <c r="AK101" s="21"/>
      <c r="AL101" s="21"/>
      <c r="AM101" s="21"/>
      <c r="AN101" s="21"/>
      <c r="AO101" s="21"/>
      <c r="AP101" s="21"/>
    </row>
    <row r="102" spans="1:42" x14ac:dyDescent="0.25">
      <c r="A102" s="8" t="s">
        <v>126</v>
      </c>
    </row>
    <row r="103" spans="1:42" x14ac:dyDescent="0.25">
      <c r="A103" s="10" t="s">
        <v>603</v>
      </c>
    </row>
    <row r="104" spans="1:42" x14ac:dyDescent="0.25">
      <c r="A104" s="8" t="s">
        <v>554</v>
      </c>
    </row>
    <row r="106" spans="1:42" s="11" customFormat="1" ht="63" customHeight="1" x14ac:dyDescent="0.25">
      <c r="A106" s="111" t="s">
        <v>80</v>
      </c>
      <c r="B106" s="112" t="s">
        <v>35</v>
      </c>
      <c r="C106" s="111" t="s">
        <v>47</v>
      </c>
      <c r="D106" s="111" t="s">
        <v>56</v>
      </c>
      <c r="E106" s="111" t="s">
        <v>40</v>
      </c>
      <c r="F106" s="111" t="s">
        <v>58</v>
      </c>
      <c r="G106" s="111" t="s">
        <v>59</v>
      </c>
      <c r="H106" s="111" t="s">
        <v>62</v>
      </c>
      <c r="I106" s="111" t="s">
        <v>78</v>
      </c>
      <c r="J106" s="111" t="s">
        <v>79</v>
      </c>
      <c r="K106" s="111" t="s">
        <v>30</v>
      </c>
      <c r="L106" s="113" t="s">
        <v>36</v>
      </c>
      <c r="M106" s="113" t="s">
        <v>10</v>
      </c>
      <c r="N106" s="113" t="s">
        <v>7</v>
      </c>
      <c r="O106" s="113" t="s">
        <v>0</v>
      </c>
      <c r="P106" s="113" t="s">
        <v>1</v>
      </c>
      <c r="Q106" s="113" t="s">
        <v>2</v>
      </c>
      <c r="R106" s="113" t="s">
        <v>3</v>
      </c>
      <c r="S106" s="114" t="s">
        <v>11</v>
      </c>
      <c r="T106" s="114" t="s">
        <v>9</v>
      </c>
      <c r="U106" s="114" t="s">
        <v>8</v>
      </c>
      <c r="V106" s="114" t="s">
        <v>4</v>
      </c>
      <c r="W106" s="114" t="s">
        <v>5</v>
      </c>
      <c r="X106" s="114" t="s">
        <v>6</v>
      </c>
      <c r="Y106" s="114" t="s">
        <v>3</v>
      </c>
      <c r="Z106" s="115" t="s">
        <v>60</v>
      </c>
      <c r="AA106" s="115" t="s">
        <v>61</v>
      </c>
      <c r="AB106" s="115" t="s">
        <v>63</v>
      </c>
      <c r="AC106" s="115" t="s">
        <v>70</v>
      </c>
      <c r="AD106" s="115" t="s">
        <v>71</v>
      </c>
      <c r="AE106" s="115" t="s">
        <v>72</v>
      </c>
      <c r="AF106" s="115" t="s">
        <v>73</v>
      </c>
      <c r="AG106" s="115" t="s">
        <v>57</v>
      </c>
      <c r="AH106" s="115" t="s">
        <v>55</v>
      </c>
      <c r="AI106" s="115" t="s">
        <v>441</v>
      </c>
      <c r="AJ106" s="116" t="s">
        <v>44</v>
      </c>
      <c r="AK106" s="115" t="s">
        <v>82</v>
      </c>
      <c r="AL106" s="115" t="s">
        <v>85</v>
      </c>
      <c r="AM106" s="115" t="s">
        <v>92</v>
      </c>
      <c r="AN106" s="115" t="s">
        <v>94</v>
      </c>
      <c r="AO106" s="115" t="s">
        <v>93</v>
      </c>
      <c r="AP106" s="115" t="s">
        <v>95</v>
      </c>
    </row>
    <row r="107" spans="1:42" x14ac:dyDescent="0.25">
      <c r="A107" s="117">
        <v>117</v>
      </c>
      <c r="B107" s="118" t="s">
        <v>604</v>
      </c>
      <c r="C107" s="12" t="s">
        <v>100</v>
      </c>
      <c r="D107" s="12" t="s">
        <v>100</v>
      </c>
      <c r="E107" s="119" t="s">
        <v>98</v>
      </c>
      <c r="F107" s="12" t="s">
        <v>99</v>
      </c>
      <c r="G107" s="12" t="s">
        <v>99</v>
      </c>
      <c r="H107" s="12" t="s">
        <v>99</v>
      </c>
      <c r="I107" s="118" t="s">
        <v>605</v>
      </c>
      <c r="J107" s="118" t="s">
        <v>605</v>
      </c>
      <c r="K107" s="121">
        <v>298</v>
      </c>
      <c r="L107" s="29">
        <v>51.39</v>
      </c>
      <c r="M107" s="29">
        <v>154.16999999999999</v>
      </c>
      <c r="N107" s="29"/>
      <c r="O107" s="29"/>
      <c r="P107" s="29"/>
      <c r="Q107" s="29"/>
      <c r="R107" s="29">
        <f t="shared" si="0"/>
        <v>205.56</v>
      </c>
      <c r="S107" s="29">
        <v>1.54</v>
      </c>
      <c r="T107" s="29">
        <v>13.87</v>
      </c>
      <c r="U107" s="29"/>
      <c r="V107" s="29"/>
      <c r="W107" s="29"/>
      <c r="X107" s="29"/>
      <c r="Y107" s="29">
        <f t="shared" si="3"/>
        <v>15.41</v>
      </c>
      <c r="Z107" s="12" t="s">
        <v>99</v>
      </c>
      <c r="AA107" s="12" t="s">
        <v>99</v>
      </c>
      <c r="AB107" s="12" t="s">
        <v>99</v>
      </c>
      <c r="AC107" s="12" t="s">
        <v>99</v>
      </c>
      <c r="AD107" s="12"/>
      <c r="AE107" s="12"/>
      <c r="AF107" s="12" t="s">
        <v>99</v>
      </c>
      <c r="AG107" s="12">
        <f>2.57+2.57+2.57+2.57+7.71+7.71</f>
        <v>25.7</v>
      </c>
      <c r="AH107" s="12">
        <f>51.39</f>
        <v>51.39</v>
      </c>
      <c r="AI107" s="12"/>
      <c r="AJ107" s="129">
        <f t="shared" si="4"/>
        <v>298.06</v>
      </c>
      <c r="AK107" s="75">
        <v>44985</v>
      </c>
      <c r="AL107" s="13" t="s">
        <v>1658</v>
      </c>
      <c r="AM107" s="176" t="s">
        <v>1656</v>
      </c>
      <c r="AN107" s="92"/>
      <c r="AO107" s="92" t="s">
        <v>1655</v>
      </c>
      <c r="AP107" s="12"/>
    </row>
    <row r="108" spans="1:42" x14ac:dyDescent="0.25">
      <c r="A108" s="117">
        <v>1616</v>
      </c>
      <c r="B108" s="118" t="s">
        <v>222</v>
      </c>
      <c r="C108" s="12" t="s">
        <v>100</v>
      </c>
      <c r="D108" s="12" t="s">
        <v>100</v>
      </c>
      <c r="E108" s="119" t="s">
        <v>98</v>
      </c>
      <c r="F108" s="12" t="s">
        <v>99</v>
      </c>
      <c r="G108" s="12" t="s">
        <v>99</v>
      </c>
      <c r="H108" s="12" t="s">
        <v>99</v>
      </c>
      <c r="I108" s="131">
        <v>44958</v>
      </c>
      <c r="J108" s="131">
        <v>44958</v>
      </c>
      <c r="K108" s="121">
        <v>299</v>
      </c>
      <c r="L108" s="29"/>
      <c r="M108" s="29"/>
      <c r="N108" s="29"/>
      <c r="O108" s="29"/>
      <c r="P108" s="29"/>
      <c r="Q108" s="29"/>
      <c r="R108" s="29">
        <f t="shared" si="0"/>
        <v>0</v>
      </c>
      <c r="S108" s="29"/>
      <c r="T108" s="29"/>
      <c r="U108" s="29"/>
      <c r="V108" s="29"/>
      <c r="W108" s="29"/>
      <c r="X108" s="29"/>
      <c r="Y108" s="29">
        <f t="shared" si="3"/>
        <v>0</v>
      </c>
      <c r="Z108" s="12" t="s">
        <v>99</v>
      </c>
      <c r="AA108" s="12" t="s">
        <v>99</v>
      </c>
      <c r="AB108" s="12" t="s">
        <v>99</v>
      </c>
      <c r="AC108" s="12" t="s">
        <v>99</v>
      </c>
      <c r="AD108" s="12"/>
      <c r="AE108" s="12"/>
      <c r="AF108" s="12" t="s">
        <v>99</v>
      </c>
      <c r="AG108" s="12">
        <f>1.575+1.575</f>
        <v>3.15</v>
      </c>
      <c r="AH108" s="12">
        <f>31.5</f>
        <v>31.5</v>
      </c>
      <c r="AI108" s="12"/>
      <c r="AJ108" s="129">
        <f t="shared" si="4"/>
        <v>34.65</v>
      </c>
      <c r="AK108" s="75">
        <v>44985</v>
      </c>
      <c r="AL108" s="13" t="s">
        <v>1658</v>
      </c>
      <c r="AM108" s="176" t="s">
        <v>1656</v>
      </c>
      <c r="AN108" s="92"/>
      <c r="AO108" s="92" t="s">
        <v>1655</v>
      </c>
      <c r="AP108" s="12"/>
    </row>
    <row r="109" spans="1:42" x14ac:dyDescent="0.25">
      <c r="A109" s="20"/>
      <c r="B109" s="37"/>
      <c r="C109" s="21"/>
      <c r="D109" s="21"/>
      <c r="E109" s="24"/>
      <c r="F109" s="21"/>
      <c r="G109" s="21"/>
      <c r="H109" s="21"/>
      <c r="I109" s="132"/>
      <c r="J109" s="132"/>
      <c r="K109" s="17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130"/>
      <c r="AK109" s="21"/>
      <c r="AL109" s="21"/>
      <c r="AM109" s="21"/>
      <c r="AN109" s="21"/>
      <c r="AO109" s="21"/>
      <c r="AP109" s="21"/>
    </row>
    <row r="110" spans="1:42" x14ac:dyDescent="0.25">
      <c r="A110" s="8" t="s">
        <v>126</v>
      </c>
    </row>
    <row r="111" spans="1:42" x14ac:dyDescent="0.25">
      <c r="A111" s="10" t="s">
        <v>606</v>
      </c>
    </row>
    <row r="112" spans="1:42" x14ac:dyDescent="0.25">
      <c r="A112" s="8" t="s">
        <v>554</v>
      </c>
    </row>
    <row r="114" spans="1:42" s="11" customFormat="1" ht="63" customHeight="1" x14ac:dyDescent="0.25">
      <c r="A114" s="111" t="s">
        <v>80</v>
      </c>
      <c r="B114" s="112" t="s">
        <v>35</v>
      </c>
      <c r="C114" s="111" t="s">
        <v>47</v>
      </c>
      <c r="D114" s="111" t="s">
        <v>56</v>
      </c>
      <c r="E114" s="111" t="s">
        <v>40</v>
      </c>
      <c r="F114" s="111" t="s">
        <v>58</v>
      </c>
      <c r="G114" s="111" t="s">
        <v>59</v>
      </c>
      <c r="H114" s="111" t="s">
        <v>62</v>
      </c>
      <c r="I114" s="111" t="s">
        <v>78</v>
      </c>
      <c r="J114" s="111" t="s">
        <v>79</v>
      </c>
      <c r="K114" s="111" t="s">
        <v>30</v>
      </c>
      <c r="L114" s="113" t="s">
        <v>36</v>
      </c>
      <c r="M114" s="113" t="s">
        <v>10</v>
      </c>
      <c r="N114" s="113" t="s">
        <v>7</v>
      </c>
      <c r="O114" s="113" t="s">
        <v>0</v>
      </c>
      <c r="P114" s="113" t="s">
        <v>1</v>
      </c>
      <c r="Q114" s="113" t="s">
        <v>2</v>
      </c>
      <c r="R114" s="113" t="s">
        <v>3</v>
      </c>
      <c r="S114" s="114" t="s">
        <v>11</v>
      </c>
      <c r="T114" s="114" t="s">
        <v>9</v>
      </c>
      <c r="U114" s="114" t="s">
        <v>8</v>
      </c>
      <c r="V114" s="114" t="s">
        <v>4</v>
      </c>
      <c r="W114" s="114" t="s">
        <v>5</v>
      </c>
      <c r="X114" s="114" t="s">
        <v>6</v>
      </c>
      <c r="Y114" s="114" t="s">
        <v>3</v>
      </c>
      <c r="Z114" s="115" t="s">
        <v>60</v>
      </c>
      <c r="AA114" s="115" t="s">
        <v>61</v>
      </c>
      <c r="AB114" s="115" t="s">
        <v>63</v>
      </c>
      <c r="AC114" s="115" t="s">
        <v>70</v>
      </c>
      <c r="AD114" s="115" t="s">
        <v>71</v>
      </c>
      <c r="AE114" s="115" t="s">
        <v>72</v>
      </c>
      <c r="AF114" s="115" t="s">
        <v>73</v>
      </c>
      <c r="AG114" s="115" t="s">
        <v>57</v>
      </c>
      <c r="AH114" s="115" t="s">
        <v>55</v>
      </c>
      <c r="AI114" s="115" t="s">
        <v>441</v>
      </c>
      <c r="AJ114" s="116" t="s">
        <v>44</v>
      </c>
      <c r="AK114" s="115" t="s">
        <v>82</v>
      </c>
      <c r="AL114" s="115" t="s">
        <v>85</v>
      </c>
      <c r="AM114" s="115" t="s">
        <v>92</v>
      </c>
      <c r="AN114" s="115" t="s">
        <v>94</v>
      </c>
      <c r="AO114" s="115" t="s">
        <v>93</v>
      </c>
      <c r="AP114" s="115" t="s">
        <v>95</v>
      </c>
    </row>
    <row r="115" spans="1:42" x14ac:dyDescent="0.25">
      <c r="A115" s="117">
        <v>906</v>
      </c>
      <c r="B115" s="118" t="s">
        <v>607</v>
      </c>
      <c r="C115" s="12" t="s">
        <v>100</v>
      </c>
      <c r="D115" s="12" t="s">
        <v>100</v>
      </c>
      <c r="E115" s="119" t="s">
        <v>98</v>
      </c>
      <c r="F115" s="12" t="s">
        <v>99</v>
      </c>
      <c r="G115" s="12" t="s">
        <v>99</v>
      </c>
      <c r="H115" s="12" t="s">
        <v>99</v>
      </c>
      <c r="I115" s="131">
        <v>44958</v>
      </c>
      <c r="J115" s="131">
        <v>44958</v>
      </c>
      <c r="K115" s="121">
        <v>300</v>
      </c>
      <c r="L115" s="29"/>
      <c r="M115" s="29"/>
      <c r="N115" s="29"/>
      <c r="O115" s="29"/>
      <c r="P115" s="29"/>
      <c r="Q115" s="29"/>
      <c r="R115" s="29">
        <f t="shared" si="0"/>
        <v>0</v>
      </c>
      <c r="S115" s="29"/>
      <c r="T115" s="29"/>
      <c r="U115" s="29"/>
      <c r="V115" s="29"/>
      <c r="W115" s="29"/>
      <c r="X115" s="29"/>
      <c r="Y115" s="29">
        <f t="shared" si="3"/>
        <v>0</v>
      </c>
      <c r="Z115" s="12" t="s">
        <v>99</v>
      </c>
      <c r="AA115" s="12" t="s">
        <v>99</v>
      </c>
      <c r="AB115" s="12" t="s">
        <v>99</v>
      </c>
      <c r="AC115" s="12" t="s">
        <v>99</v>
      </c>
      <c r="AD115" s="12"/>
      <c r="AE115" s="12"/>
      <c r="AF115" s="12" t="s">
        <v>99</v>
      </c>
      <c r="AG115" s="12">
        <f>2.57+2.57</f>
        <v>5.14</v>
      </c>
      <c r="AH115" s="12">
        <v>51.39</v>
      </c>
      <c r="AI115" s="12"/>
      <c r="AJ115" s="129">
        <f t="shared" si="4"/>
        <v>56.53</v>
      </c>
      <c r="AK115" s="75">
        <v>44985</v>
      </c>
      <c r="AL115" s="13" t="s">
        <v>1658</v>
      </c>
      <c r="AM115" s="176" t="s">
        <v>1656</v>
      </c>
      <c r="AN115" s="92"/>
      <c r="AO115" s="92" t="s">
        <v>1655</v>
      </c>
      <c r="AP115" s="12"/>
    </row>
    <row r="116" spans="1:42" x14ac:dyDescent="0.25">
      <c r="A116" s="20"/>
      <c r="B116" s="37"/>
      <c r="C116" s="21"/>
      <c r="D116" s="21"/>
      <c r="E116" s="24"/>
      <c r="F116" s="21"/>
      <c r="G116" s="21"/>
      <c r="H116" s="21"/>
      <c r="I116" s="132"/>
      <c r="J116" s="132"/>
      <c r="K116" s="17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130"/>
      <c r="AK116" s="21"/>
      <c r="AL116" s="21"/>
      <c r="AM116" s="21"/>
      <c r="AN116" s="21"/>
      <c r="AO116" s="21"/>
      <c r="AP116" s="21"/>
    </row>
    <row r="117" spans="1:42" x14ac:dyDescent="0.25">
      <c r="A117" s="8" t="s">
        <v>126</v>
      </c>
    </row>
    <row r="118" spans="1:42" x14ac:dyDescent="0.25">
      <c r="A118" s="10" t="s">
        <v>608</v>
      </c>
    </row>
    <row r="119" spans="1:42" x14ac:dyDescent="0.25">
      <c r="A119" s="8" t="s">
        <v>554</v>
      </c>
    </row>
    <row r="121" spans="1:42" s="11" customFormat="1" ht="63" customHeight="1" x14ac:dyDescent="0.25">
      <c r="A121" s="111" t="s">
        <v>80</v>
      </c>
      <c r="B121" s="112" t="s">
        <v>35</v>
      </c>
      <c r="C121" s="111" t="s">
        <v>47</v>
      </c>
      <c r="D121" s="111" t="s">
        <v>56</v>
      </c>
      <c r="E121" s="111" t="s">
        <v>40</v>
      </c>
      <c r="F121" s="111" t="s">
        <v>58</v>
      </c>
      <c r="G121" s="111" t="s">
        <v>59</v>
      </c>
      <c r="H121" s="111" t="s">
        <v>62</v>
      </c>
      <c r="I121" s="111" t="s">
        <v>78</v>
      </c>
      <c r="J121" s="111" t="s">
        <v>79</v>
      </c>
      <c r="K121" s="111" t="s">
        <v>30</v>
      </c>
      <c r="L121" s="113" t="s">
        <v>36</v>
      </c>
      <c r="M121" s="113" t="s">
        <v>10</v>
      </c>
      <c r="N121" s="113" t="s">
        <v>7</v>
      </c>
      <c r="O121" s="113" t="s">
        <v>0</v>
      </c>
      <c r="P121" s="113" t="s">
        <v>1</v>
      </c>
      <c r="Q121" s="113" t="s">
        <v>2</v>
      </c>
      <c r="R121" s="113" t="s">
        <v>3</v>
      </c>
      <c r="S121" s="114" t="s">
        <v>11</v>
      </c>
      <c r="T121" s="114" t="s">
        <v>9</v>
      </c>
      <c r="U121" s="114" t="s">
        <v>8</v>
      </c>
      <c r="V121" s="114" t="s">
        <v>4</v>
      </c>
      <c r="W121" s="114" t="s">
        <v>5</v>
      </c>
      <c r="X121" s="114" t="s">
        <v>6</v>
      </c>
      <c r="Y121" s="114" t="s">
        <v>3</v>
      </c>
      <c r="Z121" s="115" t="s">
        <v>60</v>
      </c>
      <c r="AA121" s="115" t="s">
        <v>61</v>
      </c>
      <c r="AB121" s="115" t="s">
        <v>63</v>
      </c>
      <c r="AC121" s="115" t="s">
        <v>70</v>
      </c>
      <c r="AD121" s="115" t="s">
        <v>71</v>
      </c>
      <c r="AE121" s="115" t="s">
        <v>72</v>
      </c>
      <c r="AF121" s="115" t="s">
        <v>73</v>
      </c>
      <c r="AG121" s="115" t="s">
        <v>57</v>
      </c>
      <c r="AH121" s="115" t="s">
        <v>55</v>
      </c>
      <c r="AI121" s="115" t="s">
        <v>441</v>
      </c>
      <c r="AJ121" s="116" t="s">
        <v>44</v>
      </c>
      <c r="AK121" s="115" t="s">
        <v>82</v>
      </c>
      <c r="AL121" s="115" t="s">
        <v>85</v>
      </c>
      <c r="AM121" s="115" t="s">
        <v>92</v>
      </c>
      <c r="AN121" s="115" t="s">
        <v>94</v>
      </c>
      <c r="AO121" s="115" t="s">
        <v>93</v>
      </c>
      <c r="AP121" s="115" t="s">
        <v>95</v>
      </c>
    </row>
    <row r="122" spans="1:42" x14ac:dyDescent="0.25">
      <c r="A122" s="117">
        <v>146</v>
      </c>
      <c r="B122" s="118" t="s">
        <v>609</v>
      </c>
      <c r="C122" s="12" t="s">
        <v>100</v>
      </c>
      <c r="D122" s="12" t="s">
        <v>100</v>
      </c>
      <c r="E122" s="119" t="s">
        <v>355</v>
      </c>
      <c r="F122" s="12" t="s">
        <v>99</v>
      </c>
      <c r="G122" s="12" t="s">
        <v>99</v>
      </c>
      <c r="H122" s="12" t="s">
        <v>99</v>
      </c>
      <c r="I122" s="118" t="s">
        <v>610</v>
      </c>
      <c r="J122" s="118" t="s">
        <v>610</v>
      </c>
      <c r="K122" s="121">
        <v>301</v>
      </c>
      <c r="L122" s="29">
        <v>31.5</v>
      </c>
      <c r="M122" s="29">
        <v>378</v>
      </c>
      <c r="N122" s="29">
        <v>378</v>
      </c>
      <c r="O122" s="29">
        <v>315</v>
      </c>
      <c r="P122" s="29"/>
      <c r="Q122" s="29"/>
      <c r="R122" s="29">
        <f t="shared" si="0"/>
        <v>1102.5</v>
      </c>
      <c r="S122" s="29">
        <v>0.94</v>
      </c>
      <c r="T122" s="29">
        <v>85.05</v>
      </c>
      <c r="U122" s="29">
        <v>221.13</v>
      </c>
      <c r="V122" s="29">
        <v>288.23</v>
      </c>
      <c r="W122" s="29"/>
      <c r="X122" s="29"/>
      <c r="Y122" s="29">
        <f t="shared" si="3"/>
        <v>595.35</v>
      </c>
      <c r="Z122" s="12" t="s">
        <v>99</v>
      </c>
      <c r="AA122" s="12" t="s">
        <v>99</v>
      </c>
      <c r="AB122" s="12" t="s">
        <v>99</v>
      </c>
      <c r="AC122" s="12" t="s">
        <v>99</v>
      </c>
      <c r="AD122" s="12"/>
      <c r="AE122" s="12"/>
      <c r="AF122" s="12" t="s">
        <v>99</v>
      </c>
      <c r="AG122" s="12">
        <f>7.875+7.875+1.575+1.575+1.575+1.575+18.9+18.9+18.9+18.9+15.75+15.75</f>
        <v>129.15</v>
      </c>
      <c r="AH122" s="12">
        <f>157.5+31.5</f>
        <v>189</v>
      </c>
      <c r="AI122" s="12"/>
      <c r="AJ122" s="129">
        <f t="shared" si="4"/>
        <v>2016</v>
      </c>
      <c r="AK122" s="75">
        <v>44985</v>
      </c>
      <c r="AL122" s="13" t="s">
        <v>1658</v>
      </c>
      <c r="AM122" s="176" t="s">
        <v>1656</v>
      </c>
      <c r="AN122" s="92"/>
      <c r="AO122" s="92" t="s">
        <v>1655</v>
      </c>
      <c r="AP122" s="12"/>
    </row>
    <row r="123" spans="1:42" x14ac:dyDescent="0.25">
      <c r="A123" s="20"/>
      <c r="B123" s="37"/>
      <c r="C123" s="21"/>
      <c r="D123" s="21"/>
      <c r="E123" s="24"/>
      <c r="F123" s="21"/>
      <c r="G123" s="21"/>
      <c r="H123" s="21"/>
      <c r="I123" s="37"/>
      <c r="J123" s="37"/>
      <c r="K123" s="17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130"/>
      <c r="AK123" s="21"/>
      <c r="AL123" s="21"/>
      <c r="AM123" s="21"/>
      <c r="AN123" s="21"/>
      <c r="AO123" s="21"/>
      <c r="AP123" s="21"/>
    </row>
    <row r="124" spans="1:42" x14ac:dyDescent="0.25">
      <c r="A124" s="8" t="s">
        <v>126</v>
      </c>
    </row>
    <row r="125" spans="1:42" x14ac:dyDescent="0.25">
      <c r="A125" s="10" t="s">
        <v>611</v>
      </c>
    </row>
    <row r="126" spans="1:42" x14ac:dyDescent="0.25">
      <c r="A126" s="8" t="s">
        <v>554</v>
      </c>
    </row>
    <row r="128" spans="1:42" s="11" customFormat="1" ht="63" customHeight="1" x14ac:dyDescent="0.25">
      <c r="A128" s="111" t="s">
        <v>80</v>
      </c>
      <c r="B128" s="112" t="s">
        <v>35</v>
      </c>
      <c r="C128" s="111" t="s">
        <v>47</v>
      </c>
      <c r="D128" s="111" t="s">
        <v>56</v>
      </c>
      <c r="E128" s="111" t="s">
        <v>40</v>
      </c>
      <c r="F128" s="111" t="s">
        <v>58</v>
      </c>
      <c r="G128" s="111" t="s">
        <v>59</v>
      </c>
      <c r="H128" s="111" t="s">
        <v>62</v>
      </c>
      <c r="I128" s="111" t="s">
        <v>78</v>
      </c>
      <c r="J128" s="111" t="s">
        <v>79</v>
      </c>
      <c r="K128" s="111" t="s">
        <v>30</v>
      </c>
      <c r="L128" s="113" t="s">
        <v>36</v>
      </c>
      <c r="M128" s="113" t="s">
        <v>10</v>
      </c>
      <c r="N128" s="113" t="s">
        <v>7</v>
      </c>
      <c r="O128" s="113" t="s">
        <v>0</v>
      </c>
      <c r="P128" s="113" t="s">
        <v>1</v>
      </c>
      <c r="Q128" s="113" t="s">
        <v>2</v>
      </c>
      <c r="R128" s="113" t="s">
        <v>3</v>
      </c>
      <c r="S128" s="114" t="s">
        <v>11</v>
      </c>
      <c r="T128" s="114" t="s">
        <v>9</v>
      </c>
      <c r="U128" s="114" t="s">
        <v>8</v>
      </c>
      <c r="V128" s="114" t="s">
        <v>4</v>
      </c>
      <c r="W128" s="114" t="s">
        <v>5</v>
      </c>
      <c r="X128" s="114" t="s">
        <v>6</v>
      </c>
      <c r="Y128" s="114" t="s">
        <v>3</v>
      </c>
      <c r="Z128" s="115" t="s">
        <v>60</v>
      </c>
      <c r="AA128" s="115" t="s">
        <v>61</v>
      </c>
      <c r="AB128" s="115" t="s">
        <v>63</v>
      </c>
      <c r="AC128" s="115" t="s">
        <v>70</v>
      </c>
      <c r="AD128" s="115" t="s">
        <v>71</v>
      </c>
      <c r="AE128" s="115" t="s">
        <v>72</v>
      </c>
      <c r="AF128" s="115" t="s">
        <v>73</v>
      </c>
      <c r="AG128" s="115" t="s">
        <v>57</v>
      </c>
      <c r="AH128" s="115" t="s">
        <v>55</v>
      </c>
      <c r="AI128" s="115" t="s">
        <v>441</v>
      </c>
      <c r="AJ128" s="116" t="s">
        <v>44</v>
      </c>
      <c r="AK128" s="115" t="s">
        <v>82</v>
      </c>
      <c r="AL128" s="115" t="s">
        <v>85</v>
      </c>
      <c r="AM128" s="115" t="s">
        <v>92</v>
      </c>
      <c r="AN128" s="115" t="s">
        <v>94</v>
      </c>
      <c r="AO128" s="115" t="s">
        <v>93</v>
      </c>
      <c r="AP128" s="115" t="s">
        <v>95</v>
      </c>
    </row>
    <row r="129" spans="1:42" x14ac:dyDescent="0.25">
      <c r="A129" s="117">
        <v>1449</v>
      </c>
      <c r="B129" s="118" t="s">
        <v>612</v>
      </c>
      <c r="C129" s="12" t="s">
        <v>100</v>
      </c>
      <c r="D129" s="12" t="s">
        <v>100</v>
      </c>
      <c r="E129" s="119" t="s">
        <v>98</v>
      </c>
      <c r="F129" s="12" t="s">
        <v>99</v>
      </c>
      <c r="G129" s="12" t="s">
        <v>99</v>
      </c>
      <c r="H129" s="12" t="s">
        <v>99</v>
      </c>
      <c r="I129" s="118" t="s">
        <v>613</v>
      </c>
      <c r="J129" s="118" t="s">
        <v>613</v>
      </c>
      <c r="K129" s="121">
        <v>302</v>
      </c>
      <c r="L129" s="29">
        <v>51.39</v>
      </c>
      <c r="M129" s="29">
        <v>359.73</v>
      </c>
      <c r="N129" s="29"/>
      <c r="O129" s="29"/>
      <c r="P129" s="29"/>
      <c r="Q129" s="29"/>
      <c r="R129" s="29">
        <f t="shared" si="0"/>
        <v>411.12</v>
      </c>
      <c r="S129" s="29">
        <v>1.54</v>
      </c>
      <c r="T129" s="29">
        <v>53.95</v>
      </c>
      <c r="U129" s="29"/>
      <c r="V129" s="29"/>
      <c r="W129" s="29"/>
      <c r="X129" s="29"/>
      <c r="Y129" s="29">
        <f t="shared" si="3"/>
        <v>55.49</v>
      </c>
      <c r="Z129" s="12" t="s">
        <v>99</v>
      </c>
      <c r="AA129" s="12" t="s">
        <v>99</v>
      </c>
      <c r="AB129" s="12" t="s">
        <v>99</v>
      </c>
      <c r="AC129" s="12" t="s">
        <v>99</v>
      </c>
      <c r="AD129" s="12"/>
      <c r="AE129" s="12"/>
      <c r="AF129" s="12" t="s">
        <v>99</v>
      </c>
      <c r="AG129" s="12">
        <f>2.57+2.57+2.57+2.57+17.99+17.99</f>
        <v>46.259999999999991</v>
      </c>
      <c r="AH129" s="12">
        <f>51.39</f>
        <v>51.39</v>
      </c>
      <c r="AI129" s="12"/>
      <c r="AJ129" s="129">
        <f t="shared" si="4"/>
        <v>564.26</v>
      </c>
      <c r="AK129" s="75">
        <v>44985</v>
      </c>
      <c r="AL129" s="13" t="s">
        <v>1658</v>
      </c>
      <c r="AM129" s="176" t="s">
        <v>1656</v>
      </c>
      <c r="AN129" s="92"/>
      <c r="AO129" s="92" t="s">
        <v>1655</v>
      </c>
      <c r="AP129" s="12"/>
    </row>
    <row r="130" spans="1:42" x14ac:dyDescent="0.25">
      <c r="A130" s="117">
        <v>80</v>
      </c>
      <c r="B130" s="118" t="s">
        <v>472</v>
      </c>
      <c r="C130" s="12" t="s">
        <v>100</v>
      </c>
      <c r="D130" s="12" t="s">
        <v>100</v>
      </c>
      <c r="E130" s="119" t="s">
        <v>98</v>
      </c>
      <c r="F130" s="12" t="s">
        <v>99</v>
      </c>
      <c r="G130" s="12" t="s">
        <v>99</v>
      </c>
      <c r="H130" s="12" t="s">
        <v>99</v>
      </c>
      <c r="I130" s="118" t="s">
        <v>599</v>
      </c>
      <c r="J130" s="118" t="s">
        <v>599</v>
      </c>
      <c r="K130" s="121">
        <v>303</v>
      </c>
      <c r="L130" s="29"/>
      <c r="M130" s="29">
        <v>205.56</v>
      </c>
      <c r="N130" s="29"/>
      <c r="O130" s="29"/>
      <c r="P130" s="29"/>
      <c r="Q130" s="29"/>
      <c r="R130" s="29">
        <f t="shared" si="0"/>
        <v>205.56</v>
      </c>
      <c r="S130" s="29"/>
      <c r="T130" s="29">
        <v>27.75</v>
      </c>
      <c r="U130" s="29"/>
      <c r="V130" s="29"/>
      <c r="W130" s="29"/>
      <c r="X130" s="29"/>
      <c r="Y130" s="29">
        <f t="shared" si="3"/>
        <v>27.75</v>
      </c>
      <c r="Z130" s="12" t="s">
        <v>99</v>
      </c>
      <c r="AA130" s="12" t="s">
        <v>99</v>
      </c>
      <c r="AB130" s="12" t="s">
        <v>99</v>
      </c>
      <c r="AC130" s="12" t="s">
        <v>99</v>
      </c>
      <c r="AD130" s="12"/>
      <c r="AE130" s="12"/>
      <c r="AF130" s="12" t="s">
        <v>99</v>
      </c>
      <c r="AG130" s="12">
        <f>10.28+10.28</f>
        <v>20.56</v>
      </c>
      <c r="AH130" s="12"/>
      <c r="AI130" s="12"/>
      <c r="AJ130" s="129">
        <f t="shared" si="4"/>
        <v>253.87</v>
      </c>
      <c r="AK130" s="75">
        <v>44985</v>
      </c>
      <c r="AL130" s="13" t="s">
        <v>1658</v>
      </c>
      <c r="AM130" s="176" t="s">
        <v>1656</v>
      </c>
      <c r="AN130" s="92"/>
      <c r="AO130" s="92" t="s">
        <v>1655</v>
      </c>
      <c r="AP130" s="12"/>
    </row>
    <row r="131" spans="1:42" x14ac:dyDescent="0.25">
      <c r="A131" s="117">
        <v>342</v>
      </c>
      <c r="B131" s="118" t="s">
        <v>614</v>
      </c>
      <c r="C131" s="12" t="s">
        <v>100</v>
      </c>
      <c r="D131" s="12" t="s">
        <v>100</v>
      </c>
      <c r="E131" s="119" t="s">
        <v>98</v>
      </c>
      <c r="F131" s="12" t="s">
        <v>99</v>
      </c>
      <c r="G131" s="12" t="s">
        <v>99</v>
      </c>
      <c r="H131" s="12" t="s">
        <v>99</v>
      </c>
      <c r="I131" s="131">
        <v>44958</v>
      </c>
      <c r="J131" s="131">
        <v>44958</v>
      </c>
      <c r="K131" s="121">
        <v>304</v>
      </c>
      <c r="L131" s="29"/>
      <c r="M131" s="29"/>
      <c r="N131" s="29"/>
      <c r="O131" s="29"/>
      <c r="P131" s="29"/>
      <c r="Q131" s="29"/>
      <c r="R131" s="29">
        <f t="shared" si="0"/>
        <v>0</v>
      </c>
      <c r="S131" s="29"/>
      <c r="T131" s="29"/>
      <c r="U131" s="29"/>
      <c r="V131" s="29"/>
      <c r="W131" s="29"/>
      <c r="X131" s="29"/>
      <c r="Y131" s="29">
        <f t="shared" si="3"/>
        <v>0</v>
      </c>
      <c r="Z131" s="12" t="s">
        <v>99</v>
      </c>
      <c r="AA131" s="12" t="s">
        <v>99</v>
      </c>
      <c r="AB131" s="12" t="s">
        <v>99</v>
      </c>
      <c r="AC131" s="12" t="s">
        <v>99</v>
      </c>
      <c r="AD131" s="12"/>
      <c r="AE131" s="12"/>
      <c r="AF131" s="12" t="s">
        <v>99</v>
      </c>
      <c r="AG131" s="12">
        <f>2.57+2.57</f>
        <v>5.14</v>
      </c>
      <c r="AH131" s="12">
        <v>51.39</v>
      </c>
      <c r="AI131" s="12"/>
      <c r="AJ131" s="129">
        <f t="shared" si="4"/>
        <v>56.53</v>
      </c>
      <c r="AK131" s="75">
        <v>44985</v>
      </c>
      <c r="AL131" s="13" t="s">
        <v>1658</v>
      </c>
      <c r="AM131" s="176" t="s">
        <v>1656</v>
      </c>
      <c r="AN131" s="92"/>
      <c r="AO131" s="92" t="s">
        <v>1655</v>
      </c>
      <c r="AP131" s="12"/>
    </row>
    <row r="132" spans="1:42" x14ac:dyDescent="0.25">
      <c r="A132" s="117">
        <v>1498</v>
      </c>
      <c r="B132" s="118" t="s">
        <v>218</v>
      </c>
      <c r="C132" s="12" t="s">
        <v>100</v>
      </c>
      <c r="D132" s="12" t="s">
        <v>100</v>
      </c>
      <c r="E132" s="119" t="s">
        <v>101</v>
      </c>
      <c r="F132" s="12" t="s">
        <v>99</v>
      </c>
      <c r="G132" s="12" t="s">
        <v>99</v>
      </c>
      <c r="H132" s="12" t="s">
        <v>99</v>
      </c>
      <c r="I132" s="131">
        <v>44958</v>
      </c>
      <c r="J132" s="131">
        <v>44958</v>
      </c>
      <c r="K132" s="121">
        <v>305</v>
      </c>
      <c r="L132" s="29"/>
      <c r="M132" s="29"/>
      <c r="N132" s="29"/>
      <c r="O132" s="29"/>
      <c r="P132" s="29"/>
      <c r="Q132" s="29"/>
      <c r="R132" s="29">
        <f t="shared" si="0"/>
        <v>0</v>
      </c>
      <c r="S132" s="29"/>
      <c r="T132" s="29"/>
      <c r="U132" s="29"/>
      <c r="V132" s="29"/>
      <c r="W132" s="29"/>
      <c r="X132" s="29"/>
      <c r="Y132" s="29">
        <f t="shared" si="3"/>
        <v>0</v>
      </c>
      <c r="Z132" s="12" t="s">
        <v>99</v>
      </c>
      <c r="AA132" s="12" t="s">
        <v>99</v>
      </c>
      <c r="AB132" s="12" t="s">
        <v>99</v>
      </c>
      <c r="AC132" s="12" t="s">
        <v>99</v>
      </c>
      <c r="AD132" s="12"/>
      <c r="AE132" s="12"/>
      <c r="AF132" s="12" t="s">
        <v>99</v>
      </c>
      <c r="AG132" s="12">
        <f>3.67+3.67</f>
        <v>7.34</v>
      </c>
      <c r="AH132" s="12">
        <v>73.42</v>
      </c>
      <c r="AI132" s="12"/>
      <c r="AJ132" s="129">
        <f t="shared" si="4"/>
        <v>80.760000000000005</v>
      </c>
      <c r="AK132" s="75">
        <v>44985</v>
      </c>
      <c r="AL132" s="13" t="s">
        <v>1658</v>
      </c>
      <c r="AM132" s="176" t="s">
        <v>1656</v>
      </c>
      <c r="AN132" s="92"/>
      <c r="AO132" s="92" t="s">
        <v>1655</v>
      </c>
      <c r="AP132" s="12"/>
    </row>
    <row r="133" spans="1:42" x14ac:dyDescent="0.25">
      <c r="A133" s="117">
        <v>1139</v>
      </c>
      <c r="B133" s="118" t="s">
        <v>270</v>
      </c>
      <c r="C133" s="12" t="s">
        <v>100</v>
      </c>
      <c r="D133" s="12" t="s">
        <v>100</v>
      </c>
      <c r="E133" s="119" t="s">
        <v>101</v>
      </c>
      <c r="F133" s="12" t="s">
        <v>99</v>
      </c>
      <c r="G133" s="12" t="s">
        <v>99</v>
      </c>
      <c r="H133" s="12" t="s">
        <v>99</v>
      </c>
      <c r="I133" s="131">
        <v>44958</v>
      </c>
      <c r="J133" s="131">
        <v>44958</v>
      </c>
      <c r="K133" s="121">
        <v>306</v>
      </c>
      <c r="L133" s="29"/>
      <c r="M133" s="29"/>
      <c r="N133" s="29"/>
      <c r="O133" s="29"/>
      <c r="P133" s="29"/>
      <c r="Q133" s="29"/>
      <c r="R133" s="29">
        <f t="shared" si="0"/>
        <v>0</v>
      </c>
      <c r="S133" s="29"/>
      <c r="T133" s="29"/>
      <c r="U133" s="29"/>
      <c r="V133" s="29"/>
      <c r="W133" s="29"/>
      <c r="X133" s="29"/>
      <c r="Y133" s="29">
        <f t="shared" si="3"/>
        <v>0</v>
      </c>
      <c r="Z133" s="12" t="s">
        <v>99</v>
      </c>
      <c r="AA133" s="12" t="s">
        <v>99</v>
      </c>
      <c r="AB133" s="12" t="s">
        <v>99</v>
      </c>
      <c r="AC133" s="12" t="s">
        <v>99</v>
      </c>
      <c r="AD133" s="12"/>
      <c r="AE133" s="12"/>
      <c r="AF133" s="12" t="s">
        <v>99</v>
      </c>
      <c r="AG133" s="12">
        <f>3.67+3.67</f>
        <v>7.34</v>
      </c>
      <c r="AH133" s="12">
        <v>73.42</v>
      </c>
      <c r="AI133" s="12"/>
      <c r="AJ133" s="129">
        <f t="shared" si="4"/>
        <v>80.760000000000005</v>
      </c>
      <c r="AK133" s="75">
        <v>44985</v>
      </c>
      <c r="AL133" s="13" t="s">
        <v>1658</v>
      </c>
      <c r="AM133" s="176" t="s">
        <v>1656</v>
      </c>
      <c r="AN133" s="92"/>
      <c r="AO133" s="92" t="s">
        <v>1655</v>
      </c>
      <c r="AP133" s="12"/>
    </row>
    <row r="134" spans="1:42" x14ac:dyDescent="0.25">
      <c r="A134" s="20"/>
      <c r="B134" s="37"/>
      <c r="C134" s="21"/>
      <c r="D134" s="21"/>
      <c r="E134" s="24"/>
      <c r="F134" s="21"/>
      <c r="G134" s="21"/>
      <c r="H134" s="21"/>
      <c r="I134" s="132"/>
      <c r="J134" s="132"/>
      <c r="K134" s="17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130"/>
      <c r="AK134" s="21"/>
      <c r="AL134" s="21"/>
      <c r="AM134" s="21"/>
      <c r="AN134" s="21"/>
      <c r="AO134" s="21"/>
      <c r="AP134" s="21"/>
    </row>
    <row r="135" spans="1:42" x14ac:dyDescent="0.25">
      <c r="A135" s="8" t="s">
        <v>126</v>
      </c>
    </row>
    <row r="136" spans="1:42" x14ac:dyDescent="0.25">
      <c r="A136" s="10" t="s">
        <v>615</v>
      </c>
    </row>
    <row r="137" spans="1:42" x14ac:dyDescent="0.25">
      <c r="A137" s="8" t="s">
        <v>554</v>
      </c>
    </row>
    <row r="139" spans="1:42" s="11" customFormat="1" ht="63" customHeight="1" x14ac:dyDescent="0.25">
      <c r="A139" s="111" t="s">
        <v>80</v>
      </c>
      <c r="B139" s="112" t="s">
        <v>35</v>
      </c>
      <c r="C139" s="111" t="s">
        <v>47</v>
      </c>
      <c r="D139" s="111" t="s">
        <v>56</v>
      </c>
      <c r="E139" s="111" t="s">
        <v>40</v>
      </c>
      <c r="F139" s="111" t="s">
        <v>58</v>
      </c>
      <c r="G139" s="111" t="s">
        <v>59</v>
      </c>
      <c r="H139" s="111" t="s">
        <v>62</v>
      </c>
      <c r="I139" s="111" t="s">
        <v>78</v>
      </c>
      <c r="J139" s="111" t="s">
        <v>79</v>
      </c>
      <c r="K139" s="111" t="s">
        <v>30</v>
      </c>
      <c r="L139" s="113" t="s">
        <v>36</v>
      </c>
      <c r="M139" s="113" t="s">
        <v>10</v>
      </c>
      <c r="N139" s="113" t="s">
        <v>7</v>
      </c>
      <c r="O139" s="113" t="s">
        <v>0</v>
      </c>
      <c r="P139" s="113" t="s">
        <v>1</v>
      </c>
      <c r="Q139" s="113" t="s">
        <v>2</v>
      </c>
      <c r="R139" s="113" t="s">
        <v>3</v>
      </c>
      <c r="S139" s="114" t="s">
        <v>11</v>
      </c>
      <c r="T139" s="114" t="s">
        <v>9</v>
      </c>
      <c r="U139" s="114" t="s">
        <v>8</v>
      </c>
      <c r="V139" s="114" t="s">
        <v>4</v>
      </c>
      <c r="W139" s="114" t="s">
        <v>5</v>
      </c>
      <c r="X139" s="114" t="s">
        <v>6</v>
      </c>
      <c r="Y139" s="114" t="s">
        <v>3</v>
      </c>
      <c r="Z139" s="115" t="s">
        <v>60</v>
      </c>
      <c r="AA139" s="115" t="s">
        <v>61</v>
      </c>
      <c r="AB139" s="115" t="s">
        <v>63</v>
      </c>
      <c r="AC139" s="115" t="s">
        <v>70</v>
      </c>
      <c r="AD139" s="115" t="s">
        <v>71</v>
      </c>
      <c r="AE139" s="115" t="s">
        <v>72</v>
      </c>
      <c r="AF139" s="115" t="s">
        <v>73</v>
      </c>
      <c r="AG139" s="115" t="s">
        <v>57</v>
      </c>
      <c r="AH139" s="115" t="s">
        <v>55</v>
      </c>
      <c r="AI139" s="115" t="s">
        <v>441</v>
      </c>
      <c r="AJ139" s="116" t="s">
        <v>44</v>
      </c>
      <c r="AK139" s="115" t="s">
        <v>82</v>
      </c>
      <c r="AL139" s="115" t="s">
        <v>85</v>
      </c>
      <c r="AM139" s="115" t="s">
        <v>92</v>
      </c>
      <c r="AN139" s="115" t="s">
        <v>94</v>
      </c>
      <c r="AO139" s="115" t="s">
        <v>93</v>
      </c>
      <c r="AP139" s="115" t="s">
        <v>95</v>
      </c>
    </row>
    <row r="140" spans="1:42" x14ac:dyDescent="0.25">
      <c r="A140" s="117">
        <v>430</v>
      </c>
      <c r="B140" s="118" t="s">
        <v>616</v>
      </c>
      <c r="C140" s="12" t="s">
        <v>100</v>
      </c>
      <c r="D140" s="12" t="s">
        <v>100</v>
      </c>
      <c r="E140" s="119" t="s">
        <v>98</v>
      </c>
      <c r="F140" s="12" t="s">
        <v>99</v>
      </c>
      <c r="G140" s="12" t="s">
        <v>99</v>
      </c>
      <c r="H140" s="12" t="s">
        <v>99</v>
      </c>
      <c r="I140" s="118" t="s">
        <v>617</v>
      </c>
      <c r="J140" s="118" t="s">
        <v>617</v>
      </c>
      <c r="K140" s="121">
        <v>307</v>
      </c>
      <c r="L140" s="29"/>
      <c r="M140" s="29"/>
      <c r="N140" s="29"/>
      <c r="O140" s="29"/>
      <c r="P140" s="29"/>
      <c r="Q140" s="29"/>
      <c r="R140" s="29">
        <f t="shared" si="0"/>
        <v>0</v>
      </c>
      <c r="S140" s="29"/>
      <c r="T140" s="29"/>
      <c r="U140" s="29"/>
      <c r="V140" s="29"/>
      <c r="W140" s="29"/>
      <c r="X140" s="29"/>
      <c r="Y140" s="29">
        <f t="shared" si="3"/>
        <v>0</v>
      </c>
      <c r="Z140" s="12" t="s">
        <v>99</v>
      </c>
      <c r="AA140" s="12" t="s">
        <v>99</v>
      </c>
      <c r="AB140" s="12" t="s">
        <v>99</v>
      </c>
      <c r="AC140" s="12" t="s">
        <v>99</v>
      </c>
      <c r="AD140" s="12"/>
      <c r="AE140" s="12"/>
      <c r="AF140" s="12" t="s">
        <v>99</v>
      </c>
      <c r="AG140" s="12">
        <f>12.85+12.85+2.57+2.57</f>
        <v>30.84</v>
      </c>
      <c r="AH140" s="12">
        <f>256.94+51.39</f>
        <v>308.33</v>
      </c>
      <c r="AI140" s="12"/>
      <c r="AJ140" s="129">
        <f t="shared" si="4"/>
        <v>339.16999999999996</v>
      </c>
      <c r="AK140" s="75">
        <v>44985</v>
      </c>
      <c r="AL140" s="13" t="s">
        <v>1658</v>
      </c>
      <c r="AM140" s="176" t="s">
        <v>1656</v>
      </c>
      <c r="AN140" s="92"/>
      <c r="AO140" s="92" t="s">
        <v>1655</v>
      </c>
      <c r="AP140" s="12"/>
    </row>
    <row r="141" spans="1:42" x14ac:dyDescent="0.25">
      <c r="A141" s="117">
        <v>622</v>
      </c>
      <c r="B141" s="118" t="s">
        <v>618</v>
      </c>
      <c r="C141" s="12" t="s">
        <v>100</v>
      </c>
      <c r="D141" s="12" t="s">
        <v>100</v>
      </c>
      <c r="E141" s="119" t="s">
        <v>98</v>
      </c>
      <c r="F141" s="12" t="s">
        <v>99</v>
      </c>
      <c r="G141" s="12" t="s">
        <v>99</v>
      </c>
      <c r="H141" s="12" t="s">
        <v>99</v>
      </c>
      <c r="I141" s="118" t="s">
        <v>619</v>
      </c>
      <c r="J141" s="118" t="s">
        <v>619</v>
      </c>
      <c r="K141" s="121">
        <v>308</v>
      </c>
      <c r="L141" s="29">
        <v>51.39</v>
      </c>
      <c r="M141" s="29"/>
      <c r="N141" s="29"/>
      <c r="O141" s="29"/>
      <c r="P141" s="29"/>
      <c r="Q141" s="29"/>
      <c r="R141" s="29">
        <f t="shared" si="0"/>
        <v>51.39</v>
      </c>
      <c r="S141" s="29">
        <v>1.54</v>
      </c>
      <c r="T141" s="29"/>
      <c r="U141" s="29"/>
      <c r="V141" s="29"/>
      <c r="W141" s="29"/>
      <c r="X141" s="29"/>
      <c r="Y141" s="29">
        <f t="shared" si="3"/>
        <v>1.54</v>
      </c>
      <c r="Z141" s="12" t="s">
        <v>99</v>
      </c>
      <c r="AA141" s="12" t="s">
        <v>99</v>
      </c>
      <c r="AB141" s="12" t="s">
        <v>99</v>
      </c>
      <c r="AC141" s="12" t="s">
        <v>99</v>
      </c>
      <c r="AD141" s="12"/>
      <c r="AE141" s="12"/>
      <c r="AF141" s="12" t="s">
        <v>99</v>
      </c>
      <c r="AG141" s="12">
        <f>2.57+2.57+2.57+2.57</f>
        <v>10.28</v>
      </c>
      <c r="AH141" s="12">
        <v>51.39</v>
      </c>
      <c r="AI141" s="12"/>
      <c r="AJ141" s="129">
        <f t="shared" si="4"/>
        <v>114.6</v>
      </c>
      <c r="AK141" s="75">
        <v>44985</v>
      </c>
      <c r="AL141" s="13" t="s">
        <v>1658</v>
      </c>
      <c r="AM141" s="176" t="s">
        <v>1656</v>
      </c>
      <c r="AN141" s="92"/>
      <c r="AO141" s="92" t="s">
        <v>1655</v>
      </c>
      <c r="AP141" s="12"/>
    </row>
    <row r="142" spans="1:42" x14ac:dyDescent="0.25">
      <c r="A142" s="117">
        <v>894</v>
      </c>
      <c r="B142" s="118" t="s">
        <v>620</v>
      </c>
      <c r="C142" s="12" t="s">
        <v>100</v>
      </c>
      <c r="D142" s="12" t="s">
        <v>100</v>
      </c>
      <c r="E142" s="119" t="s">
        <v>98</v>
      </c>
      <c r="F142" s="12" t="s">
        <v>99</v>
      </c>
      <c r="G142" s="12" t="s">
        <v>99</v>
      </c>
      <c r="H142" s="12" t="s">
        <v>99</v>
      </c>
      <c r="I142" s="118" t="s">
        <v>106</v>
      </c>
      <c r="J142" s="118" t="s">
        <v>106</v>
      </c>
      <c r="K142" s="121">
        <v>309</v>
      </c>
      <c r="L142" s="29">
        <v>51.39</v>
      </c>
      <c r="M142" s="29"/>
      <c r="N142" s="29"/>
      <c r="O142" s="29"/>
      <c r="P142" s="29"/>
      <c r="Q142" s="29"/>
      <c r="R142" s="29">
        <f t="shared" si="0"/>
        <v>51.39</v>
      </c>
      <c r="S142" s="29">
        <v>1.54</v>
      </c>
      <c r="T142" s="29"/>
      <c r="U142" s="29"/>
      <c r="V142" s="29"/>
      <c r="W142" s="29"/>
      <c r="X142" s="29"/>
      <c r="Y142" s="29">
        <f t="shared" si="3"/>
        <v>1.54</v>
      </c>
      <c r="Z142" s="12" t="s">
        <v>99</v>
      </c>
      <c r="AA142" s="12" t="s">
        <v>99</v>
      </c>
      <c r="AB142" s="12" t="s">
        <v>99</v>
      </c>
      <c r="AC142" s="12" t="s">
        <v>99</v>
      </c>
      <c r="AD142" s="12"/>
      <c r="AE142" s="12"/>
      <c r="AF142" s="12" t="s">
        <v>99</v>
      </c>
      <c r="AG142" s="12">
        <f>2.57+2.57+2.57+2.57+2.57+2.57</f>
        <v>15.42</v>
      </c>
      <c r="AH142" s="12">
        <f>51.39+51.39</f>
        <v>102.78</v>
      </c>
      <c r="AI142" s="12"/>
      <c r="AJ142" s="129">
        <f t="shared" si="4"/>
        <v>171.13</v>
      </c>
      <c r="AK142" s="75">
        <v>44985</v>
      </c>
      <c r="AL142" s="13" t="s">
        <v>1658</v>
      </c>
      <c r="AM142" s="176" t="s">
        <v>1656</v>
      </c>
      <c r="AN142" s="92"/>
      <c r="AO142" s="92" t="s">
        <v>1655</v>
      </c>
      <c r="AP142" s="12"/>
    </row>
    <row r="143" spans="1:42" x14ac:dyDescent="0.25">
      <c r="A143" s="117">
        <v>176</v>
      </c>
      <c r="B143" s="118" t="s">
        <v>187</v>
      </c>
      <c r="C143" s="12" t="s">
        <v>100</v>
      </c>
      <c r="D143" s="12" t="s">
        <v>100</v>
      </c>
      <c r="E143" s="119" t="s">
        <v>98</v>
      </c>
      <c r="F143" s="12" t="s">
        <v>99</v>
      </c>
      <c r="G143" s="12" t="s">
        <v>99</v>
      </c>
      <c r="H143" s="12" t="s">
        <v>99</v>
      </c>
      <c r="I143" s="131">
        <v>44958</v>
      </c>
      <c r="J143" s="131">
        <v>44958</v>
      </c>
      <c r="K143" s="121">
        <v>310</v>
      </c>
      <c r="L143" s="29"/>
      <c r="M143" s="29"/>
      <c r="N143" s="29"/>
      <c r="O143" s="29"/>
      <c r="P143" s="29"/>
      <c r="Q143" s="29"/>
      <c r="R143" s="29">
        <f t="shared" si="0"/>
        <v>0</v>
      </c>
      <c r="S143" s="29"/>
      <c r="T143" s="29"/>
      <c r="U143" s="29"/>
      <c r="V143" s="29"/>
      <c r="W143" s="29"/>
      <c r="X143" s="29"/>
      <c r="Y143" s="29">
        <f t="shared" si="3"/>
        <v>0</v>
      </c>
      <c r="Z143" s="12" t="s">
        <v>99</v>
      </c>
      <c r="AA143" s="12" t="s">
        <v>99</v>
      </c>
      <c r="AB143" s="12" t="s">
        <v>99</v>
      </c>
      <c r="AC143" s="12" t="s">
        <v>99</v>
      </c>
      <c r="AD143" s="12"/>
      <c r="AE143" s="12"/>
      <c r="AF143" s="12" t="s">
        <v>99</v>
      </c>
      <c r="AG143" s="12">
        <f>2.57+2.57</f>
        <v>5.14</v>
      </c>
      <c r="AH143" s="12">
        <v>51.39</v>
      </c>
      <c r="AI143" s="12"/>
      <c r="AJ143" s="129">
        <f t="shared" si="4"/>
        <v>56.53</v>
      </c>
      <c r="AK143" s="75">
        <v>44985</v>
      </c>
      <c r="AL143" s="13" t="s">
        <v>1658</v>
      </c>
      <c r="AM143" s="176" t="s">
        <v>1656</v>
      </c>
      <c r="AN143" s="92"/>
      <c r="AO143" s="92" t="s">
        <v>1655</v>
      </c>
      <c r="AP143" s="12"/>
    </row>
    <row r="144" spans="1:42" x14ac:dyDescent="0.25">
      <c r="A144" s="117">
        <v>298</v>
      </c>
      <c r="B144" s="118" t="s">
        <v>621</v>
      </c>
      <c r="C144" s="12" t="s">
        <v>100</v>
      </c>
      <c r="D144" s="12" t="s">
        <v>100</v>
      </c>
      <c r="E144" s="119" t="s">
        <v>98</v>
      </c>
      <c r="F144" s="12" t="s">
        <v>99</v>
      </c>
      <c r="G144" s="12" t="s">
        <v>99</v>
      </c>
      <c r="H144" s="12" t="s">
        <v>99</v>
      </c>
      <c r="I144" s="118" t="s">
        <v>361</v>
      </c>
      <c r="J144" s="118" t="s">
        <v>361</v>
      </c>
      <c r="K144" s="121">
        <v>311</v>
      </c>
      <c r="L144" s="29">
        <v>51.39</v>
      </c>
      <c r="M144" s="29"/>
      <c r="N144" s="29"/>
      <c r="O144" s="29"/>
      <c r="P144" s="29"/>
      <c r="Q144" s="29"/>
      <c r="R144" s="29">
        <f t="shared" si="0"/>
        <v>51.39</v>
      </c>
      <c r="S144" s="29">
        <v>1.54</v>
      </c>
      <c r="T144" s="29"/>
      <c r="U144" s="29"/>
      <c r="V144" s="29"/>
      <c r="W144" s="29"/>
      <c r="X144" s="29"/>
      <c r="Y144" s="29">
        <f t="shared" si="3"/>
        <v>1.54</v>
      </c>
      <c r="Z144" s="12" t="s">
        <v>99</v>
      </c>
      <c r="AA144" s="12" t="s">
        <v>99</v>
      </c>
      <c r="AB144" s="12" t="s">
        <v>99</v>
      </c>
      <c r="AC144" s="12" t="s">
        <v>99</v>
      </c>
      <c r="AD144" s="12"/>
      <c r="AE144" s="12"/>
      <c r="AF144" s="12" t="s">
        <v>99</v>
      </c>
      <c r="AG144" s="12">
        <f>10.28+10.28+2.57+2.57+2.57+2.57</f>
        <v>30.84</v>
      </c>
      <c r="AH144" s="12">
        <f>205.56+51.39</f>
        <v>256.95</v>
      </c>
      <c r="AI144" s="12"/>
      <c r="AJ144" s="129">
        <f t="shared" si="4"/>
        <v>340.71999999999997</v>
      </c>
      <c r="AK144" s="75">
        <v>44985</v>
      </c>
      <c r="AL144" s="13" t="s">
        <v>1658</v>
      </c>
      <c r="AM144" s="176" t="s">
        <v>1656</v>
      </c>
      <c r="AN144" s="92"/>
      <c r="AO144" s="92" t="s">
        <v>1655</v>
      </c>
      <c r="AP144" s="12"/>
    </row>
    <row r="145" spans="1:42" x14ac:dyDescent="0.25">
      <c r="A145" s="117">
        <v>1273</v>
      </c>
      <c r="B145" s="118" t="s">
        <v>190</v>
      </c>
      <c r="C145" s="12" t="s">
        <v>100</v>
      </c>
      <c r="D145" s="12" t="s">
        <v>100</v>
      </c>
      <c r="E145" s="119" t="s">
        <v>355</v>
      </c>
      <c r="F145" s="12" t="s">
        <v>99</v>
      </c>
      <c r="G145" s="12" t="s">
        <v>99</v>
      </c>
      <c r="H145" s="12" t="s">
        <v>99</v>
      </c>
      <c r="I145" s="131">
        <v>44958</v>
      </c>
      <c r="J145" s="131">
        <v>44958</v>
      </c>
      <c r="K145" s="121">
        <v>312</v>
      </c>
      <c r="L145" s="29"/>
      <c r="M145" s="29"/>
      <c r="N145" s="29"/>
      <c r="O145" s="29"/>
      <c r="P145" s="29"/>
      <c r="Q145" s="29"/>
      <c r="R145" s="29">
        <f t="shared" si="0"/>
        <v>0</v>
      </c>
      <c r="S145" s="29"/>
      <c r="T145" s="29"/>
      <c r="U145" s="29"/>
      <c r="V145" s="29"/>
      <c r="W145" s="29"/>
      <c r="X145" s="29"/>
      <c r="Y145" s="29">
        <f t="shared" si="3"/>
        <v>0</v>
      </c>
      <c r="Z145" s="12" t="s">
        <v>99</v>
      </c>
      <c r="AA145" s="12" t="s">
        <v>99</v>
      </c>
      <c r="AB145" s="12" t="s">
        <v>99</v>
      </c>
      <c r="AC145" s="12" t="s">
        <v>99</v>
      </c>
      <c r="AD145" s="12"/>
      <c r="AE145" s="12"/>
      <c r="AF145" s="12" t="s">
        <v>99</v>
      </c>
      <c r="AG145" s="12">
        <f>1.575+1.575</f>
        <v>3.15</v>
      </c>
      <c r="AH145" s="12">
        <f>31.5</f>
        <v>31.5</v>
      </c>
      <c r="AI145" s="12"/>
      <c r="AJ145" s="129">
        <f t="shared" si="4"/>
        <v>34.65</v>
      </c>
      <c r="AK145" s="75">
        <v>44985</v>
      </c>
      <c r="AL145" s="13" t="s">
        <v>1658</v>
      </c>
      <c r="AM145" s="176" t="s">
        <v>1656</v>
      </c>
      <c r="AN145" s="92"/>
      <c r="AO145" s="92" t="s">
        <v>1655</v>
      </c>
      <c r="AP145" s="12"/>
    </row>
    <row r="146" spans="1:42" x14ac:dyDescent="0.25">
      <c r="A146" s="20"/>
      <c r="B146" s="37"/>
      <c r="C146" s="21"/>
      <c r="D146" s="21"/>
      <c r="E146" s="24"/>
      <c r="F146" s="21"/>
      <c r="G146" s="21"/>
      <c r="H146" s="21"/>
      <c r="I146" s="132"/>
      <c r="J146" s="132"/>
      <c r="K146" s="17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130"/>
      <c r="AK146" s="21"/>
      <c r="AL146" s="21"/>
      <c r="AM146" s="21"/>
      <c r="AN146" s="21"/>
      <c r="AO146" s="21"/>
      <c r="AP146" s="21"/>
    </row>
    <row r="147" spans="1:42" x14ac:dyDescent="0.25">
      <c r="A147" s="8" t="s">
        <v>126</v>
      </c>
    </row>
    <row r="148" spans="1:42" x14ac:dyDescent="0.25">
      <c r="A148" s="10" t="s">
        <v>622</v>
      </c>
    </row>
    <row r="149" spans="1:42" x14ac:dyDescent="0.25">
      <c r="A149" s="8" t="s">
        <v>554</v>
      </c>
    </row>
    <row r="151" spans="1:42" s="11" customFormat="1" ht="63" customHeight="1" x14ac:dyDescent="0.25">
      <c r="A151" s="111" t="s">
        <v>80</v>
      </c>
      <c r="B151" s="112" t="s">
        <v>35</v>
      </c>
      <c r="C151" s="111" t="s">
        <v>47</v>
      </c>
      <c r="D151" s="111" t="s">
        <v>56</v>
      </c>
      <c r="E151" s="111" t="s">
        <v>40</v>
      </c>
      <c r="F151" s="111" t="s">
        <v>58</v>
      </c>
      <c r="G151" s="111" t="s">
        <v>59</v>
      </c>
      <c r="H151" s="111" t="s">
        <v>62</v>
      </c>
      <c r="I151" s="111" t="s">
        <v>78</v>
      </c>
      <c r="J151" s="111" t="s">
        <v>79</v>
      </c>
      <c r="K151" s="111" t="s">
        <v>30</v>
      </c>
      <c r="L151" s="113" t="s">
        <v>36</v>
      </c>
      <c r="M151" s="113" t="s">
        <v>10</v>
      </c>
      <c r="N151" s="113" t="s">
        <v>7</v>
      </c>
      <c r="O151" s="113" t="s">
        <v>0</v>
      </c>
      <c r="P151" s="113" t="s">
        <v>1</v>
      </c>
      <c r="Q151" s="113" t="s">
        <v>2</v>
      </c>
      <c r="R151" s="113" t="s">
        <v>3</v>
      </c>
      <c r="S151" s="114" t="s">
        <v>11</v>
      </c>
      <c r="T151" s="114" t="s">
        <v>9</v>
      </c>
      <c r="U151" s="114" t="s">
        <v>8</v>
      </c>
      <c r="V151" s="114" t="s">
        <v>4</v>
      </c>
      <c r="W151" s="114" t="s">
        <v>5</v>
      </c>
      <c r="X151" s="114" t="s">
        <v>6</v>
      </c>
      <c r="Y151" s="114" t="s">
        <v>3</v>
      </c>
      <c r="Z151" s="115" t="s">
        <v>60</v>
      </c>
      <c r="AA151" s="115" t="s">
        <v>61</v>
      </c>
      <c r="AB151" s="115" t="s">
        <v>63</v>
      </c>
      <c r="AC151" s="115" t="s">
        <v>70</v>
      </c>
      <c r="AD151" s="115" t="s">
        <v>71</v>
      </c>
      <c r="AE151" s="115" t="s">
        <v>72</v>
      </c>
      <c r="AF151" s="115" t="s">
        <v>73</v>
      </c>
      <c r="AG151" s="115" t="s">
        <v>57</v>
      </c>
      <c r="AH151" s="115" t="s">
        <v>55</v>
      </c>
      <c r="AI151" s="115" t="s">
        <v>441</v>
      </c>
      <c r="AJ151" s="116" t="s">
        <v>44</v>
      </c>
      <c r="AK151" s="115" t="s">
        <v>82</v>
      </c>
      <c r="AL151" s="115" t="s">
        <v>85</v>
      </c>
      <c r="AM151" s="115" t="s">
        <v>92</v>
      </c>
      <c r="AN151" s="115" t="s">
        <v>94</v>
      </c>
      <c r="AO151" s="115" t="s">
        <v>93</v>
      </c>
      <c r="AP151" s="115" t="s">
        <v>95</v>
      </c>
    </row>
    <row r="152" spans="1:42" x14ac:dyDescent="0.25">
      <c r="A152" s="117">
        <v>269</v>
      </c>
      <c r="B152" s="118" t="s">
        <v>623</v>
      </c>
      <c r="C152" s="12" t="s">
        <v>100</v>
      </c>
      <c r="D152" s="12" t="s">
        <v>100</v>
      </c>
      <c r="E152" s="119" t="s">
        <v>98</v>
      </c>
      <c r="F152" s="12" t="s">
        <v>99</v>
      </c>
      <c r="G152" s="12" t="s">
        <v>99</v>
      </c>
      <c r="H152" s="12" t="s">
        <v>99</v>
      </c>
      <c r="I152" s="118" t="s">
        <v>106</v>
      </c>
      <c r="J152" s="118" t="s">
        <v>106</v>
      </c>
      <c r="K152" s="121">
        <v>313</v>
      </c>
      <c r="L152" s="29">
        <v>51.39</v>
      </c>
      <c r="M152" s="29"/>
      <c r="N152" s="29"/>
      <c r="O152" s="29"/>
      <c r="P152" s="29"/>
      <c r="Q152" s="29"/>
      <c r="R152" s="29">
        <f t="shared" si="0"/>
        <v>51.39</v>
      </c>
      <c r="S152" s="29">
        <v>1.54</v>
      </c>
      <c r="T152" s="29"/>
      <c r="U152" s="29"/>
      <c r="V152" s="29"/>
      <c r="W152" s="29"/>
      <c r="X152" s="29"/>
      <c r="Y152" s="29">
        <f t="shared" si="3"/>
        <v>1.54</v>
      </c>
      <c r="Z152" s="12" t="s">
        <v>99</v>
      </c>
      <c r="AA152" s="12" t="s">
        <v>99</v>
      </c>
      <c r="AB152" s="12" t="s">
        <v>99</v>
      </c>
      <c r="AC152" s="12" t="s">
        <v>99</v>
      </c>
      <c r="AD152" s="12"/>
      <c r="AE152" s="12"/>
      <c r="AF152" s="12" t="s">
        <v>99</v>
      </c>
      <c r="AG152" s="12">
        <f>2.57+2.57+2.57+2.57+2.57+2.57</f>
        <v>15.42</v>
      </c>
      <c r="AH152" s="12">
        <f>51.39+51.39</f>
        <v>102.78</v>
      </c>
      <c r="AI152" s="12"/>
      <c r="AJ152" s="129">
        <f t="shared" si="4"/>
        <v>171.13</v>
      </c>
      <c r="AK152" s="75">
        <v>44985</v>
      </c>
      <c r="AL152" s="13" t="s">
        <v>1658</v>
      </c>
      <c r="AM152" s="176" t="s">
        <v>1656</v>
      </c>
      <c r="AN152" s="92"/>
      <c r="AO152" s="92" t="s">
        <v>1655</v>
      </c>
      <c r="AP152" s="12"/>
    </row>
    <row r="153" spans="1:42" x14ac:dyDescent="0.25">
      <c r="A153" s="117">
        <v>562</v>
      </c>
      <c r="B153" s="118" t="s">
        <v>624</v>
      </c>
      <c r="C153" s="12" t="s">
        <v>100</v>
      </c>
      <c r="D153" s="12" t="s">
        <v>100</v>
      </c>
      <c r="E153" s="119" t="s">
        <v>355</v>
      </c>
      <c r="F153" s="12" t="s">
        <v>99</v>
      </c>
      <c r="G153" s="12" t="s">
        <v>99</v>
      </c>
      <c r="H153" s="12" t="s">
        <v>99</v>
      </c>
      <c r="I153" s="118" t="s">
        <v>592</v>
      </c>
      <c r="J153" s="118" t="s">
        <v>592</v>
      </c>
      <c r="K153" s="121">
        <v>314</v>
      </c>
      <c r="L153" s="29">
        <v>31.5</v>
      </c>
      <c r="M153" s="29">
        <v>315</v>
      </c>
      <c r="N153" s="29"/>
      <c r="O153" s="29"/>
      <c r="P153" s="29"/>
      <c r="Q153" s="29"/>
      <c r="R153" s="29">
        <f t="shared" si="0"/>
        <v>346.5</v>
      </c>
      <c r="S153" s="29">
        <v>0.94</v>
      </c>
      <c r="T153" s="29">
        <v>61.42</v>
      </c>
      <c r="U153" s="29"/>
      <c r="V153" s="29"/>
      <c r="W153" s="29"/>
      <c r="X153" s="29"/>
      <c r="Y153" s="29">
        <f t="shared" si="3"/>
        <v>62.36</v>
      </c>
      <c r="Z153" s="12" t="s">
        <v>99</v>
      </c>
      <c r="AA153" s="12" t="s">
        <v>99</v>
      </c>
      <c r="AB153" s="12" t="s">
        <v>99</v>
      </c>
      <c r="AC153" s="12" t="s">
        <v>99</v>
      </c>
      <c r="AD153" s="12"/>
      <c r="AE153" s="12"/>
      <c r="AF153" s="12" t="s">
        <v>99</v>
      </c>
      <c r="AG153" s="12">
        <f>1.575+1.575+1.575+1.575+15.755+15.755</f>
        <v>37.81</v>
      </c>
      <c r="AH153" s="12">
        <v>31.5</v>
      </c>
      <c r="AI153" s="12"/>
      <c r="AJ153" s="129">
        <f t="shared" si="4"/>
        <v>478.17</v>
      </c>
      <c r="AK153" s="75">
        <v>44985</v>
      </c>
      <c r="AL153" s="13" t="s">
        <v>1658</v>
      </c>
      <c r="AM153" s="176" t="s">
        <v>1656</v>
      </c>
      <c r="AN153" s="92"/>
      <c r="AO153" s="92" t="s">
        <v>1655</v>
      </c>
      <c r="AP153" s="12"/>
    </row>
    <row r="154" spans="1:42" x14ac:dyDescent="0.25">
      <c r="A154" s="20"/>
      <c r="B154" s="37"/>
      <c r="C154" s="21"/>
      <c r="D154" s="21"/>
      <c r="E154" s="24"/>
      <c r="F154" s="21"/>
      <c r="G154" s="21"/>
      <c r="H154" s="21"/>
      <c r="I154" s="37"/>
      <c r="J154" s="37"/>
      <c r="K154" s="17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130"/>
      <c r="AK154" s="21"/>
      <c r="AL154" s="21"/>
      <c r="AM154" s="21"/>
      <c r="AN154" s="21"/>
      <c r="AO154" s="21"/>
      <c r="AP154" s="21"/>
    </row>
    <row r="155" spans="1:42" x14ac:dyDescent="0.25">
      <c r="A155" s="8" t="s">
        <v>126</v>
      </c>
    </row>
    <row r="156" spans="1:42" x14ac:dyDescent="0.25">
      <c r="A156" s="10" t="s">
        <v>625</v>
      </c>
    </row>
    <row r="157" spans="1:42" x14ac:dyDescent="0.25">
      <c r="A157" s="8" t="s">
        <v>554</v>
      </c>
    </row>
    <row r="159" spans="1:42" s="11" customFormat="1" ht="63" customHeight="1" x14ac:dyDescent="0.25">
      <c r="A159" s="111" t="s">
        <v>80</v>
      </c>
      <c r="B159" s="112" t="s">
        <v>35</v>
      </c>
      <c r="C159" s="111" t="s">
        <v>47</v>
      </c>
      <c r="D159" s="111" t="s">
        <v>56</v>
      </c>
      <c r="E159" s="111" t="s">
        <v>40</v>
      </c>
      <c r="F159" s="111" t="s">
        <v>58</v>
      </c>
      <c r="G159" s="111" t="s">
        <v>59</v>
      </c>
      <c r="H159" s="111" t="s">
        <v>62</v>
      </c>
      <c r="I159" s="111" t="s">
        <v>78</v>
      </c>
      <c r="J159" s="111" t="s">
        <v>79</v>
      </c>
      <c r="K159" s="111" t="s">
        <v>30</v>
      </c>
      <c r="L159" s="113" t="s">
        <v>36</v>
      </c>
      <c r="M159" s="113" t="s">
        <v>10</v>
      </c>
      <c r="N159" s="113" t="s">
        <v>7</v>
      </c>
      <c r="O159" s="113" t="s">
        <v>0</v>
      </c>
      <c r="P159" s="113" t="s">
        <v>1</v>
      </c>
      <c r="Q159" s="113" t="s">
        <v>2</v>
      </c>
      <c r="R159" s="113" t="s">
        <v>3</v>
      </c>
      <c r="S159" s="114" t="s">
        <v>11</v>
      </c>
      <c r="T159" s="114" t="s">
        <v>9</v>
      </c>
      <c r="U159" s="114" t="s">
        <v>8</v>
      </c>
      <c r="V159" s="114" t="s">
        <v>4</v>
      </c>
      <c r="W159" s="114" t="s">
        <v>5</v>
      </c>
      <c r="X159" s="114" t="s">
        <v>6</v>
      </c>
      <c r="Y159" s="114" t="s">
        <v>3</v>
      </c>
      <c r="Z159" s="115" t="s">
        <v>60</v>
      </c>
      <c r="AA159" s="115" t="s">
        <v>61</v>
      </c>
      <c r="AB159" s="115" t="s">
        <v>63</v>
      </c>
      <c r="AC159" s="115" t="s">
        <v>70</v>
      </c>
      <c r="AD159" s="115" t="s">
        <v>71</v>
      </c>
      <c r="AE159" s="115" t="s">
        <v>72</v>
      </c>
      <c r="AF159" s="115" t="s">
        <v>73</v>
      </c>
      <c r="AG159" s="115" t="s">
        <v>57</v>
      </c>
      <c r="AH159" s="115" t="s">
        <v>55</v>
      </c>
      <c r="AI159" s="115" t="s">
        <v>441</v>
      </c>
      <c r="AJ159" s="116" t="s">
        <v>44</v>
      </c>
      <c r="AK159" s="115" t="s">
        <v>82</v>
      </c>
      <c r="AL159" s="115" t="s">
        <v>85</v>
      </c>
      <c r="AM159" s="115" t="s">
        <v>92</v>
      </c>
      <c r="AN159" s="115" t="s">
        <v>94</v>
      </c>
      <c r="AO159" s="115" t="s">
        <v>93</v>
      </c>
      <c r="AP159" s="115" t="s">
        <v>95</v>
      </c>
    </row>
    <row r="160" spans="1:42" x14ac:dyDescent="0.25">
      <c r="A160" s="117">
        <v>603</v>
      </c>
      <c r="B160" s="118" t="s">
        <v>626</v>
      </c>
      <c r="C160" s="12" t="s">
        <v>100</v>
      </c>
      <c r="D160" s="12" t="s">
        <v>100</v>
      </c>
      <c r="E160" s="119" t="s">
        <v>98</v>
      </c>
      <c r="F160" s="12" t="s">
        <v>99</v>
      </c>
      <c r="G160" s="12" t="s">
        <v>99</v>
      </c>
      <c r="H160" s="12" t="s">
        <v>99</v>
      </c>
      <c r="I160" s="118" t="s">
        <v>489</v>
      </c>
      <c r="J160" s="118" t="s">
        <v>489</v>
      </c>
      <c r="K160" s="121">
        <v>315</v>
      </c>
      <c r="L160" s="29"/>
      <c r="M160" s="29"/>
      <c r="N160" s="29"/>
      <c r="O160" s="29"/>
      <c r="P160" s="29"/>
      <c r="Q160" s="29"/>
      <c r="R160" s="29">
        <f t="shared" si="0"/>
        <v>0</v>
      </c>
      <c r="S160" s="29"/>
      <c r="T160" s="29"/>
      <c r="U160" s="29"/>
      <c r="V160" s="29"/>
      <c r="W160" s="29"/>
      <c r="X160" s="29"/>
      <c r="Y160" s="29">
        <f t="shared" si="3"/>
        <v>0</v>
      </c>
      <c r="Z160" s="12" t="s">
        <v>99</v>
      </c>
      <c r="AA160" s="12" t="s">
        <v>99</v>
      </c>
      <c r="AB160" s="12" t="s">
        <v>99</v>
      </c>
      <c r="AC160" s="12" t="s">
        <v>99</v>
      </c>
      <c r="AD160" s="12"/>
      <c r="AE160" s="12"/>
      <c r="AF160" s="12" t="s">
        <v>99</v>
      </c>
      <c r="AG160" s="12">
        <f>5.14+5.14</f>
        <v>10.28</v>
      </c>
      <c r="AH160" s="12">
        <v>102.78</v>
      </c>
      <c r="AI160" s="12"/>
      <c r="AJ160" s="129">
        <f t="shared" si="4"/>
        <v>113.06</v>
      </c>
      <c r="AK160" s="75">
        <v>44985</v>
      </c>
      <c r="AL160" s="13" t="s">
        <v>1658</v>
      </c>
      <c r="AM160" s="176" t="s">
        <v>1656</v>
      </c>
      <c r="AN160" s="92"/>
      <c r="AO160" s="92" t="s">
        <v>1655</v>
      </c>
      <c r="AP160" s="12"/>
    </row>
    <row r="161" spans="1:42" x14ac:dyDescent="0.25">
      <c r="A161" s="117">
        <v>144</v>
      </c>
      <c r="B161" s="118" t="s">
        <v>627</v>
      </c>
      <c r="C161" s="12" t="s">
        <v>100</v>
      </c>
      <c r="D161" s="12" t="s">
        <v>100</v>
      </c>
      <c r="E161" s="119" t="s">
        <v>98</v>
      </c>
      <c r="F161" s="12" t="s">
        <v>99</v>
      </c>
      <c r="G161" s="12" t="s">
        <v>99</v>
      </c>
      <c r="H161" s="12" t="s">
        <v>99</v>
      </c>
      <c r="I161" s="118" t="s">
        <v>628</v>
      </c>
      <c r="J161" s="118" t="s">
        <v>628</v>
      </c>
      <c r="K161" s="121">
        <v>316</v>
      </c>
      <c r="L161" s="29">
        <v>51.39</v>
      </c>
      <c r="M161" s="29">
        <v>102.78</v>
      </c>
      <c r="N161" s="29"/>
      <c r="O161" s="29"/>
      <c r="P161" s="29"/>
      <c r="Q161" s="29"/>
      <c r="R161" s="29">
        <f t="shared" si="0"/>
        <v>154.17000000000002</v>
      </c>
      <c r="S161" s="29">
        <v>1.54</v>
      </c>
      <c r="T161" s="29">
        <v>7.71</v>
      </c>
      <c r="U161" s="29"/>
      <c r="V161" s="29"/>
      <c r="W161" s="29"/>
      <c r="X161" s="29"/>
      <c r="Y161" s="29">
        <f t="shared" si="3"/>
        <v>9.25</v>
      </c>
      <c r="Z161" s="12" t="s">
        <v>99</v>
      </c>
      <c r="AA161" s="12" t="s">
        <v>99</v>
      </c>
      <c r="AB161" s="12" t="s">
        <v>99</v>
      </c>
      <c r="AC161" s="12" t="s">
        <v>99</v>
      </c>
      <c r="AD161" s="12"/>
      <c r="AE161" s="12"/>
      <c r="AF161" s="12" t="s">
        <v>99</v>
      </c>
      <c r="AG161" s="12">
        <f>2.57+2.57+2.57+2.57+5.14+5.14</f>
        <v>20.56</v>
      </c>
      <c r="AH161" s="12">
        <v>51.39</v>
      </c>
      <c r="AI161" s="12"/>
      <c r="AJ161" s="129">
        <f t="shared" si="4"/>
        <v>235.37</v>
      </c>
      <c r="AK161" s="75">
        <v>44985</v>
      </c>
      <c r="AL161" s="13" t="s">
        <v>1658</v>
      </c>
      <c r="AM161" s="176" t="s">
        <v>1656</v>
      </c>
      <c r="AN161" s="92"/>
      <c r="AO161" s="92" t="s">
        <v>1655</v>
      </c>
      <c r="AP161" s="12"/>
    </row>
    <row r="162" spans="1:42" x14ac:dyDescent="0.25">
      <c r="A162" s="117">
        <v>182</v>
      </c>
      <c r="B162" s="118" t="s">
        <v>629</v>
      </c>
      <c r="C162" s="12" t="s">
        <v>100</v>
      </c>
      <c r="D162" s="12" t="s">
        <v>100</v>
      </c>
      <c r="E162" s="119" t="s">
        <v>98</v>
      </c>
      <c r="F162" s="12" t="s">
        <v>99</v>
      </c>
      <c r="G162" s="12" t="s">
        <v>99</v>
      </c>
      <c r="H162" s="12" t="s">
        <v>99</v>
      </c>
      <c r="I162" s="118" t="s">
        <v>358</v>
      </c>
      <c r="J162" s="118" t="s">
        <v>358</v>
      </c>
      <c r="K162" s="121">
        <v>317</v>
      </c>
      <c r="L162" s="29">
        <v>51.39</v>
      </c>
      <c r="M162" s="29"/>
      <c r="N162" s="29"/>
      <c r="O162" s="29"/>
      <c r="P162" s="29"/>
      <c r="Q162" s="29"/>
      <c r="R162" s="29">
        <f t="shared" si="0"/>
        <v>51.39</v>
      </c>
      <c r="S162" s="29">
        <v>1.54</v>
      </c>
      <c r="T162" s="29"/>
      <c r="U162" s="29"/>
      <c r="V162" s="29"/>
      <c r="W162" s="29"/>
      <c r="X162" s="29"/>
      <c r="Y162" s="29">
        <f t="shared" si="3"/>
        <v>1.54</v>
      </c>
      <c r="Z162" s="12" t="s">
        <v>99</v>
      </c>
      <c r="AA162" s="12" t="s">
        <v>99</v>
      </c>
      <c r="AB162" s="12" t="s">
        <v>99</v>
      </c>
      <c r="AC162" s="12" t="s">
        <v>99</v>
      </c>
      <c r="AD162" s="12"/>
      <c r="AE162" s="12"/>
      <c r="AF162" s="12" t="s">
        <v>99</v>
      </c>
      <c r="AG162" s="12">
        <f>2.57+2.57+2.57+2.57</f>
        <v>10.28</v>
      </c>
      <c r="AH162" s="12">
        <v>51.39</v>
      </c>
      <c r="AI162" s="12"/>
      <c r="AJ162" s="129">
        <f t="shared" si="4"/>
        <v>114.6</v>
      </c>
      <c r="AK162" s="75">
        <v>44985</v>
      </c>
      <c r="AL162" s="13" t="s">
        <v>1658</v>
      </c>
      <c r="AM162" s="176" t="s">
        <v>1656</v>
      </c>
      <c r="AN162" s="92"/>
      <c r="AO162" s="92" t="s">
        <v>1655</v>
      </c>
      <c r="AP162" s="12"/>
    </row>
    <row r="163" spans="1:42" x14ac:dyDescent="0.25">
      <c r="A163" s="117">
        <v>1455</v>
      </c>
      <c r="B163" s="118" t="s">
        <v>338</v>
      </c>
      <c r="C163" s="12" t="s">
        <v>100</v>
      </c>
      <c r="D163" s="12" t="s">
        <v>100</v>
      </c>
      <c r="E163" s="119" t="s">
        <v>355</v>
      </c>
      <c r="F163" s="12" t="s">
        <v>99</v>
      </c>
      <c r="G163" s="12" t="s">
        <v>99</v>
      </c>
      <c r="H163" s="12" t="s">
        <v>99</v>
      </c>
      <c r="I163" s="118">
        <v>44958</v>
      </c>
      <c r="J163" s="118">
        <v>44958</v>
      </c>
      <c r="K163" s="121">
        <v>318</v>
      </c>
      <c r="L163" s="29"/>
      <c r="M163" s="29"/>
      <c r="N163" s="29"/>
      <c r="O163" s="29"/>
      <c r="P163" s="29"/>
      <c r="Q163" s="29"/>
      <c r="R163" s="29">
        <f t="shared" si="0"/>
        <v>0</v>
      </c>
      <c r="S163" s="29"/>
      <c r="T163" s="29"/>
      <c r="U163" s="29"/>
      <c r="V163" s="29"/>
      <c r="W163" s="29"/>
      <c r="X163" s="29"/>
      <c r="Y163" s="29">
        <f t="shared" si="3"/>
        <v>0</v>
      </c>
      <c r="Z163" s="12" t="s">
        <v>99</v>
      </c>
      <c r="AA163" s="12" t="s">
        <v>99</v>
      </c>
      <c r="AB163" s="12" t="s">
        <v>99</v>
      </c>
      <c r="AC163" s="12" t="s">
        <v>99</v>
      </c>
      <c r="AD163" s="12"/>
      <c r="AE163" s="12"/>
      <c r="AF163" s="12" t="s">
        <v>99</v>
      </c>
      <c r="AG163" s="12"/>
      <c r="AH163" s="12">
        <v>31.5</v>
      </c>
      <c r="AI163" s="12"/>
      <c r="AJ163" s="129">
        <f t="shared" si="4"/>
        <v>31.5</v>
      </c>
      <c r="AK163" s="75">
        <v>44985</v>
      </c>
      <c r="AL163" s="13" t="s">
        <v>1658</v>
      </c>
      <c r="AM163" s="176" t="s">
        <v>1656</v>
      </c>
      <c r="AN163" s="92"/>
      <c r="AO163" s="92" t="s">
        <v>1655</v>
      </c>
      <c r="AP163" s="12"/>
    </row>
    <row r="164" spans="1:4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45"/>
      <c r="AK164" s="21"/>
      <c r="AL164" s="21"/>
      <c r="AM164" s="21"/>
      <c r="AN164" s="21"/>
      <c r="AO164" s="21"/>
      <c r="AP164" s="21"/>
    </row>
    <row r="165" spans="1:42" x14ac:dyDescent="0.25">
      <c r="AJ165" s="32"/>
    </row>
    <row r="166" spans="1:42" x14ac:dyDescent="0.25">
      <c r="AJ166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70"/>
  <sheetViews>
    <sheetView topLeftCell="AG1" workbookViewId="0">
      <selection activeCell="AK6" sqref="AK6:AO6"/>
    </sheetView>
  </sheetViews>
  <sheetFormatPr baseColWidth="10" defaultColWidth="11" defaultRowHeight="15.75" x14ac:dyDescent="0.25"/>
  <cols>
    <col min="1" max="1" width="15.25" style="9" customWidth="1"/>
    <col min="2" max="2" width="35.5" style="9" customWidth="1"/>
    <col min="3" max="3" width="12.75" style="9" customWidth="1"/>
    <col min="4" max="4" width="16.125" style="9" customWidth="1"/>
    <col min="5" max="5" width="10.75" style="9" bestFit="1" customWidth="1"/>
    <col min="6" max="7" width="13.25" style="9" customWidth="1"/>
    <col min="8" max="8" width="15.875" style="9" customWidth="1"/>
    <col min="9" max="9" width="20.5" style="9" customWidth="1"/>
    <col min="10" max="10" width="20.125" style="9" bestFit="1" customWidth="1"/>
    <col min="11" max="11" width="18.125" style="9" bestFit="1" customWidth="1"/>
    <col min="12" max="24" width="14.5" style="9" customWidth="1"/>
    <col min="25" max="25" width="7.875" style="9" bestFit="1" customWidth="1"/>
    <col min="26" max="26" width="19.75" style="9" customWidth="1"/>
    <col min="27" max="27" width="12.75" style="9" customWidth="1"/>
    <col min="28" max="32" width="15.25" style="9" customWidth="1"/>
    <col min="33" max="33" width="18.375" style="9" bestFit="1" customWidth="1"/>
    <col min="34" max="34" width="17.25" style="9" bestFit="1" customWidth="1"/>
    <col min="35" max="35" width="17.25" style="9" customWidth="1"/>
    <col min="36" max="36" width="16.25" style="9" customWidth="1"/>
    <col min="37" max="40" width="11" style="9"/>
    <col min="41" max="42" width="13.125" style="9" customWidth="1"/>
    <col min="43" max="43" width="10.625" customWidth="1"/>
    <col min="44" max="16384" width="11" style="9"/>
  </cols>
  <sheetData>
    <row r="1" spans="1:45" x14ac:dyDescent="0.25">
      <c r="A1" s="8" t="s">
        <v>126</v>
      </c>
    </row>
    <row r="2" spans="1:45" x14ac:dyDescent="0.25">
      <c r="A2" s="10" t="s">
        <v>510</v>
      </c>
    </row>
    <row r="3" spans="1:45" x14ac:dyDescent="0.25">
      <c r="A3" s="8" t="s">
        <v>511</v>
      </c>
    </row>
    <row r="4" spans="1:45" ht="16.5" thickBot="1" x14ac:dyDescent="0.3"/>
    <row r="5" spans="1:45" s="11" customFormat="1" ht="63" customHeight="1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</row>
    <row r="6" spans="1:45" x14ac:dyDescent="0.25">
      <c r="A6" s="73">
        <v>1258</v>
      </c>
      <c r="B6" s="26" t="s">
        <v>442</v>
      </c>
      <c r="C6" s="12" t="s">
        <v>100</v>
      </c>
      <c r="D6" s="12" t="s">
        <v>100</v>
      </c>
      <c r="E6" s="26" t="s">
        <v>98</v>
      </c>
      <c r="F6" s="25" t="s">
        <v>99</v>
      </c>
      <c r="G6" s="25" t="s">
        <v>99</v>
      </c>
      <c r="H6" s="25" t="s">
        <v>99</v>
      </c>
      <c r="I6" s="26" t="s">
        <v>369</v>
      </c>
      <c r="J6" s="26" t="s">
        <v>369</v>
      </c>
      <c r="K6" s="25">
        <v>319</v>
      </c>
      <c r="L6" s="29">
        <v>52.93</v>
      </c>
      <c r="M6" s="29">
        <v>635.16</v>
      </c>
      <c r="N6" s="29"/>
      <c r="O6" s="12"/>
      <c r="P6" s="12"/>
      <c r="Q6" s="29"/>
      <c r="R6" s="29">
        <f>SUM(L6:Q6)</f>
        <v>688.08999999999992</v>
      </c>
      <c r="S6" s="29">
        <v>3.18</v>
      </c>
      <c r="T6" s="79">
        <v>161.97</v>
      </c>
      <c r="U6" s="69"/>
      <c r="V6" s="29"/>
      <c r="W6" s="29"/>
      <c r="X6" s="29"/>
      <c r="Y6" s="29">
        <f>SUM(S6:X6)</f>
        <v>165.15</v>
      </c>
      <c r="Z6" s="25" t="s">
        <v>99</v>
      </c>
      <c r="AA6" s="25" t="s">
        <v>99</v>
      </c>
      <c r="AB6" s="25" t="s">
        <v>99</v>
      </c>
      <c r="AC6" s="25" t="s">
        <v>99</v>
      </c>
      <c r="AD6" s="29"/>
      <c r="AE6" s="12"/>
      <c r="AF6" s="25" t="s">
        <v>99</v>
      </c>
      <c r="AG6" s="29">
        <v>68.8</v>
      </c>
      <c r="AH6" s="29">
        <v>0</v>
      </c>
      <c r="AI6" s="29">
        <v>0</v>
      </c>
      <c r="AJ6" s="91">
        <f>R6+Y6+AD6+AG6+AH6+AI6</f>
        <v>922.03999999999985</v>
      </c>
      <c r="AK6" s="75">
        <v>45016</v>
      </c>
      <c r="AL6" s="13" t="s">
        <v>1659</v>
      </c>
      <c r="AM6" s="176" t="s">
        <v>1656</v>
      </c>
      <c r="AN6" s="92"/>
      <c r="AO6" s="92" t="s">
        <v>1655</v>
      </c>
      <c r="AP6" s="92"/>
      <c r="AR6" s="20"/>
      <c r="AS6" s="32"/>
    </row>
    <row r="7" spans="1:45" x14ac:dyDescent="0.25">
      <c r="A7" s="73">
        <v>404</v>
      </c>
      <c r="B7" s="26" t="s">
        <v>343</v>
      </c>
      <c r="C7" s="12" t="s">
        <v>100</v>
      </c>
      <c r="D7" s="12" t="s">
        <v>100</v>
      </c>
      <c r="E7" s="26" t="s">
        <v>98</v>
      </c>
      <c r="F7" s="25" t="s">
        <v>99</v>
      </c>
      <c r="G7" s="25" t="s">
        <v>99</v>
      </c>
      <c r="H7" s="25" t="s">
        <v>99</v>
      </c>
      <c r="I7" s="26">
        <v>44958</v>
      </c>
      <c r="J7" s="26">
        <v>44958</v>
      </c>
      <c r="K7" s="25">
        <v>320</v>
      </c>
      <c r="L7" s="29">
        <v>51.39</v>
      </c>
      <c r="M7" s="29"/>
      <c r="N7" s="29"/>
      <c r="O7" s="12"/>
      <c r="P7" s="12"/>
      <c r="Q7" s="29"/>
      <c r="R7" s="29">
        <f t="shared" ref="R7:R145" si="0">SUM(L7:Q7)</f>
        <v>51.39</v>
      </c>
      <c r="S7" s="29"/>
      <c r="T7" s="79"/>
      <c r="U7" s="69"/>
      <c r="V7" s="29"/>
      <c r="W7" s="29"/>
      <c r="X7" s="29"/>
      <c r="Y7" s="29">
        <f t="shared" ref="Y7:Y145" si="1">SUM(S7:X7)</f>
        <v>0</v>
      </c>
      <c r="Z7" s="25" t="s">
        <v>99</v>
      </c>
      <c r="AA7" s="25" t="s">
        <v>99</v>
      </c>
      <c r="AB7" s="25" t="s">
        <v>99</v>
      </c>
      <c r="AC7" s="25" t="s">
        <v>99</v>
      </c>
      <c r="AD7" s="29"/>
      <c r="AE7" s="12"/>
      <c r="AF7" s="25" t="s">
        <v>99</v>
      </c>
      <c r="AG7" s="29">
        <v>5.14</v>
      </c>
      <c r="AH7" s="29">
        <v>0</v>
      </c>
      <c r="AI7" s="29">
        <v>0</v>
      </c>
      <c r="AJ7" s="91">
        <f t="shared" ref="AJ7:AJ145" si="2">R7+Y7+AD7+AG7+AH7+AI7</f>
        <v>56.53</v>
      </c>
      <c r="AK7" s="75">
        <v>45016</v>
      </c>
      <c r="AL7" s="13" t="s">
        <v>1659</v>
      </c>
      <c r="AM7" s="176" t="s">
        <v>1656</v>
      </c>
      <c r="AN7" s="92"/>
      <c r="AO7" s="92" t="s">
        <v>1655</v>
      </c>
      <c r="AP7" s="12"/>
      <c r="AR7" s="20"/>
      <c r="AS7" s="32"/>
    </row>
    <row r="8" spans="1:45" x14ac:dyDescent="0.25">
      <c r="A8" s="73">
        <v>61</v>
      </c>
      <c r="B8" s="26" t="s">
        <v>443</v>
      </c>
      <c r="C8" s="12" t="s">
        <v>100</v>
      </c>
      <c r="D8" s="12" t="s">
        <v>100</v>
      </c>
      <c r="E8" s="26" t="s">
        <v>98</v>
      </c>
      <c r="F8" s="25" t="s">
        <v>99</v>
      </c>
      <c r="G8" s="25" t="s">
        <v>99</v>
      </c>
      <c r="H8" s="25" t="s">
        <v>99</v>
      </c>
      <c r="I8" s="26" t="s">
        <v>484</v>
      </c>
      <c r="J8" s="26" t="s">
        <v>484</v>
      </c>
      <c r="K8" s="25">
        <v>321</v>
      </c>
      <c r="L8" s="29">
        <v>102.78</v>
      </c>
      <c r="M8" s="29">
        <v>308.33999999999997</v>
      </c>
      <c r="N8" s="29"/>
      <c r="O8" s="12"/>
      <c r="P8" s="12"/>
      <c r="Q8" s="29"/>
      <c r="R8" s="29">
        <f t="shared" si="0"/>
        <v>411.12</v>
      </c>
      <c r="S8" s="29">
        <v>1.54</v>
      </c>
      <c r="T8" s="79">
        <v>41.62</v>
      </c>
      <c r="U8" s="69"/>
      <c r="V8" s="29"/>
      <c r="W8" s="29"/>
      <c r="X8" s="29"/>
      <c r="Y8" s="29">
        <f t="shared" si="1"/>
        <v>43.16</v>
      </c>
      <c r="Z8" s="25" t="s">
        <v>99</v>
      </c>
      <c r="AA8" s="25" t="s">
        <v>99</v>
      </c>
      <c r="AB8" s="25" t="s">
        <v>99</v>
      </c>
      <c r="AC8" s="25" t="s">
        <v>99</v>
      </c>
      <c r="AD8" s="29"/>
      <c r="AE8" s="12"/>
      <c r="AF8" s="25" t="s">
        <v>99</v>
      </c>
      <c r="AG8" s="29">
        <v>41.12</v>
      </c>
      <c r="AH8" s="29">
        <v>0</v>
      </c>
      <c r="AI8" s="29">
        <v>0</v>
      </c>
      <c r="AJ8" s="91">
        <f t="shared" si="2"/>
        <v>495.4</v>
      </c>
      <c r="AK8" s="75">
        <v>45016</v>
      </c>
      <c r="AL8" s="13" t="s">
        <v>1659</v>
      </c>
      <c r="AM8" s="176" t="s">
        <v>1656</v>
      </c>
      <c r="AN8" s="92"/>
      <c r="AO8" s="92" t="s">
        <v>1655</v>
      </c>
      <c r="AP8" s="12"/>
      <c r="AR8" s="20"/>
      <c r="AS8" s="32"/>
    </row>
    <row r="9" spans="1:45" x14ac:dyDescent="0.25">
      <c r="A9" s="73">
        <v>978</v>
      </c>
      <c r="B9" s="26" t="s">
        <v>444</v>
      </c>
      <c r="C9" s="12" t="s">
        <v>100</v>
      </c>
      <c r="D9" s="12" t="s">
        <v>100</v>
      </c>
      <c r="E9" s="26" t="s">
        <v>98</v>
      </c>
      <c r="F9" s="25" t="s">
        <v>99</v>
      </c>
      <c r="G9" s="25" t="s">
        <v>99</v>
      </c>
      <c r="H9" s="25" t="s">
        <v>99</v>
      </c>
      <c r="I9" s="26">
        <v>44958</v>
      </c>
      <c r="J9" s="26">
        <v>44958</v>
      </c>
      <c r="K9" s="25">
        <v>322</v>
      </c>
      <c r="L9" s="29">
        <v>51.39</v>
      </c>
      <c r="M9" s="29"/>
      <c r="N9" s="29"/>
      <c r="O9" s="12"/>
      <c r="P9" s="12"/>
      <c r="Q9" s="29"/>
      <c r="R9" s="29">
        <f t="shared" si="0"/>
        <v>51.39</v>
      </c>
      <c r="S9" s="29"/>
      <c r="T9" s="79"/>
      <c r="U9" s="69"/>
      <c r="V9" s="29"/>
      <c r="W9" s="29"/>
      <c r="X9" s="29"/>
      <c r="Y9" s="29">
        <f t="shared" si="1"/>
        <v>0</v>
      </c>
      <c r="Z9" s="25" t="s">
        <v>99</v>
      </c>
      <c r="AA9" s="25" t="s">
        <v>99</v>
      </c>
      <c r="AB9" s="25" t="s">
        <v>99</v>
      </c>
      <c r="AC9" s="25" t="s">
        <v>99</v>
      </c>
      <c r="AD9" s="29"/>
      <c r="AE9" s="13"/>
      <c r="AF9" s="25" t="s">
        <v>99</v>
      </c>
      <c r="AG9" s="29">
        <v>5.14</v>
      </c>
      <c r="AH9" s="29">
        <v>0</v>
      </c>
      <c r="AI9" s="29">
        <v>0</v>
      </c>
      <c r="AJ9" s="91">
        <f t="shared" si="2"/>
        <v>56.53</v>
      </c>
      <c r="AK9" s="75">
        <v>45016</v>
      </c>
      <c r="AL9" s="13" t="s">
        <v>1659</v>
      </c>
      <c r="AM9" s="176" t="s">
        <v>1656</v>
      </c>
      <c r="AN9" s="92"/>
      <c r="AO9" s="92" t="s">
        <v>1655</v>
      </c>
      <c r="AP9" s="13"/>
      <c r="AR9" s="67"/>
      <c r="AS9" s="32"/>
    </row>
    <row r="10" spans="1:45" x14ac:dyDescent="0.25">
      <c r="A10" s="73">
        <v>62</v>
      </c>
      <c r="B10" s="26" t="s">
        <v>443</v>
      </c>
      <c r="C10" s="12" t="s">
        <v>100</v>
      </c>
      <c r="D10" s="12" t="s">
        <v>100</v>
      </c>
      <c r="E10" s="26" t="s">
        <v>98</v>
      </c>
      <c r="F10" s="25" t="s">
        <v>99</v>
      </c>
      <c r="G10" s="25" t="s">
        <v>99</v>
      </c>
      <c r="H10" s="25" t="s">
        <v>99</v>
      </c>
      <c r="I10" s="26" t="s">
        <v>484</v>
      </c>
      <c r="J10" s="26" t="s">
        <v>484</v>
      </c>
      <c r="K10" s="25">
        <v>323</v>
      </c>
      <c r="L10" s="29">
        <v>105.86</v>
      </c>
      <c r="M10" s="29">
        <v>317.57</v>
      </c>
      <c r="N10" s="29"/>
      <c r="O10" s="12"/>
      <c r="P10" s="12"/>
      <c r="Q10" s="29"/>
      <c r="R10" s="29">
        <f t="shared" si="0"/>
        <v>423.43</v>
      </c>
      <c r="S10" s="29">
        <v>4.76</v>
      </c>
      <c r="T10" s="79">
        <v>52.4</v>
      </c>
      <c r="U10" s="69"/>
      <c r="V10" s="29"/>
      <c r="W10" s="29"/>
      <c r="X10" s="29"/>
      <c r="Y10" s="29">
        <f t="shared" si="1"/>
        <v>57.16</v>
      </c>
      <c r="Z10" s="25" t="s">
        <v>99</v>
      </c>
      <c r="AA10" s="25" t="s">
        <v>99</v>
      </c>
      <c r="AB10" s="25" t="s">
        <v>99</v>
      </c>
      <c r="AC10" s="25" t="s">
        <v>99</v>
      </c>
      <c r="AD10" s="29"/>
      <c r="AE10" s="12"/>
      <c r="AF10" s="25" t="s">
        <v>99</v>
      </c>
      <c r="AG10" s="29">
        <v>42.36</v>
      </c>
      <c r="AH10" s="29">
        <v>0</v>
      </c>
      <c r="AI10" s="29">
        <v>0</v>
      </c>
      <c r="AJ10" s="91">
        <f t="shared" si="2"/>
        <v>522.95000000000005</v>
      </c>
      <c r="AK10" s="75">
        <v>45016</v>
      </c>
      <c r="AL10" s="13" t="s">
        <v>1659</v>
      </c>
      <c r="AM10" s="176" t="s">
        <v>1656</v>
      </c>
      <c r="AN10" s="92"/>
      <c r="AO10" s="92" t="s">
        <v>1655</v>
      </c>
      <c r="AP10" s="12"/>
      <c r="AR10" s="67"/>
      <c r="AS10" s="32"/>
    </row>
    <row r="11" spans="1:45" x14ac:dyDescent="0.25">
      <c r="A11" s="73">
        <v>1595</v>
      </c>
      <c r="B11" s="26" t="s">
        <v>445</v>
      </c>
      <c r="C11" s="12" t="s">
        <v>100</v>
      </c>
      <c r="D11" s="12" t="s">
        <v>100</v>
      </c>
      <c r="E11" s="26" t="s">
        <v>101</v>
      </c>
      <c r="F11" s="25" t="s">
        <v>99</v>
      </c>
      <c r="G11" s="25" t="s">
        <v>99</v>
      </c>
      <c r="H11" s="25" t="s">
        <v>99</v>
      </c>
      <c r="I11" s="26" t="s">
        <v>106</v>
      </c>
      <c r="J11" s="26" t="s">
        <v>106</v>
      </c>
      <c r="K11" s="25">
        <v>324</v>
      </c>
      <c r="L11" s="29">
        <v>151.24</v>
      </c>
      <c r="M11" s="29"/>
      <c r="N11" s="29"/>
      <c r="O11" s="12"/>
      <c r="P11" s="12"/>
      <c r="Q11" s="29"/>
      <c r="R11" s="29">
        <f t="shared" si="0"/>
        <v>151.24</v>
      </c>
      <c r="S11" s="29">
        <v>6.79</v>
      </c>
      <c r="T11" s="79"/>
      <c r="U11" s="69"/>
      <c r="V11" s="29"/>
      <c r="W11" s="29"/>
      <c r="X11" s="29"/>
      <c r="Y11" s="29">
        <f t="shared" si="1"/>
        <v>6.79</v>
      </c>
      <c r="Z11" s="25" t="s">
        <v>99</v>
      </c>
      <c r="AA11" s="25" t="s">
        <v>99</v>
      </c>
      <c r="AB11" s="25" t="s">
        <v>99</v>
      </c>
      <c r="AC11" s="25" t="s">
        <v>99</v>
      </c>
      <c r="AD11" s="29"/>
      <c r="AE11" s="12"/>
      <c r="AF11" s="25" t="s">
        <v>99</v>
      </c>
      <c r="AG11" s="29">
        <v>22.7</v>
      </c>
      <c r="AH11" s="29">
        <v>75.62</v>
      </c>
      <c r="AI11" s="29">
        <v>0</v>
      </c>
      <c r="AJ11" s="91">
        <f t="shared" si="2"/>
        <v>256.35000000000002</v>
      </c>
      <c r="AK11" s="75">
        <v>45016</v>
      </c>
      <c r="AL11" s="13" t="s">
        <v>1659</v>
      </c>
      <c r="AM11" s="176" t="s">
        <v>1656</v>
      </c>
      <c r="AN11" s="92"/>
      <c r="AO11" s="92" t="s">
        <v>1655</v>
      </c>
      <c r="AP11" s="13"/>
      <c r="AR11" s="20"/>
      <c r="AS11" s="32"/>
    </row>
    <row r="12" spans="1:45" x14ac:dyDescent="0.25">
      <c r="A12" s="73">
        <v>1501</v>
      </c>
      <c r="B12" s="26" t="s">
        <v>446</v>
      </c>
      <c r="C12" s="12" t="s">
        <v>100</v>
      </c>
      <c r="D12" s="12" t="s">
        <v>100</v>
      </c>
      <c r="E12" s="26" t="s">
        <v>101</v>
      </c>
      <c r="F12" s="25" t="s">
        <v>99</v>
      </c>
      <c r="G12" s="25" t="s">
        <v>99</v>
      </c>
      <c r="H12" s="25" t="s">
        <v>99</v>
      </c>
      <c r="I12" s="26" t="s">
        <v>485</v>
      </c>
      <c r="J12" s="26" t="s">
        <v>485</v>
      </c>
      <c r="K12" s="25">
        <v>325</v>
      </c>
      <c r="L12" s="29">
        <v>73.42</v>
      </c>
      <c r="M12" s="29">
        <v>440.52</v>
      </c>
      <c r="N12" s="29"/>
      <c r="O12" s="12"/>
      <c r="P12" s="12"/>
      <c r="Q12" s="29"/>
      <c r="R12" s="29">
        <f t="shared" si="0"/>
        <v>513.93999999999994</v>
      </c>
      <c r="S12" s="29">
        <v>2.2000000000000002</v>
      </c>
      <c r="T12" s="79">
        <v>59.47</v>
      </c>
      <c r="U12" s="69"/>
      <c r="V12" s="29"/>
      <c r="W12" s="29"/>
      <c r="X12" s="29"/>
      <c r="Y12" s="29">
        <f t="shared" si="1"/>
        <v>61.67</v>
      </c>
      <c r="Z12" s="25" t="s">
        <v>99</v>
      </c>
      <c r="AA12" s="25" t="s">
        <v>99</v>
      </c>
      <c r="AB12" s="25" t="s">
        <v>99</v>
      </c>
      <c r="AC12" s="25" t="s">
        <v>99</v>
      </c>
      <c r="AD12" s="29"/>
      <c r="AE12" s="12"/>
      <c r="AF12" s="25" t="s">
        <v>99</v>
      </c>
      <c r="AG12" s="29">
        <v>80.760000000000005</v>
      </c>
      <c r="AH12" s="29">
        <v>293.68</v>
      </c>
      <c r="AI12" s="29">
        <v>0</v>
      </c>
      <c r="AJ12" s="91">
        <f t="shared" si="2"/>
        <v>950.05</v>
      </c>
      <c r="AK12" s="75">
        <v>45016</v>
      </c>
      <c r="AL12" s="13" t="s">
        <v>1659</v>
      </c>
      <c r="AM12" s="176" t="s">
        <v>1656</v>
      </c>
      <c r="AN12" s="92"/>
      <c r="AO12" s="92" t="s">
        <v>1655</v>
      </c>
      <c r="AP12" s="13"/>
      <c r="AR12" s="20"/>
      <c r="AS12" s="32"/>
    </row>
    <row r="13" spans="1:45" x14ac:dyDescent="0.25">
      <c r="A13" s="77">
        <v>1059</v>
      </c>
      <c r="B13" s="78" t="s">
        <v>447</v>
      </c>
      <c r="C13" s="19" t="s">
        <v>100</v>
      </c>
      <c r="D13" s="19" t="s">
        <v>100</v>
      </c>
      <c r="E13" s="78" t="s">
        <v>355</v>
      </c>
      <c r="F13" s="36" t="s">
        <v>99</v>
      </c>
      <c r="G13" s="36" t="s">
        <v>99</v>
      </c>
      <c r="H13" s="36" t="s">
        <v>99</v>
      </c>
      <c r="I13" s="78" t="s">
        <v>486</v>
      </c>
      <c r="J13" s="78" t="s">
        <v>486</v>
      </c>
      <c r="K13" s="36">
        <v>326</v>
      </c>
      <c r="L13" s="30"/>
      <c r="M13" s="30"/>
      <c r="N13" s="30"/>
      <c r="O13" s="19"/>
      <c r="P13" s="19"/>
      <c r="Q13" s="30">
        <v>162.19999999999999</v>
      </c>
      <c r="R13" s="30">
        <f t="shared" si="0"/>
        <v>162.19999999999999</v>
      </c>
      <c r="S13" s="30"/>
      <c r="T13" s="93"/>
      <c r="U13" s="94"/>
      <c r="V13" s="30"/>
      <c r="W13" s="30"/>
      <c r="X13" s="30">
        <v>345.49</v>
      </c>
      <c r="Y13" s="30">
        <f t="shared" si="1"/>
        <v>345.49</v>
      </c>
      <c r="Z13" s="36" t="s">
        <v>99</v>
      </c>
      <c r="AA13" s="36" t="s">
        <v>99</v>
      </c>
      <c r="AB13" s="36" t="s">
        <v>99</v>
      </c>
      <c r="AC13" s="36" t="s">
        <v>99</v>
      </c>
      <c r="AD13" s="30"/>
      <c r="AE13" s="19"/>
      <c r="AF13" s="36" t="s">
        <v>99</v>
      </c>
      <c r="AG13" s="30">
        <v>16.22</v>
      </c>
      <c r="AH13" s="30">
        <v>0</v>
      </c>
      <c r="AI13" s="30">
        <v>0</v>
      </c>
      <c r="AJ13" s="95">
        <f t="shared" si="2"/>
        <v>523.91</v>
      </c>
      <c r="AK13" s="75">
        <v>45016</v>
      </c>
      <c r="AL13" s="13" t="s">
        <v>1659</v>
      </c>
      <c r="AM13" s="176" t="s">
        <v>1656</v>
      </c>
      <c r="AN13" s="92"/>
      <c r="AO13" s="92" t="s">
        <v>1655</v>
      </c>
      <c r="AP13" s="19"/>
      <c r="AR13" s="20"/>
      <c r="AS13" s="32"/>
    </row>
    <row r="14" spans="1:45" x14ac:dyDescent="0.25">
      <c r="A14" s="99">
        <v>8</v>
      </c>
      <c r="B14" s="100"/>
      <c r="C14" s="58"/>
      <c r="D14" s="58"/>
      <c r="E14" s="100"/>
      <c r="F14" s="60"/>
      <c r="G14" s="60"/>
      <c r="H14" s="60"/>
      <c r="I14" s="100"/>
      <c r="J14" s="100"/>
      <c r="K14" s="60"/>
      <c r="L14" s="63">
        <f>SUM(L6:L13)</f>
        <v>589.01</v>
      </c>
      <c r="M14" s="63">
        <f t="shared" ref="M14:AP14" si="3">SUM(M6:M13)</f>
        <v>1701.59</v>
      </c>
      <c r="N14" s="63">
        <f t="shared" si="3"/>
        <v>0</v>
      </c>
      <c r="O14" s="63">
        <f t="shared" si="3"/>
        <v>0</v>
      </c>
      <c r="P14" s="63">
        <f t="shared" si="3"/>
        <v>0</v>
      </c>
      <c r="Q14" s="63">
        <f t="shared" si="3"/>
        <v>162.19999999999999</v>
      </c>
      <c r="R14" s="63">
        <f t="shared" si="3"/>
        <v>2452.7999999999997</v>
      </c>
      <c r="S14" s="63">
        <f t="shared" si="3"/>
        <v>18.47</v>
      </c>
      <c r="T14" s="63">
        <f t="shared" si="3"/>
        <v>315.46000000000004</v>
      </c>
      <c r="U14" s="63">
        <f t="shared" si="3"/>
        <v>0</v>
      </c>
      <c r="V14" s="63">
        <f t="shared" si="3"/>
        <v>0</v>
      </c>
      <c r="W14" s="63">
        <f t="shared" si="3"/>
        <v>0</v>
      </c>
      <c r="X14" s="63">
        <f t="shared" si="3"/>
        <v>345.49</v>
      </c>
      <c r="Y14" s="63">
        <f t="shared" si="3"/>
        <v>679.42000000000007</v>
      </c>
      <c r="Z14" s="63">
        <f t="shared" si="3"/>
        <v>0</v>
      </c>
      <c r="AA14" s="63">
        <f t="shared" si="3"/>
        <v>0</v>
      </c>
      <c r="AB14" s="63">
        <f t="shared" si="3"/>
        <v>0</v>
      </c>
      <c r="AC14" s="63">
        <f t="shared" si="3"/>
        <v>0</v>
      </c>
      <c r="AD14" s="63">
        <f t="shared" si="3"/>
        <v>0</v>
      </c>
      <c r="AE14" s="63">
        <f t="shared" si="3"/>
        <v>0</v>
      </c>
      <c r="AF14" s="63">
        <f t="shared" si="3"/>
        <v>0</v>
      </c>
      <c r="AG14" s="63">
        <f t="shared" si="3"/>
        <v>282.24</v>
      </c>
      <c r="AH14" s="63">
        <f t="shared" si="3"/>
        <v>369.3</v>
      </c>
      <c r="AI14" s="63">
        <f t="shared" si="3"/>
        <v>0</v>
      </c>
      <c r="AJ14" s="63">
        <f t="shared" si="3"/>
        <v>3783.7599999999993</v>
      </c>
      <c r="AK14" s="75">
        <v>45016</v>
      </c>
      <c r="AL14" s="13" t="s">
        <v>1659</v>
      </c>
      <c r="AM14" s="176" t="s">
        <v>1656</v>
      </c>
      <c r="AN14" s="92"/>
      <c r="AO14" s="92" t="s">
        <v>1655</v>
      </c>
      <c r="AP14" s="63">
        <f t="shared" si="3"/>
        <v>0</v>
      </c>
      <c r="AR14" s="20"/>
      <c r="AS14" s="32"/>
    </row>
    <row r="15" spans="1:45" x14ac:dyDescent="0.25">
      <c r="A15" s="8" t="s">
        <v>126</v>
      </c>
    </row>
    <row r="16" spans="1:45" x14ac:dyDescent="0.25">
      <c r="A16" s="10" t="s">
        <v>512</v>
      </c>
    </row>
    <row r="17" spans="1:45" ht="16.5" thickBot="1" x14ac:dyDescent="0.3">
      <c r="A17" s="8" t="s">
        <v>511</v>
      </c>
    </row>
    <row r="18" spans="1:45" s="11" customFormat="1" ht="63" customHeight="1" x14ac:dyDescent="0.25">
      <c r="A18" s="81" t="s">
        <v>80</v>
      </c>
      <c r="B18" s="82" t="s">
        <v>35</v>
      </c>
      <c r="C18" s="81" t="s">
        <v>47</v>
      </c>
      <c r="D18" s="81" t="s">
        <v>56</v>
      </c>
      <c r="E18" s="81" t="s">
        <v>40</v>
      </c>
      <c r="F18" s="18" t="s">
        <v>58</v>
      </c>
      <c r="G18" s="18" t="s">
        <v>59</v>
      </c>
      <c r="H18" s="18" t="s">
        <v>62</v>
      </c>
      <c r="I18" s="18" t="s">
        <v>78</v>
      </c>
      <c r="J18" s="18" t="s">
        <v>79</v>
      </c>
      <c r="K18" s="18" t="s">
        <v>30</v>
      </c>
      <c r="L18" s="83" t="s">
        <v>36</v>
      </c>
      <c r="M18" s="84" t="s">
        <v>10</v>
      </c>
      <c r="N18" s="84" t="s">
        <v>7</v>
      </c>
      <c r="O18" s="85" t="s">
        <v>0</v>
      </c>
      <c r="P18" s="85" t="s">
        <v>1</v>
      </c>
      <c r="Q18" s="85" t="s">
        <v>2</v>
      </c>
      <c r="R18" s="86" t="s">
        <v>3</v>
      </c>
      <c r="S18" s="87" t="s">
        <v>11</v>
      </c>
      <c r="T18" s="28" t="s">
        <v>9</v>
      </c>
      <c r="U18" s="28" t="s">
        <v>8</v>
      </c>
      <c r="V18" s="28" t="s">
        <v>4</v>
      </c>
      <c r="W18" s="28" t="s">
        <v>5</v>
      </c>
      <c r="X18" s="28" t="s">
        <v>6</v>
      </c>
      <c r="Y18" s="88" t="s">
        <v>3</v>
      </c>
      <c r="Z18" s="31" t="s">
        <v>60</v>
      </c>
      <c r="AA18" s="31" t="s">
        <v>61</v>
      </c>
      <c r="AB18" s="31" t="s">
        <v>63</v>
      </c>
      <c r="AC18" s="31" t="s">
        <v>70</v>
      </c>
      <c r="AD18" s="31" t="s">
        <v>71</v>
      </c>
      <c r="AE18" s="31" t="s">
        <v>72</v>
      </c>
      <c r="AF18" s="31" t="s">
        <v>73</v>
      </c>
      <c r="AG18" s="31" t="s">
        <v>57</v>
      </c>
      <c r="AH18" s="31" t="s">
        <v>55</v>
      </c>
      <c r="AI18" s="89" t="s">
        <v>441</v>
      </c>
      <c r="AJ18" s="90" t="s">
        <v>44</v>
      </c>
      <c r="AK18" s="31" t="s">
        <v>82</v>
      </c>
      <c r="AL18" s="31" t="s">
        <v>85</v>
      </c>
      <c r="AM18" s="31" t="s">
        <v>92</v>
      </c>
      <c r="AN18" s="31" t="s">
        <v>94</v>
      </c>
      <c r="AO18" s="31" t="s">
        <v>93</v>
      </c>
      <c r="AP18" s="31" t="s">
        <v>95</v>
      </c>
    </row>
    <row r="19" spans="1:45" x14ac:dyDescent="0.25">
      <c r="A19" s="73">
        <v>74</v>
      </c>
      <c r="B19" s="26" t="s">
        <v>448</v>
      </c>
      <c r="C19" s="12" t="s">
        <v>100</v>
      </c>
      <c r="D19" s="12" t="s">
        <v>100</v>
      </c>
      <c r="E19" s="26" t="s">
        <v>98</v>
      </c>
      <c r="F19" s="25" t="s">
        <v>99</v>
      </c>
      <c r="G19" s="25" t="s">
        <v>99</v>
      </c>
      <c r="H19" s="25" t="s">
        <v>99</v>
      </c>
      <c r="I19" s="26" t="s">
        <v>487</v>
      </c>
      <c r="J19" s="26" t="s">
        <v>487</v>
      </c>
      <c r="K19" s="25">
        <v>328</v>
      </c>
      <c r="L19" s="29">
        <v>105.86</v>
      </c>
      <c r="M19" s="29"/>
      <c r="N19" s="29"/>
      <c r="O19" s="12"/>
      <c r="P19" s="12"/>
      <c r="Q19" s="29"/>
      <c r="R19" s="29">
        <f t="shared" si="0"/>
        <v>105.86</v>
      </c>
      <c r="S19" s="29">
        <v>4.75</v>
      </c>
      <c r="T19" s="29"/>
      <c r="U19" s="12"/>
      <c r="V19" s="29"/>
      <c r="W19" s="29"/>
      <c r="X19" s="29"/>
      <c r="Y19" s="29">
        <f t="shared" si="1"/>
        <v>4.75</v>
      </c>
      <c r="Z19" s="25" t="s">
        <v>99</v>
      </c>
      <c r="AA19" s="25" t="s">
        <v>99</v>
      </c>
      <c r="AB19" s="25" t="s">
        <v>99</v>
      </c>
      <c r="AC19" s="25" t="s">
        <v>99</v>
      </c>
      <c r="AD19" s="29"/>
      <c r="AE19" s="12"/>
      <c r="AF19" s="25" t="s">
        <v>99</v>
      </c>
      <c r="AG19" s="29">
        <v>52.939999999999991</v>
      </c>
      <c r="AH19" s="29">
        <v>423.44</v>
      </c>
      <c r="AI19" s="29">
        <v>0</v>
      </c>
      <c r="AJ19" s="91">
        <f t="shared" si="2"/>
        <v>586.99</v>
      </c>
      <c r="AK19" s="75">
        <v>45016</v>
      </c>
      <c r="AL19" s="13" t="s">
        <v>1659</v>
      </c>
      <c r="AM19" s="176" t="s">
        <v>1656</v>
      </c>
      <c r="AN19" s="92"/>
      <c r="AO19" s="92" t="s">
        <v>1655</v>
      </c>
      <c r="AP19" s="12"/>
      <c r="AR19" s="20"/>
      <c r="AS19" s="32"/>
    </row>
    <row r="20" spans="1:45" x14ac:dyDescent="0.25">
      <c r="A20" s="73">
        <v>1517</v>
      </c>
      <c r="B20" s="26" t="s">
        <v>265</v>
      </c>
      <c r="C20" s="12" t="s">
        <v>100</v>
      </c>
      <c r="D20" s="12" t="s">
        <v>100</v>
      </c>
      <c r="E20" s="26" t="s">
        <v>98</v>
      </c>
      <c r="F20" s="25" t="s">
        <v>99</v>
      </c>
      <c r="G20" s="25" t="s">
        <v>99</v>
      </c>
      <c r="H20" s="25" t="s">
        <v>99</v>
      </c>
      <c r="I20" s="26">
        <v>44958</v>
      </c>
      <c r="J20" s="26">
        <v>44958</v>
      </c>
      <c r="K20" s="25">
        <v>329</v>
      </c>
      <c r="L20" s="29">
        <v>52.93</v>
      </c>
      <c r="M20" s="29"/>
      <c r="N20" s="29"/>
      <c r="O20" s="12"/>
      <c r="P20" s="12"/>
      <c r="Q20" s="29"/>
      <c r="R20" s="29">
        <f t="shared" si="0"/>
        <v>52.93</v>
      </c>
      <c r="S20" s="29">
        <v>1.58</v>
      </c>
      <c r="T20" s="29"/>
      <c r="U20" s="12"/>
      <c r="V20" s="29"/>
      <c r="W20" s="29"/>
      <c r="X20" s="29"/>
      <c r="Y20" s="29">
        <f t="shared" si="1"/>
        <v>1.58</v>
      </c>
      <c r="Z20" s="25" t="s">
        <v>99</v>
      </c>
      <c r="AA20" s="25" t="s">
        <v>99</v>
      </c>
      <c r="AB20" s="25" t="s">
        <v>99</v>
      </c>
      <c r="AC20" s="25" t="s">
        <v>99</v>
      </c>
      <c r="AD20" s="29"/>
      <c r="AE20" s="12"/>
      <c r="AF20" s="25" t="s">
        <v>99</v>
      </c>
      <c r="AG20" s="29">
        <v>5.3</v>
      </c>
      <c r="AH20" s="29">
        <v>0</v>
      </c>
      <c r="AI20" s="29">
        <v>0</v>
      </c>
      <c r="AJ20" s="91">
        <f t="shared" si="2"/>
        <v>59.809999999999995</v>
      </c>
      <c r="AK20" s="75">
        <v>45016</v>
      </c>
      <c r="AL20" s="13" t="s">
        <v>1659</v>
      </c>
      <c r="AM20" s="176" t="s">
        <v>1656</v>
      </c>
      <c r="AN20" s="92"/>
      <c r="AO20" s="92" t="s">
        <v>1655</v>
      </c>
      <c r="AP20" s="12"/>
      <c r="AR20" s="20"/>
      <c r="AS20" s="32"/>
    </row>
    <row r="21" spans="1:45" x14ac:dyDescent="0.25">
      <c r="A21" s="73">
        <v>883</v>
      </c>
      <c r="B21" s="26" t="s">
        <v>449</v>
      </c>
      <c r="C21" s="12" t="s">
        <v>100</v>
      </c>
      <c r="D21" s="12" t="s">
        <v>100</v>
      </c>
      <c r="E21" s="26" t="s">
        <v>98</v>
      </c>
      <c r="F21" s="25" t="s">
        <v>99</v>
      </c>
      <c r="G21" s="25" t="s">
        <v>99</v>
      </c>
      <c r="H21" s="25" t="s">
        <v>99</v>
      </c>
      <c r="I21" s="26" t="s">
        <v>488</v>
      </c>
      <c r="J21" s="26" t="s">
        <v>488</v>
      </c>
      <c r="K21" s="25">
        <v>330</v>
      </c>
      <c r="L21" s="29">
        <v>105.86</v>
      </c>
      <c r="M21" s="29"/>
      <c r="N21" s="29"/>
      <c r="O21" s="12"/>
      <c r="P21" s="12"/>
      <c r="Q21" s="29"/>
      <c r="R21" s="29">
        <f t="shared" si="0"/>
        <v>105.86</v>
      </c>
      <c r="S21" s="29">
        <v>4.75</v>
      </c>
      <c r="T21" s="29"/>
      <c r="U21" s="12"/>
      <c r="V21" s="29"/>
      <c r="W21" s="29"/>
      <c r="X21" s="29"/>
      <c r="Y21" s="29">
        <f t="shared" si="1"/>
        <v>4.75</v>
      </c>
      <c r="Z21" s="25" t="s">
        <v>99</v>
      </c>
      <c r="AA21" s="25" t="s">
        <v>99</v>
      </c>
      <c r="AB21" s="25" t="s">
        <v>99</v>
      </c>
      <c r="AC21" s="25" t="s">
        <v>99</v>
      </c>
      <c r="AD21" s="29"/>
      <c r="AE21" s="12"/>
      <c r="AF21" s="25" t="s">
        <v>99</v>
      </c>
      <c r="AG21" s="29">
        <v>10.6</v>
      </c>
      <c r="AH21" s="29">
        <v>0</v>
      </c>
      <c r="AI21" s="29">
        <v>0</v>
      </c>
      <c r="AJ21" s="91">
        <f t="shared" si="2"/>
        <v>121.21</v>
      </c>
      <c r="AK21" s="75">
        <v>45016</v>
      </c>
      <c r="AL21" s="13" t="s">
        <v>1659</v>
      </c>
      <c r="AM21" s="176" t="s">
        <v>1656</v>
      </c>
      <c r="AN21" s="92"/>
      <c r="AO21" s="92" t="s">
        <v>1655</v>
      </c>
      <c r="AP21" s="12"/>
      <c r="AR21" s="20"/>
      <c r="AS21" s="32"/>
    </row>
    <row r="22" spans="1:45" x14ac:dyDescent="0.25">
      <c r="A22" s="77">
        <v>1138</v>
      </c>
      <c r="B22" s="78" t="s">
        <v>450</v>
      </c>
      <c r="C22" s="19" t="s">
        <v>100</v>
      </c>
      <c r="D22" s="19" t="s">
        <v>100</v>
      </c>
      <c r="E22" s="78" t="s">
        <v>355</v>
      </c>
      <c r="F22" s="36" t="s">
        <v>99</v>
      </c>
      <c r="G22" s="36" t="s">
        <v>99</v>
      </c>
      <c r="H22" s="36" t="s">
        <v>99</v>
      </c>
      <c r="I22" s="78" t="s">
        <v>487</v>
      </c>
      <c r="J22" s="78" t="s">
        <v>487</v>
      </c>
      <c r="K22" s="36">
        <v>331</v>
      </c>
      <c r="L22" s="30">
        <v>64.88</v>
      </c>
      <c r="M22" s="30"/>
      <c r="N22" s="30"/>
      <c r="O22" s="19"/>
      <c r="P22" s="19"/>
      <c r="Q22" s="30"/>
      <c r="R22" s="30">
        <f t="shared" si="0"/>
        <v>64.88</v>
      </c>
      <c r="S22" s="30">
        <v>2.92</v>
      </c>
      <c r="T22" s="30"/>
      <c r="U22" s="19"/>
      <c r="V22" s="30"/>
      <c r="W22" s="30"/>
      <c r="X22" s="30"/>
      <c r="Y22" s="30">
        <f t="shared" si="1"/>
        <v>2.92</v>
      </c>
      <c r="Z22" s="36" t="s">
        <v>99</v>
      </c>
      <c r="AA22" s="36" t="s">
        <v>99</v>
      </c>
      <c r="AB22" s="36" t="s">
        <v>99</v>
      </c>
      <c r="AC22" s="36" t="s">
        <v>99</v>
      </c>
      <c r="AD22" s="30"/>
      <c r="AE22" s="19"/>
      <c r="AF22" s="36" t="s">
        <v>99</v>
      </c>
      <c r="AG22" s="30">
        <v>32.44</v>
      </c>
      <c r="AH22" s="30">
        <v>259.52</v>
      </c>
      <c r="AI22" s="30">
        <v>0</v>
      </c>
      <c r="AJ22" s="95">
        <f t="shared" si="2"/>
        <v>359.76</v>
      </c>
      <c r="AK22" s="75">
        <v>45016</v>
      </c>
      <c r="AL22" s="13" t="s">
        <v>1659</v>
      </c>
      <c r="AM22" s="176" t="s">
        <v>1656</v>
      </c>
      <c r="AN22" s="92"/>
      <c r="AO22" s="92" t="s">
        <v>1655</v>
      </c>
      <c r="AP22" s="19"/>
      <c r="AR22" s="67"/>
      <c r="AS22" s="32"/>
    </row>
    <row r="23" spans="1:45" x14ac:dyDescent="0.25">
      <c r="A23" s="99"/>
      <c r="B23" s="100"/>
      <c r="C23" s="58"/>
      <c r="D23" s="58"/>
      <c r="E23" s="100"/>
      <c r="F23" s="60"/>
      <c r="G23" s="60"/>
      <c r="H23" s="60"/>
      <c r="I23" s="100"/>
      <c r="J23" s="100"/>
      <c r="K23" s="60"/>
      <c r="L23" s="63">
        <f>SUM(L19:L22)</f>
        <v>329.53</v>
      </c>
      <c r="M23" s="63">
        <f t="shared" ref="M23:Q23" si="4">SUM(M19:M22)</f>
        <v>0</v>
      </c>
      <c r="N23" s="63">
        <f t="shared" si="4"/>
        <v>0</v>
      </c>
      <c r="O23" s="63">
        <f t="shared" si="4"/>
        <v>0</v>
      </c>
      <c r="P23" s="63">
        <f t="shared" si="4"/>
        <v>0</v>
      </c>
      <c r="Q23" s="63">
        <f t="shared" si="4"/>
        <v>0</v>
      </c>
      <c r="R23" s="63"/>
      <c r="S23" s="63">
        <f>SUM(S19:S22)</f>
        <v>14</v>
      </c>
      <c r="T23" s="63">
        <f t="shared" ref="T23:X23" si="5">SUM(T19:T22)</f>
        <v>0</v>
      </c>
      <c r="U23" s="63">
        <f t="shared" si="5"/>
        <v>0</v>
      </c>
      <c r="V23" s="63">
        <f t="shared" si="5"/>
        <v>0</v>
      </c>
      <c r="W23" s="63">
        <f t="shared" si="5"/>
        <v>0</v>
      </c>
      <c r="X23" s="63">
        <f t="shared" si="5"/>
        <v>0</v>
      </c>
      <c r="Y23" s="63"/>
      <c r="Z23" s="60"/>
      <c r="AA23" s="60"/>
      <c r="AB23" s="60"/>
      <c r="AC23" s="60"/>
      <c r="AD23" s="63"/>
      <c r="AE23" s="58"/>
      <c r="AF23" s="60"/>
      <c r="AG23" s="63">
        <f>SUM(AG19:AG22)</f>
        <v>101.27999999999999</v>
      </c>
      <c r="AH23" s="63">
        <f t="shared" ref="AH23:AI23" si="6">SUM(AH19:AH22)</f>
        <v>682.96</v>
      </c>
      <c r="AI23" s="63">
        <f t="shared" si="6"/>
        <v>0</v>
      </c>
      <c r="AJ23" s="65">
        <f>SUM(AJ19:AJ22)</f>
        <v>1127.77</v>
      </c>
      <c r="AK23" s="75">
        <v>45016</v>
      </c>
      <c r="AL23" s="13" t="s">
        <v>1659</v>
      </c>
      <c r="AM23" s="176" t="s">
        <v>1656</v>
      </c>
      <c r="AN23" s="92"/>
      <c r="AO23" s="92" t="s">
        <v>1655</v>
      </c>
      <c r="AP23" s="58"/>
      <c r="AR23" s="67"/>
      <c r="AS23" s="32"/>
    </row>
    <row r="24" spans="1:45" x14ac:dyDescent="0.25">
      <c r="A24" s="8" t="s">
        <v>126</v>
      </c>
    </row>
    <row r="25" spans="1:45" x14ac:dyDescent="0.25">
      <c r="A25" s="10" t="s">
        <v>513</v>
      </c>
    </row>
    <row r="26" spans="1:45" ht="16.5" thickBot="1" x14ac:dyDescent="0.3">
      <c r="A26" s="8" t="s">
        <v>511</v>
      </c>
    </row>
    <row r="27" spans="1:45" s="11" customFormat="1" ht="63" customHeight="1" x14ac:dyDescent="0.25">
      <c r="A27" s="81" t="s">
        <v>80</v>
      </c>
      <c r="B27" s="82" t="s">
        <v>35</v>
      </c>
      <c r="C27" s="81" t="s">
        <v>47</v>
      </c>
      <c r="D27" s="81" t="s">
        <v>56</v>
      </c>
      <c r="E27" s="81" t="s">
        <v>40</v>
      </c>
      <c r="F27" s="18" t="s">
        <v>58</v>
      </c>
      <c r="G27" s="18" t="s">
        <v>59</v>
      </c>
      <c r="H27" s="18" t="s">
        <v>62</v>
      </c>
      <c r="I27" s="18" t="s">
        <v>78</v>
      </c>
      <c r="J27" s="18" t="s">
        <v>79</v>
      </c>
      <c r="K27" s="18" t="s">
        <v>30</v>
      </c>
      <c r="L27" s="83" t="s">
        <v>36</v>
      </c>
      <c r="M27" s="84" t="s">
        <v>10</v>
      </c>
      <c r="N27" s="84" t="s">
        <v>7</v>
      </c>
      <c r="O27" s="85" t="s">
        <v>0</v>
      </c>
      <c r="P27" s="85" t="s">
        <v>1</v>
      </c>
      <c r="Q27" s="85" t="s">
        <v>2</v>
      </c>
      <c r="R27" s="86" t="s">
        <v>3</v>
      </c>
      <c r="S27" s="87" t="s">
        <v>11</v>
      </c>
      <c r="T27" s="28" t="s">
        <v>9</v>
      </c>
      <c r="U27" s="28" t="s">
        <v>8</v>
      </c>
      <c r="V27" s="28" t="s">
        <v>4</v>
      </c>
      <c r="W27" s="28" t="s">
        <v>5</v>
      </c>
      <c r="X27" s="28" t="s">
        <v>6</v>
      </c>
      <c r="Y27" s="88" t="s">
        <v>3</v>
      </c>
      <c r="Z27" s="31" t="s">
        <v>60</v>
      </c>
      <c r="AA27" s="31" t="s">
        <v>61</v>
      </c>
      <c r="AB27" s="31" t="s">
        <v>63</v>
      </c>
      <c r="AC27" s="31" t="s">
        <v>70</v>
      </c>
      <c r="AD27" s="31" t="s">
        <v>71</v>
      </c>
      <c r="AE27" s="31" t="s">
        <v>72</v>
      </c>
      <c r="AF27" s="31" t="s">
        <v>73</v>
      </c>
      <c r="AG27" s="31" t="s">
        <v>57</v>
      </c>
      <c r="AH27" s="31" t="s">
        <v>55</v>
      </c>
      <c r="AI27" s="89" t="s">
        <v>441</v>
      </c>
      <c r="AJ27" s="90" t="s">
        <v>44</v>
      </c>
      <c r="AK27" s="31" t="s">
        <v>82</v>
      </c>
      <c r="AL27" s="31" t="s">
        <v>85</v>
      </c>
      <c r="AM27" s="31" t="s">
        <v>92</v>
      </c>
      <c r="AN27" s="31" t="s">
        <v>94</v>
      </c>
      <c r="AO27" s="31" t="s">
        <v>93</v>
      </c>
      <c r="AP27" s="31" t="s">
        <v>95</v>
      </c>
    </row>
    <row r="28" spans="1:45" x14ac:dyDescent="0.25">
      <c r="A28" s="77">
        <v>1159</v>
      </c>
      <c r="B28" s="78" t="s">
        <v>451</v>
      </c>
      <c r="C28" s="19" t="s">
        <v>100</v>
      </c>
      <c r="D28" s="19" t="s">
        <v>100</v>
      </c>
      <c r="E28" s="78" t="s">
        <v>355</v>
      </c>
      <c r="F28" s="36" t="s">
        <v>99</v>
      </c>
      <c r="G28" s="36" t="s">
        <v>99</v>
      </c>
      <c r="H28" s="36" t="s">
        <v>99</v>
      </c>
      <c r="I28" s="78" t="s">
        <v>361</v>
      </c>
      <c r="J28" s="78" t="s">
        <v>361</v>
      </c>
      <c r="K28" s="36">
        <v>332</v>
      </c>
      <c r="L28" s="30">
        <v>64.88</v>
      </c>
      <c r="M28" s="30"/>
      <c r="N28" s="30"/>
      <c r="O28" s="19"/>
      <c r="P28" s="19"/>
      <c r="Q28" s="30"/>
      <c r="R28" s="30">
        <f t="shared" si="0"/>
        <v>64.88</v>
      </c>
      <c r="S28" s="30">
        <v>2.92</v>
      </c>
      <c r="T28" s="30"/>
      <c r="U28" s="19"/>
      <c r="V28" s="30"/>
      <c r="W28" s="30"/>
      <c r="X28" s="30"/>
      <c r="Y28" s="30">
        <f t="shared" si="1"/>
        <v>2.92</v>
      </c>
      <c r="Z28" s="36" t="s">
        <v>99</v>
      </c>
      <c r="AA28" s="36" t="s">
        <v>99</v>
      </c>
      <c r="AB28" s="36" t="s">
        <v>99</v>
      </c>
      <c r="AC28" s="36" t="s">
        <v>99</v>
      </c>
      <c r="AD28" s="30"/>
      <c r="AE28" s="19"/>
      <c r="AF28" s="36" t="s">
        <v>99</v>
      </c>
      <c r="AG28" s="30">
        <v>19.46</v>
      </c>
      <c r="AH28" s="30">
        <v>129.76</v>
      </c>
      <c r="AI28" s="30">
        <v>0</v>
      </c>
      <c r="AJ28" s="95">
        <f t="shared" si="2"/>
        <v>217.01999999999998</v>
      </c>
      <c r="AK28" s="75">
        <v>45016</v>
      </c>
      <c r="AL28" s="13" t="s">
        <v>1659</v>
      </c>
      <c r="AM28" s="176" t="s">
        <v>1656</v>
      </c>
      <c r="AN28" s="92"/>
      <c r="AO28" s="92" t="s">
        <v>1655</v>
      </c>
      <c r="AP28" s="19"/>
      <c r="AR28" s="20"/>
      <c r="AS28" s="32"/>
    </row>
    <row r="29" spans="1:45" x14ac:dyDescent="0.25">
      <c r="A29" s="99"/>
      <c r="B29" s="100"/>
      <c r="C29" s="58"/>
      <c r="D29" s="58"/>
      <c r="E29" s="100"/>
      <c r="F29" s="60"/>
      <c r="G29" s="60"/>
      <c r="H29" s="60"/>
      <c r="I29" s="100"/>
      <c r="J29" s="100"/>
      <c r="K29" s="60"/>
      <c r="L29" s="63"/>
      <c r="M29" s="63"/>
      <c r="N29" s="63"/>
      <c r="O29" s="58"/>
      <c r="P29" s="58"/>
      <c r="Q29" s="63"/>
      <c r="R29" s="63"/>
      <c r="S29" s="63"/>
      <c r="T29" s="63"/>
      <c r="U29" s="58"/>
      <c r="V29" s="63"/>
      <c r="W29" s="63"/>
      <c r="X29" s="63"/>
      <c r="Y29" s="63"/>
      <c r="Z29" s="60"/>
      <c r="AA29" s="60"/>
      <c r="AB29" s="60"/>
      <c r="AC29" s="60"/>
      <c r="AD29" s="63"/>
      <c r="AE29" s="58"/>
      <c r="AF29" s="60"/>
      <c r="AG29" s="63"/>
      <c r="AH29" s="63"/>
      <c r="AI29" s="63"/>
      <c r="AJ29" s="65"/>
      <c r="AK29" s="58"/>
      <c r="AL29" s="58"/>
      <c r="AM29" s="58"/>
      <c r="AN29" s="58"/>
      <c r="AO29" s="58"/>
      <c r="AP29" s="58"/>
      <c r="AR29" s="20"/>
      <c r="AS29" s="32"/>
    </row>
    <row r="30" spans="1:45" x14ac:dyDescent="0.25">
      <c r="A30" s="8" t="s">
        <v>126</v>
      </c>
    </row>
    <row r="31" spans="1:45" x14ac:dyDescent="0.25">
      <c r="A31" s="10" t="s">
        <v>514</v>
      </c>
    </row>
    <row r="32" spans="1:45" ht="16.5" thickBot="1" x14ac:dyDescent="0.3">
      <c r="A32" s="8" t="s">
        <v>511</v>
      </c>
    </row>
    <row r="33" spans="1:45" s="11" customFormat="1" ht="63" customHeight="1" x14ac:dyDescent="0.25">
      <c r="A33" s="81" t="s">
        <v>80</v>
      </c>
      <c r="B33" s="82" t="s">
        <v>35</v>
      </c>
      <c r="C33" s="81" t="s">
        <v>47</v>
      </c>
      <c r="D33" s="81" t="s">
        <v>56</v>
      </c>
      <c r="E33" s="81" t="s">
        <v>40</v>
      </c>
      <c r="F33" s="18" t="s">
        <v>58</v>
      </c>
      <c r="G33" s="18" t="s">
        <v>59</v>
      </c>
      <c r="H33" s="18" t="s">
        <v>62</v>
      </c>
      <c r="I33" s="18" t="s">
        <v>78</v>
      </c>
      <c r="J33" s="18" t="s">
        <v>79</v>
      </c>
      <c r="K33" s="18" t="s">
        <v>30</v>
      </c>
      <c r="L33" s="83" t="s">
        <v>36</v>
      </c>
      <c r="M33" s="84" t="s">
        <v>10</v>
      </c>
      <c r="N33" s="84" t="s">
        <v>7</v>
      </c>
      <c r="O33" s="85" t="s">
        <v>0</v>
      </c>
      <c r="P33" s="85" t="s">
        <v>1</v>
      </c>
      <c r="Q33" s="85" t="s">
        <v>2</v>
      </c>
      <c r="R33" s="86" t="s">
        <v>3</v>
      </c>
      <c r="S33" s="87" t="s">
        <v>11</v>
      </c>
      <c r="T33" s="28" t="s">
        <v>9</v>
      </c>
      <c r="U33" s="28" t="s">
        <v>8</v>
      </c>
      <c r="V33" s="28" t="s">
        <v>4</v>
      </c>
      <c r="W33" s="28" t="s">
        <v>5</v>
      </c>
      <c r="X33" s="28" t="s">
        <v>6</v>
      </c>
      <c r="Y33" s="88" t="s">
        <v>3</v>
      </c>
      <c r="Z33" s="31" t="s">
        <v>60</v>
      </c>
      <c r="AA33" s="31" t="s">
        <v>61</v>
      </c>
      <c r="AB33" s="31" t="s">
        <v>63</v>
      </c>
      <c r="AC33" s="31" t="s">
        <v>70</v>
      </c>
      <c r="AD33" s="31" t="s">
        <v>71</v>
      </c>
      <c r="AE33" s="31" t="s">
        <v>72</v>
      </c>
      <c r="AF33" s="31" t="s">
        <v>73</v>
      </c>
      <c r="AG33" s="31" t="s">
        <v>57</v>
      </c>
      <c r="AH33" s="31" t="s">
        <v>55</v>
      </c>
      <c r="AI33" s="89" t="s">
        <v>441</v>
      </c>
      <c r="AJ33" s="90" t="s">
        <v>44</v>
      </c>
      <c r="AK33" s="31" t="s">
        <v>82</v>
      </c>
      <c r="AL33" s="31" t="s">
        <v>85</v>
      </c>
      <c r="AM33" s="31" t="s">
        <v>92</v>
      </c>
      <c r="AN33" s="31" t="s">
        <v>94</v>
      </c>
      <c r="AO33" s="31" t="s">
        <v>93</v>
      </c>
      <c r="AP33" s="31" t="s">
        <v>95</v>
      </c>
    </row>
    <row r="34" spans="1:45" x14ac:dyDescent="0.25">
      <c r="A34" s="77">
        <v>239</v>
      </c>
      <c r="B34" s="78" t="s">
        <v>139</v>
      </c>
      <c r="C34" s="19" t="s">
        <v>100</v>
      </c>
      <c r="D34" s="19" t="s">
        <v>100</v>
      </c>
      <c r="E34" s="78" t="s">
        <v>98</v>
      </c>
      <c r="F34" s="36" t="s">
        <v>99</v>
      </c>
      <c r="G34" s="36" t="s">
        <v>99</v>
      </c>
      <c r="H34" s="36" t="s">
        <v>99</v>
      </c>
      <c r="I34" s="78" t="s">
        <v>489</v>
      </c>
      <c r="J34" s="78" t="s">
        <v>489</v>
      </c>
      <c r="K34" s="36">
        <v>333</v>
      </c>
      <c r="L34" s="30"/>
      <c r="M34" s="30"/>
      <c r="N34" s="30"/>
      <c r="O34" s="19"/>
      <c r="P34" s="19"/>
      <c r="Q34" s="30"/>
      <c r="R34" s="30">
        <f t="shared" si="0"/>
        <v>0</v>
      </c>
      <c r="S34" s="30"/>
      <c r="T34" s="30"/>
      <c r="U34" s="19"/>
      <c r="V34" s="30"/>
      <c r="W34" s="30"/>
      <c r="X34" s="30"/>
      <c r="Y34" s="30">
        <f t="shared" si="1"/>
        <v>0</v>
      </c>
      <c r="Z34" s="36" t="s">
        <v>99</v>
      </c>
      <c r="AA34" s="36" t="s">
        <v>99</v>
      </c>
      <c r="AB34" s="36" t="s">
        <v>99</v>
      </c>
      <c r="AC34" s="36" t="s">
        <v>99</v>
      </c>
      <c r="AD34" s="30"/>
      <c r="AE34" s="19"/>
      <c r="AF34" s="36" t="s">
        <v>99</v>
      </c>
      <c r="AG34" s="30">
        <v>10.6</v>
      </c>
      <c r="AH34" s="30">
        <v>105.85</v>
      </c>
      <c r="AI34" s="30">
        <v>0</v>
      </c>
      <c r="AJ34" s="95">
        <f t="shared" si="2"/>
        <v>116.44999999999999</v>
      </c>
      <c r="AK34" s="75">
        <v>45016</v>
      </c>
      <c r="AL34" s="13" t="s">
        <v>1659</v>
      </c>
      <c r="AM34" s="176" t="s">
        <v>1656</v>
      </c>
      <c r="AN34" s="92"/>
      <c r="AO34" s="92" t="s">
        <v>1655</v>
      </c>
      <c r="AP34" s="19"/>
      <c r="AR34" s="20"/>
      <c r="AS34" s="32"/>
    </row>
    <row r="35" spans="1:45" x14ac:dyDescent="0.25">
      <c r="A35" s="99"/>
      <c r="B35" s="100"/>
      <c r="C35" s="58"/>
      <c r="D35" s="58"/>
      <c r="E35" s="100"/>
      <c r="F35" s="60"/>
      <c r="G35" s="60"/>
      <c r="H35" s="60"/>
      <c r="I35" s="100"/>
      <c r="J35" s="100"/>
      <c r="K35" s="60"/>
      <c r="L35" s="63"/>
      <c r="M35" s="63"/>
      <c r="N35" s="63"/>
      <c r="O35" s="58"/>
      <c r="P35" s="58"/>
      <c r="Q35" s="63"/>
      <c r="R35" s="63"/>
      <c r="S35" s="63"/>
      <c r="T35" s="63"/>
      <c r="U35" s="58"/>
      <c r="V35" s="63"/>
      <c r="W35" s="63"/>
      <c r="X35" s="63"/>
      <c r="Y35" s="63"/>
      <c r="Z35" s="60"/>
      <c r="AA35" s="60"/>
      <c r="AB35" s="60"/>
      <c r="AC35" s="60"/>
      <c r="AD35" s="63"/>
      <c r="AE35" s="58"/>
      <c r="AF35" s="60"/>
      <c r="AG35" s="63"/>
      <c r="AH35" s="63"/>
      <c r="AI35" s="63"/>
      <c r="AJ35" s="65"/>
      <c r="AK35" s="58"/>
      <c r="AL35" s="58"/>
      <c r="AM35" s="58"/>
      <c r="AN35" s="58"/>
      <c r="AO35" s="58"/>
      <c r="AP35" s="58"/>
      <c r="AR35" s="20"/>
      <c r="AS35" s="32"/>
    </row>
    <row r="36" spans="1:45" x14ac:dyDescent="0.25">
      <c r="A36" s="8" t="s">
        <v>126</v>
      </c>
    </row>
    <row r="37" spans="1:45" x14ac:dyDescent="0.25">
      <c r="A37" s="10" t="s">
        <v>515</v>
      </c>
    </row>
    <row r="38" spans="1:45" ht="16.5" thickBot="1" x14ac:dyDescent="0.3">
      <c r="A38" s="8" t="s">
        <v>511</v>
      </c>
    </row>
    <row r="39" spans="1:45" s="11" customFormat="1" ht="63" customHeight="1" x14ac:dyDescent="0.25">
      <c r="A39" s="81" t="s">
        <v>80</v>
      </c>
      <c r="B39" s="82" t="s">
        <v>35</v>
      </c>
      <c r="C39" s="81" t="s">
        <v>47</v>
      </c>
      <c r="D39" s="81" t="s">
        <v>56</v>
      </c>
      <c r="E39" s="81" t="s">
        <v>40</v>
      </c>
      <c r="F39" s="18" t="s">
        <v>58</v>
      </c>
      <c r="G39" s="18" t="s">
        <v>59</v>
      </c>
      <c r="H39" s="18" t="s">
        <v>62</v>
      </c>
      <c r="I39" s="18" t="s">
        <v>78</v>
      </c>
      <c r="J39" s="18" t="s">
        <v>79</v>
      </c>
      <c r="K39" s="18" t="s">
        <v>30</v>
      </c>
      <c r="L39" s="83" t="s">
        <v>36</v>
      </c>
      <c r="M39" s="84" t="s">
        <v>10</v>
      </c>
      <c r="N39" s="84" t="s">
        <v>7</v>
      </c>
      <c r="O39" s="85" t="s">
        <v>0</v>
      </c>
      <c r="P39" s="85" t="s">
        <v>1</v>
      </c>
      <c r="Q39" s="85" t="s">
        <v>2</v>
      </c>
      <c r="R39" s="86" t="s">
        <v>3</v>
      </c>
      <c r="S39" s="87" t="s">
        <v>11</v>
      </c>
      <c r="T39" s="28" t="s">
        <v>9</v>
      </c>
      <c r="U39" s="28" t="s">
        <v>8</v>
      </c>
      <c r="V39" s="28" t="s">
        <v>4</v>
      </c>
      <c r="W39" s="28" t="s">
        <v>5</v>
      </c>
      <c r="X39" s="28" t="s">
        <v>6</v>
      </c>
      <c r="Y39" s="88" t="s">
        <v>3</v>
      </c>
      <c r="Z39" s="31" t="s">
        <v>60</v>
      </c>
      <c r="AA39" s="31" t="s">
        <v>61</v>
      </c>
      <c r="AB39" s="31" t="s">
        <v>63</v>
      </c>
      <c r="AC39" s="31" t="s">
        <v>70</v>
      </c>
      <c r="AD39" s="31" t="s">
        <v>71</v>
      </c>
      <c r="AE39" s="31" t="s">
        <v>72</v>
      </c>
      <c r="AF39" s="31" t="s">
        <v>73</v>
      </c>
      <c r="AG39" s="31" t="s">
        <v>57</v>
      </c>
      <c r="AH39" s="31" t="s">
        <v>55</v>
      </c>
      <c r="AI39" s="89" t="s">
        <v>441</v>
      </c>
      <c r="AJ39" s="90" t="s">
        <v>44</v>
      </c>
      <c r="AK39" s="31" t="s">
        <v>82</v>
      </c>
      <c r="AL39" s="31" t="s">
        <v>85</v>
      </c>
      <c r="AM39" s="31" t="s">
        <v>92</v>
      </c>
      <c r="AN39" s="31" t="s">
        <v>94</v>
      </c>
      <c r="AO39" s="31" t="s">
        <v>93</v>
      </c>
      <c r="AP39" s="31" t="s">
        <v>95</v>
      </c>
    </row>
    <row r="40" spans="1:45" x14ac:dyDescent="0.25">
      <c r="A40" s="77">
        <v>208</v>
      </c>
      <c r="B40" s="78" t="s">
        <v>452</v>
      </c>
      <c r="C40" s="19" t="s">
        <v>100</v>
      </c>
      <c r="D40" s="19" t="s">
        <v>100</v>
      </c>
      <c r="E40" s="78" t="s">
        <v>98</v>
      </c>
      <c r="F40" s="36" t="s">
        <v>99</v>
      </c>
      <c r="G40" s="36" t="s">
        <v>99</v>
      </c>
      <c r="H40" s="36" t="s">
        <v>99</v>
      </c>
      <c r="I40" s="78" t="s">
        <v>106</v>
      </c>
      <c r="J40" s="78" t="s">
        <v>106</v>
      </c>
      <c r="K40" s="36">
        <v>334</v>
      </c>
      <c r="L40" s="30">
        <v>105.86</v>
      </c>
      <c r="M40" s="30"/>
      <c r="N40" s="30"/>
      <c r="O40" s="19"/>
      <c r="P40" s="19"/>
      <c r="Q40" s="30"/>
      <c r="R40" s="30">
        <f t="shared" si="0"/>
        <v>105.86</v>
      </c>
      <c r="S40" s="30">
        <v>4.76</v>
      </c>
      <c r="T40" s="30"/>
      <c r="U40" s="19"/>
      <c r="V40" s="30"/>
      <c r="W40" s="30"/>
      <c r="X40" s="30"/>
      <c r="Y40" s="30">
        <f t="shared" si="1"/>
        <v>4.76</v>
      </c>
      <c r="Z40" s="36" t="s">
        <v>99</v>
      </c>
      <c r="AA40" s="36" t="s">
        <v>99</v>
      </c>
      <c r="AB40" s="36" t="s">
        <v>99</v>
      </c>
      <c r="AC40" s="36" t="s">
        <v>99</v>
      </c>
      <c r="AD40" s="30"/>
      <c r="AE40" s="23"/>
      <c r="AF40" s="36" t="s">
        <v>99</v>
      </c>
      <c r="AG40" s="30">
        <v>15.879999999999999</v>
      </c>
      <c r="AH40" s="30">
        <v>52.93</v>
      </c>
      <c r="AI40" s="30">
        <v>0</v>
      </c>
      <c r="AJ40" s="95">
        <f t="shared" si="2"/>
        <v>179.43</v>
      </c>
      <c r="AK40" s="75">
        <v>45016</v>
      </c>
      <c r="AL40" s="13" t="s">
        <v>1659</v>
      </c>
      <c r="AM40" s="176" t="s">
        <v>1656</v>
      </c>
      <c r="AN40" s="92"/>
      <c r="AO40" s="92" t="s">
        <v>1655</v>
      </c>
      <c r="AP40" s="23"/>
      <c r="AR40" s="20"/>
      <c r="AS40" s="32"/>
    </row>
    <row r="41" spans="1:45" x14ac:dyDescent="0.25">
      <c r="A41" s="99"/>
      <c r="B41" s="100"/>
      <c r="C41" s="58"/>
      <c r="D41" s="58"/>
      <c r="E41" s="100"/>
      <c r="F41" s="60"/>
      <c r="G41" s="60"/>
      <c r="H41" s="60"/>
      <c r="I41" s="100"/>
      <c r="J41" s="100"/>
      <c r="K41" s="60"/>
      <c r="L41" s="63"/>
      <c r="M41" s="63"/>
      <c r="N41" s="63"/>
      <c r="O41" s="58"/>
      <c r="P41" s="58"/>
      <c r="Q41" s="63"/>
      <c r="R41" s="63"/>
      <c r="S41" s="63"/>
      <c r="T41" s="63"/>
      <c r="U41" s="58"/>
      <c r="V41" s="63"/>
      <c r="W41" s="63"/>
      <c r="X41" s="63"/>
      <c r="Y41" s="63"/>
      <c r="Z41" s="60"/>
      <c r="AA41" s="60"/>
      <c r="AB41" s="60"/>
      <c r="AC41" s="60"/>
      <c r="AD41" s="63"/>
      <c r="AE41" s="103"/>
      <c r="AF41" s="60"/>
      <c r="AG41" s="63"/>
      <c r="AH41" s="63"/>
      <c r="AI41" s="63"/>
      <c r="AJ41" s="65"/>
      <c r="AK41" s="103"/>
      <c r="AL41" s="103"/>
      <c r="AM41" s="103"/>
      <c r="AN41" s="103"/>
      <c r="AO41" s="103"/>
      <c r="AP41" s="103"/>
      <c r="AR41" s="20"/>
      <c r="AS41" s="32"/>
    </row>
    <row r="42" spans="1:45" x14ac:dyDescent="0.25">
      <c r="A42" s="8" t="s">
        <v>126</v>
      </c>
    </row>
    <row r="43" spans="1:45" x14ac:dyDescent="0.25">
      <c r="A43" s="10" t="s">
        <v>516</v>
      </c>
    </row>
    <row r="44" spans="1:45" ht="16.5" thickBot="1" x14ac:dyDescent="0.3">
      <c r="A44" s="8" t="s">
        <v>511</v>
      </c>
    </row>
    <row r="45" spans="1:45" s="11" customFormat="1" ht="63" customHeight="1" x14ac:dyDescent="0.25">
      <c r="A45" s="81" t="s">
        <v>80</v>
      </c>
      <c r="B45" s="82" t="s">
        <v>35</v>
      </c>
      <c r="C45" s="81" t="s">
        <v>47</v>
      </c>
      <c r="D45" s="81" t="s">
        <v>56</v>
      </c>
      <c r="E45" s="81" t="s">
        <v>40</v>
      </c>
      <c r="F45" s="18" t="s">
        <v>58</v>
      </c>
      <c r="G45" s="18" t="s">
        <v>59</v>
      </c>
      <c r="H45" s="18" t="s">
        <v>62</v>
      </c>
      <c r="I45" s="18" t="s">
        <v>78</v>
      </c>
      <c r="J45" s="18" t="s">
        <v>79</v>
      </c>
      <c r="K45" s="18" t="s">
        <v>30</v>
      </c>
      <c r="L45" s="83" t="s">
        <v>36</v>
      </c>
      <c r="M45" s="84" t="s">
        <v>10</v>
      </c>
      <c r="N45" s="84" t="s">
        <v>7</v>
      </c>
      <c r="O45" s="85" t="s">
        <v>0</v>
      </c>
      <c r="P45" s="85" t="s">
        <v>1</v>
      </c>
      <c r="Q45" s="85" t="s">
        <v>2</v>
      </c>
      <c r="R45" s="86" t="s">
        <v>3</v>
      </c>
      <c r="S45" s="87" t="s">
        <v>11</v>
      </c>
      <c r="T45" s="28" t="s">
        <v>9</v>
      </c>
      <c r="U45" s="28" t="s">
        <v>8</v>
      </c>
      <c r="V45" s="28" t="s">
        <v>4</v>
      </c>
      <c r="W45" s="28" t="s">
        <v>5</v>
      </c>
      <c r="X45" s="28" t="s">
        <v>6</v>
      </c>
      <c r="Y45" s="88" t="s">
        <v>3</v>
      </c>
      <c r="Z45" s="31" t="s">
        <v>60</v>
      </c>
      <c r="AA45" s="31" t="s">
        <v>61</v>
      </c>
      <c r="AB45" s="31" t="s">
        <v>63</v>
      </c>
      <c r="AC45" s="31" t="s">
        <v>70</v>
      </c>
      <c r="AD45" s="31" t="s">
        <v>71</v>
      </c>
      <c r="AE45" s="31" t="s">
        <v>72</v>
      </c>
      <c r="AF45" s="31" t="s">
        <v>73</v>
      </c>
      <c r="AG45" s="31" t="s">
        <v>57</v>
      </c>
      <c r="AH45" s="31" t="s">
        <v>55</v>
      </c>
      <c r="AI45" s="89" t="s">
        <v>441</v>
      </c>
      <c r="AJ45" s="90" t="s">
        <v>44</v>
      </c>
      <c r="AK45" s="31" t="s">
        <v>82</v>
      </c>
      <c r="AL45" s="31" t="s">
        <v>85</v>
      </c>
      <c r="AM45" s="31" t="s">
        <v>92</v>
      </c>
      <c r="AN45" s="31" t="s">
        <v>94</v>
      </c>
      <c r="AO45" s="31" t="s">
        <v>93</v>
      </c>
      <c r="AP45" s="31" t="s">
        <v>95</v>
      </c>
    </row>
    <row r="46" spans="1:45" x14ac:dyDescent="0.25">
      <c r="A46" s="73">
        <v>1200</v>
      </c>
      <c r="B46" s="26" t="s">
        <v>453</v>
      </c>
      <c r="C46" s="12" t="s">
        <v>100</v>
      </c>
      <c r="D46" s="12" t="s">
        <v>100</v>
      </c>
      <c r="E46" s="26" t="s">
        <v>98</v>
      </c>
      <c r="F46" s="25" t="s">
        <v>99</v>
      </c>
      <c r="G46" s="25" t="s">
        <v>99</v>
      </c>
      <c r="H46" s="25" t="s">
        <v>99</v>
      </c>
      <c r="I46" s="26" t="s">
        <v>490</v>
      </c>
      <c r="J46" s="26" t="s">
        <v>490</v>
      </c>
      <c r="K46" s="25">
        <v>335</v>
      </c>
      <c r="L46" s="29">
        <v>105.86</v>
      </c>
      <c r="M46" s="29">
        <v>264.64999999999998</v>
      </c>
      <c r="N46" s="29"/>
      <c r="O46" s="12"/>
      <c r="P46" s="12"/>
      <c r="Q46" s="29"/>
      <c r="R46" s="29">
        <f t="shared" si="0"/>
        <v>370.51</v>
      </c>
      <c r="S46" s="29">
        <v>4.76</v>
      </c>
      <c r="T46" s="29">
        <v>39.700000000000003</v>
      </c>
      <c r="U46" s="12"/>
      <c r="V46" s="29"/>
      <c r="W46" s="29"/>
      <c r="X46" s="29"/>
      <c r="Y46" s="29">
        <f t="shared" si="1"/>
        <v>44.46</v>
      </c>
      <c r="Z46" s="25" t="s">
        <v>99</v>
      </c>
      <c r="AA46" s="25" t="s">
        <v>99</v>
      </c>
      <c r="AB46" s="25" t="s">
        <v>99</v>
      </c>
      <c r="AC46" s="25" t="s">
        <v>99</v>
      </c>
      <c r="AD46" s="29"/>
      <c r="AE46" s="12"/>
      <c r="AF46" s="25" t="s">
        <v>99</v>
      </c>
      <c r="AG46" s="29">
        <v>0</v>
      </c>
      <c r="AH46" s="29">
        <v>52.93</v>
      </c>
      <c r="AI46" s="29">
        <v>0</v>
      </c>
      <c r="AJ46" s="91">
        <f t="shared" si="2"/>
        <v>467.9</v>
      </c>
      <c r="AK46" s="75">
        <v>45016</v>
      </c>
      <c r="AL46" s="13" t="s">
        <v>1659</v>
      </c>
      <c r="AM46" s="176" t="s">
        <v>1656</v>
      </c>
      <c r="AN46" s="92"/>
      <c r="AO46" s="92" t="s">
        <v>1655</v>
      </c>
      <c r="AP46" s="12"/>
      <c r="AR46" s="20"/>
      <c r="AS46" s="32"/>
    </row>
    <row r="47" spans="1:45" x14ac:dyDescent="0.25">
      <c r="A47" s="77">
        <v>974</v>
      </c>
      <c r="B47" s="78" t="s">
        <v>454</v>
      </c>
      <c r="C47" s="19" t="s">
        <v>100</v>
      </c>
      <c r="D47" s="19" t="s">
        <v>100</v>
      </c>
      <c r="E47" s="78" t="s">
        <v>355</v>
      </c>
      <c r="F47" s="36" t="s">
        <v>99</v>
      </c>
      <c r="G47" s="36" t="s">
        <v>99</v>
      </c>
      <c r="H47" s="36" t="s">
        <v>99</v>
      </c>
      <c r="I47" s="78" t="s">
        <v>416</v>
      </c>
      <c r="J47" s="78" t="s">
        <v>416</v>
      </c>
      <c r="K47" s="36">
        <v>336</v>
      </c>
      <c r="L47" s="30"/>
      <c r="M47" s="30"/>
      <c r="N47" s="30"/>
      <c r="O47" s="19"/>
      <c r="P47" s="19"/>
      <c r="Q47" s="30">
        <v>64.88</v>
      </c>
      <c r="R47" s="30">
        <f t="shared" si="0"/>
        <v>64.88</v>
      </c>
      <c r="S47" s="30"/>
      <c r="T47" s="30"/>
      <c r="U47" s="19"/>
      <c r="V47" s="30"/>
      <c r="W47" s="30"/>
      <c r="X47" s="30">
        <v>119.71</v>
      </c>
      <c r="Y47" s="30">
        <f t="shared" si="1"/>
        <v>119.71</v>
      </c>
      <c r="Z47" s="36" t="s">
        <v>99</v>
      </c>
      <c r="AA47" s="36" t="s">
        <v>99</v>
      </c>
      <c r="AB47" s="36" t="s">
        <v>99</v>
      </c>
      <c r="AC47" s="36" t="s">
        <v>99</v>
      </c>
      <c r="AD47" s="30"/>
      <c r="AE47" s="19"/>
      <c r="AF47" s="36" t="s">
        <v>99</v>
      </c>
      <c r="AG47" s="30">
        <v>6.48</v>
      </c>
      <c r="AH47" s="30">
        <v>0</v>
      </c>
      <c r="AI47" s="30">
        <v>0</v>
      </c>
      <c r="AJ47" s="95">
        <f t="shared" si="2"/>
        <v>191.06999999999996</v>
      </c>
      <c r="AK47" s="75">
        <v>45016</v>
      </c>
      <c r="AL47" s="13" t="s">
        <v>1659</v>
      </c>
      <c r="AM47" s="176" t="s">
        <v>1656</v>
      </c>
      <c r="AN47" s="92"/>
      <c r="AO47" s="92" t="s">
        <v>1655</v>
      </c>
      <c r="AP47" s="19"/>
      <c r="AR47" s="20"/>
      <c r="AS47" s="32"/>
    </row>
    <row r="48" spans="1:45" x14ac:dyDescent="0.25">
      <c r="A48" s="99"/>
      <c r="B48" s="100"/>
      <c r="C48" s="58"/>
      <c r="D48" s="58"/>
      <c r="E48" s="100"/>
      <c r="F48" s="60"/>
      <c r="G48" s="60"/>
      <c r="H48" s="60"/>
      <c r="I48" s="100"/>
      <c r="J48" s="100"/>
      <c r="K48" s="60"/>
      <c r="L48" s="63">
        <f>SUM(L46:L47)</f>
        <v>105.86</v>
      </c>
      <c r="M48" s="63">
        <f t="shared" ref="M48:AP48" si="7">SUM(M46:M47)</f>
        <v>264.64999999999998</v>
      </c>
      <c r="N48" s="63">
        <f t="shared" si="7"/>
        <v>0</v>
      </c>
      <c r="O48" s="63">
        <f t="shared" si="7"/>
        <v>0</v>
      </c>
      <c r="P48" s="63">
        <f t="shared" si="7"/>
        <v>0</v>
      </c>
      <c r="Q48" s="63">
        <f t="shared" si="7"/>
        <v>64.88</v>
      </c>
      <c r="R48" s="63">
        <f t="shared" si="7"/>
        <v>435.39</v>
      </c>
      <c r="S48" s="63">
        <f t="shared" si="7"/>
        <v>4.76</v>
      </c>
      <c r="T48" s="63">
        <f t="shared" si="7"/>
        <v>39.700000000000003</v>
      </c>
      <c r="U48" s="63">
        <f t="shared" si="7"/>
        <v>0</v>
      </c>
      <c r="V48" s="63">
        <f t="shared" si="7"/>
        <v>0</v>
      </c>
      <c r="W48" s="63">
        <f t="shared" si="7"/>
        <v>0</v>
      </c>
      <c r="X48" s="63">
        <f t="shared" si="7"/>
        <v>119.71</v>
      </c>
      <c r="Y48" s="63">
        <f t="shared" si="7"/>
        <v>164.17</v>
      </c>
      <c r="Z48" s="63">
        <f t="shared" si="7"/>
        <v>0</v>
      </c>
      <c r="AA48" s="63">
        <f t="shared" si="7"/>
        <v>0</v>
      </c>
      <c r="AB48" s="63">
        <f t="shared" si="7"/>
        <v>0</v>
      </c>
      <c r="AC48" s="63">
        <f t="shared" si="7"/>
        <v>0</v>
      </c>
      <c r="AD48" s="63">
        <f t="shared" si="7"/>
        <v>0</v>
      </c>
      <c r="AE48" s="63">
        <f t="shared" si="7"/>
        <v>0</v>
      </c>
      <c r="AF48" s="63">
        <f t="shared" si="7"/>
        <v>0</v>
      </c>
      <c r="AG48" s="63">
        <f t="shared" si="7"/>
        <v>6.48</v>
      </c>
      <c r="AH48" s="63">
        <f t="shared" si="7"/>
        <v>52.93</v>
      </c>
      <c r="AI48" s="63">
        <f t="shared" si="7"/>
        <v>0</v>
      </c>
      <c r="AJ48" s="63">
        <f t="shared" si="7"/>
        <v>658.96999999999991</v>
      </c>
      <c r="AK48" s="75">
        <v>45016</v>
      </c>
      <c r="AL48" s="13" t="s">
        <v>1659</v>
      </c>
      <c r="AM48" s="176" t="s">
        <v>1656</v>
      </c>
      <c r="AN48" s="92"/>
      <c r="AO48" s="92" t="s">
        <v>1655</v>
      </c>
      <c r="AP48" s="63">
        <f t="shared" si="7"/>
        <v>0</v>
      </c>
      <c r="AR48" s="20"/>
      <c r="AS48" s="32"/>
    </row>
    <row r="49" spans="1:45" x14ac:dyDescent="0.25">
      <c r="A49" s="8" t="s">
        <v>126</v>
      </c>
    </row>
    <row r="50" spans="1:45" x14ac:dyDescent="0.25">
      <c r="A50" s="10" t="s">
        <v>517</v>
      </c>
    </row>
    <row r="51" spans="1:45" ht="16.5" thickBot="1" x14ac:dyDescent="0.3">
      <c r="A51" s="8" t="s">
        <v>511</v>
      </c>
    </row>
    <row r="52" spans="1:45" s="11" customFormat="1" ht="63" customHeight="1" x14ac:dyDescent="0.25">
      <c r="A52" s="81" t="s">
        <v>80</v>
      </c>
      <c r="B52" s="82" t="s">
        <v>35</v>
      </c>
      <c r="C52" s="81" t="s">
        <v>47</v>
      </c>
      <c r="D52" s="81" t="s">
        <v>56</v>
      </c>
      <c r="E52" s="81" t="s">
        <v>40</v>
      </c>
      <c r="F52" s="18" t="s">
        <v>58</v>
      </c>
      <c r="G52" s="18" t="s">
        <v>59</v>
      </c>
      <c r="H52" s="18" t="s">
        <v>62</v>
      </c>
      <c r="I52" s="18" t="s">
        <v>78</v>
      </c>
      <c r="J52" s="18" t="s">
        <v>79</v>
      </c>
      <c r="K52" s="18" t="s">
        <v>30</v>
      </c>
      <c r="L52" s="83" t="s">
        <v>36</v>
      </c>
      <c r="M52" s="84" t="s">
        <v>10</v>
      </c>
      <c r="N52" s="84" t="s">
        <v>7</v>
      </c>
      <c r="O52" s="85" t="s">
        <v>0</v>
      </c>
      <c r="P52" s="85" t="s">
        <v>1</v>
      </c>
      <c r="Q52" s="85" t="s">
        <v>2</v>
      </c>
      <c r="R52" s="86" t="s">
        <v>3</v>
      </c>
      <c r="S52" s="87" t="s">
        <v>11</v>
      </c>
      <c r="T52" s="28" t="s">
        <v>9</v>
      </c>
      <c r="U52" s="28" t="s">
        <v>8</v>
      </c>
      <c r="V52" s="28" t="s">
        <v>4</v>
      </c>
      <c r="W52" s="28" t="s">
        <v>5</v>
      </c>
      <c r="X52" s="28" t="s">
        <v>6</v>
      </c>
      <c r="Y52" s="88" t="s">
        <v>3</v>
      </c>
      <c r="Z52" s="31" t="s">
        <v>60</v>
      </c>
      <c r="AA52" s="31" t="s">
        <v>61</v>
      </c>
      <c r="AB52" s="31" t="s">
        <v>63</v>
      </c>
      <c r="AC52" s="31" t="s">
        <v>70</v>
      </c>
      <c r="AD52" s="31" t="s">
        <v>71</v>
      </c>
      <c r="AE52" s="31" t="s">
        <v>72</v>
      </c>
      <c r="AF52" s="31" t="s">
        <v>73</v>
      </c>
      <c r="AG52" s="31" t="s">
        <v>57</v>
      </c>
      <c r="AH52" s="31" t="s">
        <v>55</v>
      </c>
      <c r="AI52" s="89" t="s">
        <v>441</v>
      </c>
      <c r="AJ52" s="90" t="s">
        <v>44</v>
      </c>
      <c r="AK52" s="31" t="s">
        <v>82</v>
      </c>
      <c r="AL52" s="31" t="s">
        <v>85</v>
      </c>
      <c r="AM52" s="31" t="s">
        <v>92</v>
      </c>
      <c r="AN52" s="31" t="s">
        <v>94</v>
      </c>
      <c r="AO52" s="31" t="s">
        <v>93</v>
      </c>
      <c r="AP52" s="31" t="s">
        <v>95</v>
      </c>
    </row>
    <row r="53" spans="1:45" x14ac:dyDescent="0.25">
      <c r="A53" s="73">
        <v>1451</v>
      </c>
      <c r="B53" s="26" t="s">
        <v>455</v>
      </c>
      <c r="C53" s="12" t="s">
        <v>100</v>
      </c>
      <c r="D53" s="12" t="s">
        <v>100</v>
      </c>
      <c r="E53" s="26" t="s">
        <v>355</v>
      </c>
      <c r="F53" s="25" t="s">
        <v>99</v>
      </c>
      <c r="G53" s="25" t="s">
        <v>99</v>
      </c>
      <c r="H53" s="25" t="s">
        <v>99</v>
      </c>
      <c r="I53" s="26" t="s">
        <v>491</v>
      </c>
      <c r="J53" s="26" t="s">
        <v>491</v>
      </c>
      <c r="K53" s="25">
        <v>337</v>
      </c>
      <c r="L53" s="29">
        <v>64.88</v>
      </c>
      <c r="M53" s="29">
        <v>389.28</v>
      </c>
      <c r="N53" s="29">
        <v>97.32</v>
      </c>
      <c r="O53" s="12"/>
      <c r="P53" s="12"/>
      <c r="Q53" s="29"/>
      <c r="R53" s="29">
        <f t="shared" si="0"/>
        <v>551.48</v>
      </c>
      <c r="S53" s="29">
        <v>2.92</v>
      </c>
      <c r="T53" s="29">
        <v>99.27</v>
      </c>
      <c r="U53" s="12">
        <v>46.71</v>
      </c>
      <c r="V53" s="29"/>
      <c r="W53" s="29"/>
      <c r="X53" s="29"/>
      <c r="Y53" s="29">
        <f t="shared" si="1"/>
        <v>148.9</v>
      </c>
      <c r="Z53" s="25" t="s">
        <v>99</v>
      </c>
      <c r="AA53" s="25" t="s">
        <v>99</v>
      </c>
      <c r="AB53" s="25" t="s">
        <v>99</v>
      </c>
      <c r="AC53" s="25" t="s">
        <v>99</v>
      </c>
      <c r="AD53" s="29"/>
      <c r="AE53" s="13"/>
      <c r="AF53" s="25" t="s">
        <v>99</v>
      </c>
      <c r="AG53" s="29">
        <v>58.4</v>
      </c>
      <c r="AH53" s="29">
        <v>32.44</v>
      </c>
      <c r="AI53" s="29">
        <v>0</v>
      </c>
      <c r="AJ53" s="91">
        <f t="shared" si="2"/>
        <v>791.22</v>
      </c>
      <c r="AK53" s="75">
        <v>45016</v>
      </c>
      <c r="AL53" s="13" t="s">
        <v>1659</v>
      </c>
      <c r="AM53" s="176" t="s">
        <v>1656</v>
      </c>
      <c r="AN53" s="92"/>
      <c r="AO53" s="92" t="s">
        <v>1655</v>
      </c>
      <c r="AP53" s="13"/>
      <c r="AR53" s="20"/>
      <c r="AS53" s="32"/>
    </row>
    <row r="54" spans="1:45" x14ac:dyDescent="0.25">
      <c r="A54" s="77">
        <v>1618</v>
      </c>
      <c r="B54" s="78" t="s">
        <v>456</v>
      </c>
      <c r="C54" s="19" t="s">
        <v>100</v>
      </c>
      <c r="D54" s="19" t="s">
        <v>100</v>
      </c>
      <c r="E54" s="78" t="s">
        <v>105</v>
      </c>
      <c r="F54" s="36" t="s">
        <v>99</v>
      </c>
      <c r="G54" s="36" t="s">
        <v>99</v>
      </c>
      <c r="H54" s="36" t="s">
        <v>99</v>
      </c>
      <c r="I54" s="78" t="s">
        <v>105</v>
      </c>
      <c r="J54" s="78" t="s">
        <v>105</v>
      </c>
      <c r="K54" s="36">
        <v>338</v>
      </c>
      <c r="L54" s="30"/>
      <c r="M54" s="30"/>
      <c r="N54" s="30"/>
      <c r="O54" s="19"/>
      <c r="P54" s="19"/>
      <c r="Q54" s="30"/>
      <c r="R54" s="30">
        <f t="shared" si="0"/>
        <v>0</v>
      </c>
      <c r="S54" s="30"/>
      <c r="T54" s="30"/>
      <c r="U54" s="19"/>
      <c r="V54" s="30"/>
      <c r="W54" s="30"/>
      <c r="X54" s="30"/>
      <c r="Y54" s="30">
        <f t="shared" si="1"/>
        <v>0</v>
      </c>
      <c r="Z54" s="36" t="s">
        <v>99</v>
      </c>
      <c r="AA54" s="36" t="s">
        <v>99</v>
      </c>
      <c r="AB54" s="36" t="s">
        <v>99</v>
      </c>
      <c r="AC54" s="36" t="s">
        <v>99</v>
      </c>
      <c r="AD54" s="30">
        <v>454.23</v>
      </c>
      <c r="AE54" s="19"/>
      <c r="AF54" s="36" t="s">
        <v>99</v>
      </c>
      <c r="AG54" s="30">
        <v>0</v>
      </c>
      <c r="AH54" s="30">
        <v>0</v>
      </c>
      <c r="AI54" s="30">
        <v>0</v>
      </c>
      <c r="AJ54" s="95">
        <f t="shared" si="2"/>
        <v>454.23</v>
      </c>
      <c r="AK54" s="75">
        <v>45016</v>
      </c>
      <c r="AL54" s="13" t="s">
        <v>1659</v>
      </c>
      <c r="AM54" s="176" t="s">
        <v>1656</v>
      </c>
      <c r="AN54" s="92"/>
      <c r="AO54" s="92" t="s">
        <v>1655</v>
      </c>
      <c r="AP54" s="23"/>
      <c r="AR54" s="20"/>
      <c r="AS54" s="32"/>
    </row>
    <row r="55" spans="1:45" x14ac:dyDescent="0.25">
      <c r="A55" s="99"/>
      <c r="B55" s="100"/>
      <c r="C55" s="58"/>
      <c r="D55" s="58"/>
      <c r="E55" s="100"/>
      <c r="F55" s="60"/>
      <c r="G55" s="60"/>
      <c r="H55" s="60"/>
      <c r="I55" s="100"/>
      <c r="J55" s="100"/>
      <c r="K55" s="60"/>
      <c r="L55" s="63">
        <f>SUM(L53:L54)</f>
        <v>64.88</v>
      </c>
      <c r="M55" s="63">
        <f t="shared" ref="M55:AP55" si="8">SUM(M53:M54)</f>
        <v>389.28</v>
      </c>
      <c r="N55" s="63">
        <f t="shared" si="8"/>
        <v>97.32</v>
      </c>
      <c r="O55" s="63">
        <f t="shared" si="8"/>
        <v>0</v>
      </c>
      <c r="P55" s="63">
        <f t="shared" si="8"/>
        <v>0</v>
      </c>
      <c r="Q55" s="63">
        <f t="shared" si="8"/>
        <v>0</v>
      </c>
      <c r="R55" s="63">
        <f t="shared" si="8"/>
        <v>551.48</v>
      </c>
      <c r="S55" s="63">
        <f t="shared" si="8"/>
        <v>2.92</v>
      </c>
      <c r="T55" s="63">
        <f t="shared" si="8"/>
        <v>99.27</v>
      </c>
      <c r="U55" s="63">
        <f t="shared" si="8"/>
        <v>46.71</v>
      </c>
      <c r="V55" s="63">
        <f t="shared" si="8"/>
        <v>0</v>
      </c>
      <c r="W55" s="63">
        <f t="shared" si="8"/>
        <v>0</v>
      </c>
      <c r="X55" s="63">
        <f t="shared" si="8"/>
        <v>0</v>
      </c>
      <c r="Y55" s="63">
        <f t="shared" si="8"/>
        <v>148.9</v>
      </c>
      <c r="Z55" s="63">
        <f t="shared" si="8"/>
        <v>0</v>
      </c>
      <c r="AA55" s="63">
        <f t="shared" si="8"/>
        <v>0</v>
      </c>
      <c r="AB55" s="63">
        <f t="shared" si="8"/>
        <v>0</v>
      </c>
      <c r="AC55" s="63">
        <f t="shared" si="8"/>
        <v>0</v>
      </c>
      <c r="AD55" s="63">
        <f t="shared" si="8"/>
        <v>454.23</v>
      </c>
      <c r="AE55" s="63">
        <f t="shared" si="8"/>
        <v>0</v>
      </c>
      <c r="AF55" s="63">
        <f t="shared" si="8"/>
        <v>0</v>
      </c>
      <c r="AG55" s="63">
        <f t="shared" si="8"/>
        <v>58.4</v>
      </c>
      <c r="AH55" s="63">
        <f t="shared" si="8"/>
        <v>32.44</v>
      </c>
      <c r="AI55" s="63">
        <f t="shared" si="8"/>
        <v>0</v>
      </c>
      <c r="AJ55" s="63">
        <f t="shared" si="8"/>
        <v>1245.45</v>
      </c>
      <c r="AK55" s="75">
        <v>45016</v>
      </c>
      <c r="AL55" s="13" t="s">
        <v>1659</v>
      </c>
      <c r="AM55" s="176" t="s">
        <v>1656</v>
      </c>
      <c r="AN55" s="92"/>
      <c r="AO55" s="92" t="s">
        <v>1655</v>
      </c>
      <c r="AP55" s="63">
        <f t="shared" si="8"/>
        <v>0</v>
      </c>
      <c r="AR55" s="20"/>
      <c r="AS55" s="32"/>
    </row>
    <row r="56" spans="1:45" x14ac:dyDescent="0.25">
      <c r="A56" s="8" t="s">
        <v>126</v>
      </c>
    </row>
    <row r="57" spans="1:45" x14ac:dyDescent="0.25">
      <c r="A57" s="10" t="s">
        <v>518</v>
      </c>
    </row>
    <row r="58" spans="1:45" ht="16.5" thickBot="1" x14ac:dyDescent="0.3">
      <c r="A58" s="8" t="s">
        <v>511</v>
      </c>
    </row>
    <row r="59" spans="1:45" s="11" customFormat="1" ht="63" customHeight="1" x14ac:dyDescent="0.25">
      <c r="A59" s="81" t="s">
        <v>80</v>
      </c>
      <c r="B59" s="82" t="s">
        <v>35</v>
      </c>
      <c r="C59" s="81" t="s">
        <v>47</v>
      </c>
      <c r="D59" s="81" t="s">
        <v>56</v>
      </c>
      <c r="E59" s="81" t="s">
        <v>40</v>
      </c>
      <c r="F59" s="18" t="s">
        <v>58</v>
      </c>
      <c r="G59" s="18" t="s">
        <v>59</v>
      </c>
      <c r="H59" s="18" t="s">
        <v>62</v>
      </c>
      <c r="I59" s="18" t="s">
        <v>78</v>
      </c>
      <c r="J59" s="18" t="s">
        <v>79</v>
      </c>
      <c r="K59" s="18" t="s">
        <v>30</v>
      </c>
      <c r="L59" s="83" t="s">
        <v>36</v>
      </c>
      <c r="M59" s="84" t="s">
        <v>10</v>
      </c>
      <c r="N59" s="84" t="s">
        <v>7</v>
      </c>
      <c r="O59" s="85" t="s">
        <v>0</v>
      </c>
      <c r="P59" s="85" t="s">
        <v>1</v>
      </c>
      <c r="Q59" s="85" t="s">
        <v>2</v>
      </c>
      <c r="R59" s="86" t="s">
        <v>3</v>
      </c>
      <c r="S59" s="87" t="s">
        <v>11</v>
      </c>
      <c r="T59" s="28" t="s">
        <v>9</v>
      </c>
      <c r="U59" s="28" t="s">
        <v>8</v>
      </c>
      <c r="V59" s="28" t="s">
        <v>4</v>
      </c>
      <c r="W59" s="28" t="s">
        <v>5</v>
      </c>
      <c r="X59" s="28" t="s">
        <v>6</v>
      </c>
      <c r="Y59" s="88" t="s">
        <v>3</v>
      </c>
      <c r="Z59" s="31" t="s">
        <v>60</v>
      </c>
      <c r="AA59" s="31" t="s">
        <v>61</v>
      </c>
      <c r="AB59" s="31" t="s">
        <v>63</v>
      </c>
      <c r="AC59" s="31" t="s">
        <v>70</v>
      </c>
      <c r="AD59" s="31" t="s">
        <v>71</v>
      </c>
      <c r="AE59" s="31" t="s">
        <v>72</v>
      </c>
      <c r="AF59" s="31" t="s">
        <v>73</v>
      </c>
      <c r="AG59" s="31" t="s">
        <v>57</v>
      </c>
      <c r="AH59" s="31" t="s">
        <v>55</v>
      </c>
      <c r="AI59" s="89" t="s">
        <v>441</v>
      </c>
      <c r="AJ59" s="90" t="s">
        <v>44</v>
      </c>
      <c r="AK59" s="31" t="s">
        <v>82</v>
      </c>
      <c r="AL59" s="31" t="s">
        <v>85</v>
      </c>
      <c r="AM59" s="31" t="s">
        <v>92</v>
      </c>
      <c r="AN59" s="31" t="s">
        <v>94</v>
      </c>
      <c r="AO59" s="31" t="s">
        <v>93</v>
      </c>
      <c r="AP59" s="31" t="s">
        <v>95</v>
      </c>
    </row>
    <row r="60" spans="1:45" x14ac:dyDescent="0.25">
      <c r="A60" s="73">
        <v>1092</v>
      </c>
      <c r="B60" s="26" t="s">
        <v>457</v>
      </c>
      <c r="C60" s="12" t="s">
        <v>100</v>
      </c>
      <c r="D60" s="12" t="s">
        <v>100</v>
      </c>
      <c r="E60" s="26" t="s">
        <v>98</v>
      </c>
      <c r="F60" s="25" t="s">
        <v>99</v>
      </c>
      <c r="G60" s="25" t="s">
        <v>99</v>
      </c>
      <c r="H60" s="25" t="s">
        <v>99</v>
      </c>
      <c r="I60" s="26" t="s">
        <v>492</v>
      </c>
      <c r="J60" s="26" t="s">
        <v>492</v>
      </c>
      <c r="K60" s="25">
        <v>339</v>
      </c>
      <c r="L60" s="29"/>
      <c r="M60" s="29">
        <v>317.58</v>
      </c>
      <c r="N60" s="29"/>
      <c r="O60" s="12"/>
      <c r="P60" s="12"/>
      <c r="Q60" s="29"/>
      <c r="R60" s="29">
        <f t="shared" si="0"/>
        <v>317.58</v>
      </c>
      <c r="S60" s="29"/>
      <c r="T60" s="29">
        <v>109.56</v>
      </c>
      <c r="U60" s="12"/>
      <c r="V60" s="29"/>
      <c r="W60" s="29"/>
      <c r="X60" s="29"/>
      <c r="Y60" s="29">
        <f t="shared" si="1"/>
        <v>109.56</v>
      </c>
      <c r="Z60" s="25" t="s">
        <v>99</v>
      </c>
      <c r="AA60" s="25" t="s">
        <v>99</v>
      </c>
      <c r="AB60" s="25" t="s">
        <v>99</v>
      </c>
      <c r="AC60" s="25" t="s">
        <v>99</v>
      </c>
      <c r="AD60" s="29"/>
      <c r="AE60" s="12"/>
      <c r="AF60" s="25" t="s">
        <v>99</v>
      </c>
      <c r="AG60" s="29">
        <v>31.76</v>
      </c>
      <c r="AH60" s="29">
        <v>0</v>
      </c>
      <c r="AI60" s="29">
        <v>0</v>
      </c>
      <c r="AJ60" s="91">
        <f t="shared" si="2"/>
        <v>458.9</v>
      </c>
      <c r="AK60" s="75">
        <v>45016</v>
      </c>
      <c r="AL60" s="13" t="s">
        <v>1659</v>
      </c>
      <c r="AM60" s="176" t="s">
        <v>1656</v>
      </c>
      <c r="AN60" s="92"/>
      <c r="AO60" s="92" t="s">
        <v>1655</v>
      </c>
      <c r="AP60" s="13"/>
      <c r="AR60" s="20"/>
      <c r="AS60" s="32"/>
    </row>
    <row r="61" spans="1:45" x14ac:dyDescent="0.25">
      <c r="A61" s="73">
        <v>14</v>
      </c>
      <c r="B61" s="26" t="s">
        <v>458</v>
      </c>
      <c r="C61" s="12" t="s">
        <v>100</v>
      </c>
      <c r="D61" s="12" t="s">
        <v>100</v>
      </c>
      <c r="E61" s="26" t="s">
        <v>98</v>
      </c>
      <c r="F61" s="25" t="s">
        <v>99</v>
      </c>
      <c r="G61" s="25" t="s">
        <v>99</v>
      </c>
      <c r="H61" s="25" t="s">
        <v>99</v>
      </c>
      <c r="I61" s="26" t="s">
        <v>358</v>
      </c>
      <c r="J61" s="26" t="s">
        <v>358</v>
      </c>
      <c r="K61" s="25">
        <v>340</v>
      </c>
      <c r="L61" s="29">
        <v>105.86</v>
      </c>
      <c r="M61" s="76"/>
      <c r="N61" s="76"/>
      <c r="O61" s="12"/>
      <c r="P61" s="12"/>
      <c r="Q61" s="29"/>
      <c r="R61" s="29">
        <f t="shared" si="0"/>
        <v>105.86</v>
      </c>
      <c r="S61" s="29">
        <v>4.76</v>
      </c>
      <c r="T61" s="29"/>
      <c r="U61" s="69"/>
      <c r="V61" s="29"/>
      <c r="W61" s="29"/>
      <c r="X61" s="29"/>
      <c r="Y61" s="29">
        <f t="shared" si="1"/>
        <v>4.76</v>
      </c>
      <c r="Z61" s="25" t="s">
        <v>99</v>
      </c>
      <c r="AA61" s="25" t="s">
        <v>99</v>
      </c>
      <c r="AB61" s="25" t="s">
        <v>99</v>
      </c>
      <c r="AC61" s="25" t="s">
        <v>99</v>
      </c>
      <c r="AD61" s="29"/>
      <c r="AE61" s="13"/>
      <c r="AF61" s="25" t="s">
        <v>99</v>
      </c>
      <c r="AG61" s="29">
        <v>10.59</v>
      </c>
      <c r="AH61" s="29">
        <v>0</v>
      </c>
      <c r="AI61" s="29">
        <v>0</v>
      </c>
      <c r="AJ61" s="91">
        <f t="shared" si="2"/>
        <v>121.21000000000001</v>
      </c>
      <c r="AK61" s="75">
        <v>45016</v>
      </c>
      <c r="AL61" s="13" t="s">
        <v>1659</v>
      </c>
      <c r="AM61" s="176" t="s">
        <v>1656</v>
      </c>
      <c r="AN61" s="92"/>
      <c r="AO61" s="92" t="s">
        <v>1655</v>
      </c>
      <c r="AP61" s="13"/>
      <c r="AR61" s="20"/>
      <c r="AS61" s="32"/>
    </row>
    <row r="62" spans="1:45" x14ac:dyDescent="0.25">
      <c r="A62" s="77">
        <v>476</v>
      </c>
      <c r="B62" s="78" t="s">
        <v>459</v>
      </c>
      <c r="C62" s="19" t="s">
        <v>100</v>
      </c>
      <c r="D62" s="19" t="s">
        <v>100</v>
      </c>
      <c r="E62" s="78" t="s">
        <v>98</v>
      </c>
      <c r="F62" s="36" t="s">
        <v>99</v>
      </c>
      <c r="G62" s="36" t="s">
        <v>99</v>
      </c>
      <c r="H62" s="36" t="s">
        <v>99</v>
      </c>
      <c r="I62" s="78" t="s">
        <v>484</v>
      </c>
      <c r="J62" s="78" t="s">
        <v>484</v>
      </c>
      <c r="K62" s="36">
        <v>341</v>
      </c>
      <c r="L62" s="30">
        <v>105.86</v>
      </c>
      <c r="M62" s="93">
        <v>317.58</v>
      </c>
      <c r="N62" s="30"/>
      <c r="O62" s="30"/>
      <c r="P62" s="30"/>
      <c r="Q62" s="30"/>
      <c r="R62" s="30">
        <f t="shared" si="0"/>
        <v>423.44</v>
      </c>
      <c r="S62" s="93">
        <v>4.76</v>
      </c>
      <c r="T62" s="93">
        <v>52.4</v>
      </c>
      <c r="U62" s="94"/>
      <c r="V62" s="93"/>
      <c r="W62" s="93"/>
      <c r="X62" s="93"/>
      <c r="Y62" s="30">
        <f t="shared" si="1"/>
        <v>57.16</v>
      </c>
      <c r="Z62" s="36" t="s">
        <v>99</v>
      </c>
      <c r="AA62" s="36" t="s">
        <v>99</v>
      </c>
      <c r="AB62" s="36" t="s">
        <v>99</v>
      </c>
      <c r="AC62" s="36" t="s">
        <v>99</v>
      </c>
      <c r="AD62" s="30"/>
      <c r="AE62" s="19"/>
      <c r="AF62" s="36" t="s">
        <v>99</v>
      </c>
      <c r="AG62" s="30">
        <v>42.35</v>
      </c>
      <c r="AH62" s="30">
        <v>0</v>
      </c>
      <c r="AI62" s="30">
        <v>0</v>
      </c>
      <c r="AJ62" s="95">
        <f t="shared" si="2"/>
        <v>522.95000000000005</v>
      </c>
      <c r="AK62" s="75">
        <v>45016</v>
      </c>
      <c r="AL62" s="13" t="s">
        <v>1659</v>
      </c>
      <c r="AM62" s="176" t="s">
        <v>1656</v>
      </c>
      <c r="AN62" s="92"/>
      <c r="AO62" s="92" t="s">
        <v>1655</v>
      </c>
      <c r="AP62" s="23"/>
      <c r="AR62" s="20"/>
      <c r="AS62" s="32"/>
    </row>
    <row r="63" spans="1:45" x14ac:dyDescent="0.25">
      <c r="A63" s="99"/>
      <c r="B63" s="100"/>
      <c r="C63" s="58"/>
      <c r="D63" s="58"/>
      <c r="E63" s="100"/>
      <c r="F63" s="60"/>
      <c r="G63" s="60"/>
      <c r="H63" s="60"/>
      <c r="I63" s="100"/>
      <c r="J63" s="100"/>
      <c r="K63" s="60"/>
      <c r="L63" s="63">
        <f>SUM(L60:L62)</f>
        <v>211.72</v>
      </c>
      <c r="M63" s="63">
        <f t="shared" ref="M63:AP63" si="9">SUM(M60:M62)</f>
        <v>635.16</v>
      </c>
      <c r="N63" s="63">
        <f t="shared" si="9"/>
        <v>0</v>
      </c>
      <c r="O63" s="63">
        <f t="shared" si="9"/>
        <v>0</v>
      </c>
      <c r="P63" s="63">
        <f t="shared" si="9"/>
        <v>0</v>
      </c>
      <c r="Q63" s="63">
        <f t="shared" si="9"/>
        <v>0</v>
      </c>
      <c r="R63" s="63">
        <f t="shared" si="9"/>
        <v>846.88</v>
      </c>
      <c r="S63" s="63">
        <f t="shared" si="9"/>
        <v>9.52</v>
      </c>
      <c r="T63" s="63">
        <f t="shared" si="9"/>
        <v>161.96</v>
      </c>
      <c r="U63" s="63">
        <f t="shared" si="9"/>
        <v>0</v>
      </c>
      <c r="V63" s="63">
        <f t="shared" si="9"/>
        <v>0</v>
      </c>
      <c r="W63" s="63">
        <f t="shared" si="9"/>
        <v>0</v>
      </c>
      <c r="X63" s="63">
        <f t="shared" si="9"/>
        <v>0</v>
      </c>
      <c r="Y63" s="63">
        <f t="shared" si="9"/>
        <v>171.48000000000002</v>
      </c>
      <c r="Z63" s="63">
        <f t="shared" si="9"/>
        <v>0</v>
      </c>
      <c r="AA63" s="63">
        <f t="shared" si="9"/>
        <v>0</v>
      </c>
      <c r="AB63" s="63">
        <f t="shared" si="9"/>
        <v>0</v>
      </c>
      <c r="AC63" s="63">
        <f t="shared" si="9"/>
        <v>0</v>
      </c>
      <c r="AD63" s="63">
        <f t="shared" si="9"/>
        <v>0</v>
      </c>
      <c r="AE63" s="63">
        <f t="shared" si="9"/>
        <v>0</v>
      </c>
      <c r="AF63" s="63">
        <f t="shared" si="9"/>
        <v>0</v>
      </c>
      <c r="AG63" s="63">
        <f t="shared" si="9"/>
        <v>84.7</v>
      </c>
      <c r="AH63" s="63">
        <f t="shared" si="9"/>
        <v>0</v>
      </c>
      <c r="AI63" s="63">
        <f t="shared" si="9"/>
        <v>0</v>
      </c>
      <c r="AJ63" s="63">
        <f t="shared" si="9"/>
        <v>1103.06</v>
      </c>
      <c r="AK63" s="75">
        <v>45016</v>
      </c>
      <c r="AL63" s="13" t="s">
        <v>1659</v>
      </c>
      <c r="AM63" s="176" t="s">
        <v>1656</v>
      </c>
      <c r="AN63" s="92"/>
      <c r="AO63" s="92" t="s">
        <v>1655</v>
      </c>
      <c r="AP63" s="63">
        <f t="shared" si="9"/>
        <v>0</v>
      </c>
      <c r="AR63" s="20"/>
      <c r="AS63" s="32"/>
    </row>
    <row r="64" spans="1:45" x14ac:dyDescent="0.25">
      <c r="A64" s="8" t="s">
        <v>126</v>
      </c>
    </row>
    <row r="65" spans="1:45" x14ac:dyDescent="0.25">
      <c r="A65" s="10" t="s">
        <v>527</v>
      </c>
    </row>
    <row r="66" spans="1:45" ht="16.5" thickBot="1" x14ac:dyDescent="0.3">
      <c r="A66" s="8" t="s">
        <v>511</v>
      </c>
    </row>
    <row r="67" spans="1:45" s="11" customFormat="1" ht="63" customHeight="1" x14ac:dyDescent="0.25">
      <c r="A67" s="81" t="s">
        <v>80</v>
      </c>
      <c r="B67" s="82" t="s">
        <v>35</v>
      </c>
      <c r="C67" s="81" t="s">
        <v>47</v>
      </c>
      <c r="D67" s="81" t="s">
        <v>56</v>
      </c>
      <c r="E67" s="81" t="s">
        <v>40</v>
      </c>
      <c r="F67" s="18" t="s">
        <v>58</v>
      </c>
      <c r="G67" s="18" t="s">
        <v>59</v>
      </c>
      <c r="H67" s="18" t="s">
        <v>62</v>
      </c>
      <c r="I67" s="18" t="s">
        <v>78</v>
      </c>
      <c r="J67" s="18" t="s">
        <v>79</v>
      </c>
      <c r="K67" s="18" t="s">
        <v>30</v>
      </c>
      <c r="L67" s="83" t="s">
        <v>36</v>
      </c>
      <c r="M67" s="84" t="s">
        <v>10</v>
      </c>
      <c r="N67" s="84" t="s">
        <v>7</v>
      </c>
      <c r="O67" s="85" t="s">
        <v>0</v>
      </c>
      <c r="P67" s="85" t="s">
        <v>1</v>
      </c>
      <c r="Q67" s="85" t="s">
        <v>2</v>
      </c>
      <c r="R67" s="86" t="s">
        <v>3</v>
      </c>
      <c r="S67" s="87" t="s">
        <v>11</v>
      </c>
      <c r="T67" s="28" t="s">
        <v>9</v>
      </c>
      <c r="U67" s="28" t="s">
        <v>8</v>
      </c>
      <c r="V67" s="28" t="s">
        <v>4</v>
      </c>
      <c r="W67" s="28" t="s">
        <v>5</v>
      </c>
      <c r="X67" s="28" t="s">
        <v>6</v>
      </c>
      <c r="Y67" s="88" t="s">
        <v>3</v>
      </c>
      <c r="Z67" s="31" t="s">
        <v>60</v>
      </c>
      <c r="AA67" s="31" t="s">
        <v>61</v>
      </c>
      <c r="AB67" s="31" t="s">
        <v>63</v>
      </c>
      <c r="AC67" s="31" t="s">
        <v>70</v>
      </c>
      <c r="AD67" s="31" t="s">
        <v>71</v>
      </c>
      <c r="AE67" s="31" t="s">
        <v>72</v>
      </c>
      <c r="AF67" s="31" t="s">
        <v>73</v>
      </c>
      <c r="AG67" s="31" t="s">
        <v>57</v>
      </c>
      <c r="AH67" s="31" t="s">
        <v>55</v>
      </c>
      <c r="AI67" s="89" t="s">
        <v>441</v>
      </c>
      <c r="AJ67" s="90" t="s">
        <v>44</v>
      </c>
      <c r="AK67" s="31" t="s">
        <v>82</v>
      </c>
      <c r="AL67" s="31" t="s">
        <v>85</v>
      </c>
      <c r="AM67" s="31" t="s">
        <v>92</v>
      </c>
      <c r="AN67" s="31" t="s">
        <v>94</v>
      </c>
      <c r="AO67" s="31" t="s">
        <v>93</v>
      </c>
      <c r="AP67" s="31" t="s">
        <v>95</v>
      </c>
    </row>
    <row r="68" spans="1:45" x14ac:dyDescent="0.25">
      <c r="A68" s="77">
        <v>1616</v>
      </c>
      <c r="B68" s="78" t="s">
        <v>222</v>
      </c>
      <c r="C68" s="19" t="s">
        <v>100</v>
      </c>
      <c r="D68" s="19" t="s">
        <v>100</v>
      </c>
      <c r="E68" s="78" t="s">
        <v>355</v>
      </c>
      <c r="F68" s="36" t="s">
        <v>99</v>
      </c>
      <c r="G68" s="36" t="s">
        <v>99</v>
      </c>
      <c r="H68" s="36" t="s">
        <v>99</v>
      </c>
      <c r="I68" s="78">
        <v>44986</v>
      </c>
      <c r="J68" s="78">
        <v>44986</v>
      </c>
      <c r="K68" s="36">
        <v>342</v>
      </c>
      <c r="L68" s="30"/>
      <c r="M68" s="93"/>
      <c r="N68" s="30"/>
      <c r="O68" s="30"/>
      <c r="P68" s="30"/>
      <c r="Q68" s="30"/>
      <c r="R68" s="30">
        <f t="shared" si="0"/>
        <v>0</v>
      </c>
      <c r="S68" s="93"/>
      <c r="T68" s="93"/>
      <c r="U68" s="19"/>
      <c r="V68" s="93"/>
      <c r="W68" s="93"/>
      <c r="X68" s="30"/>
      <c r="Y68" s="30">
        <f t="shared" si="1"/>
        <v>0</v>
      </c>
      <c r="Z68" s="36" t="s">
        <v>99</v>
      </c>
      <c r="AA68" s="36" t="s">
        <v>99</v>
      </c>
      <c r="AB68" s="36" t="s">
        <v>99</v>
      </c>
      <c r="AC68" s="36" t="s">
        <v>99</v>
      </c>
      <c r="AD68" s="30"/>
      <c r="AE68" s="19"/>
      <c r="AF68" s="36" t="s">
        <v>99</v>
      </c>
      <c r="AG68" s="30">
        <v>3.24</v>
      </c>
      <c r="AH68" s="30">
        <v>32.44</v>
      </c>
      <c r="AI68" s="30">
        <v>0</v>
      </c>
      <c r="AJ68" s="95">
        <f t="shared" si="2"/>
        <v>35.68</v>
      </c>
      <c r="AK68" s="75">
        <v>45016</v>
      </c>
      <c r="AL68" s="13" t="s">
        <v>1659</v>
      </c>
      <c r="AM68" s="176" t="s">
        <v>1656</v>
      </c>
      <c r="AN68" s="92"/>
      <c r="AO68" s="92" t="s">
        <v>1655</v>
      </c>
      <c r="AP68" s="19"/>
      <c r="AR68" s="20"/>
      <c r="AS68" s="32"/>
    </row>
    <row r="69" spans="1:45" x14ac:dyDescent="0.25">
      <c r="A69" s="99"/>
      <c r="B69" s="100"/>
      <c r="C69" s="58"/>
      <c r="D69" s="58"/>
      <c r="E69" s="100"/>
      <c r="F69" s="60"/>
      <c r="G69" s="60"/>
      <c r="H69" s="60"/>
      <c r="I69" s="100"/>
      <c r="J69" s="100"/>
      <c r="K69" s="60"/>
      <c r="L69" s="63"/>
      <c r="M69" s="101"/>
      <c r="N69" s="63"/>
      <c r="O69" s="63"/>
      <c r="P69" s="63"/>
      <c r="Q69" s="63"/>
      <c r="R69" s="63"/>
      <c r="S69" s="101"/>
      <c r="T69" s="101"/>
      <c r="U69" s="58"/>
      <c r="V69" s="101"/>
      <c r="W69" s="101"/>
      <c r="X69" s="63"/>
      <c r="Y69" s="63"/>
      <c r="Z69" s="60"/>
      <c r="AA69" s="60"/>
      <c r="AB69" s="60"/>
      <c r="AC69" s="60"/>
      <c r="AD69" s="63"/>
      <c r="AE69" s="58"/>
      <c r="AF69" s="60"/>
      <c r="AG69" s="63"/>
      <c r="AH69" s="63"/>
      <c r="AI69" s="63"/>
      <c r="AJ69" s="65"/>
      <c r="AK69" s="58"/>
      <c r="AL69" s="58"/>
      <c r="AM69" s="58"/>
      <c r="AN69" s="58"/>
      <c r="AO69" s="58"/>
      <c r="AP69" s="58"/>
      <c r="AR69" s="20"/>
      <c r="AS69" s="32"/>
    </row>
    <row r="70" spans="1:45" x14ac:dyDescent="0.25">
      <c r="A70" s="8" t="s">
        <v>126</v>
      </c>
    </row>
    <row r="71" spans="1:45" x14ac:dyDescent="0.25">
      <c r="A71" s="10" t="s">
        <v>526</v>
      </c>
    </row>
    <row r="72" spans="1:45" ht="16.5" thickBot="1" x14ac:dyDescent="0.3">
      <c r="A72" s="8" t="s">
        <v>511</v>
      </c>
    </row>
    <row r="73" spans="1:45" s="11" customFormat="1" ht="63" customHeight="1" x14ac:dyDescent="0.25">
      <c r="A73" s="81" t="s">
        <v>80</v>
      </c>
      <c r="B73" s="82" t="s">
        <v>35</v>
      </c>
      <c r="C73" s="81" t="s">
        <v>47</v>
      </c>
      <c r="D73" s="81" t="s">
        <v>56</v>
      </c>
      <c r="E73" s="81" t="s">
        <v>40</v>
      </c>
      <c r="F73" s="18" t="s">
        <v>58</v>
      </c>
      <c r="G73" s="18" t="s">
        <v>59</v>
      </c>
      <c r="H73" s="18" t="s">
        <v>62</v>
      </c>
      <c r="I73" s="18" t="s">
        <v>78</v>
      </c>
      <c r="J73" s="18" t="s">
        <v>79</v>
      </c>
      <c r="K73" s="18" t="s">
        <v>30</v>
      </c>
      <c r="L73" s="83" t="s">
        <v>36</v>
      </c>
      <c r="M73" s="84" t="s">
        <v>10</v>
      </c>
      <c r="N73" s="84" t="s">
        <v>7</v>
      </c>
      <c r="O73" s="85" t="s">
        <v>0</v>
      </c>
      <c r="P73" s="85" t="s">
        <v>1</v>
      </c>
      <c r="Q73" s="85" t="s">
        <v>2</v>
      </c>
      <c r="R73" s="86" t="s">
        <v>3</v>
      </c>
      <c r="S73" s="87" t="s">
        <v>11</v>
      </c>
      <c r="T73" s="28" t="s">
        <v>9</v>
      </c>
      <c r="U73" s="28" t="s">
        <v>8</v>
      </c>
      <c r="V73" s="28" t="s">
        <v>4</v>
      </c>
      <c r="W73" s="28" t="s">
        <v>5</v>
      </c>
      <c r="X73" s="28" t="s">
        <v>6</v>
      </c>
      <c r="Y73" s="88" t="s">
        <v>3</v>
      </c>
      <c r="Z73" s="31" t="s">
        <v>60</v>
      </c>
      <c r="AA73" s="31" t="s">
        <v>61</v>
      </c>
      <c r="AB73" s="31" t="s">
        <v>63</v>
      </c>
      <c r="AC73" s="31" t="s">
        <v>70</v>
      </c>
      <c r="AD73" s="31" t="s">
        <v>71</v>
      </c>
      <c r="AE73" s="31" t="s">
        <v>72</v>
      </c>
      <c r="AF73" s="31" t="s">
        <v>73</v>
      </c>
      <c r="AG73" s="31" t="s">
        <v>57</v>
      </c>
      <c r="AH73" s="31" t="s">
        <v>55</v>
      </c>
      <c r="AI73" s="89" t="s">
        <v>441</v>
      </c>
      <c r="AJ73" s="90" t="s">
        <v>44</v>
      </c>
      <c r="AK73" s="31" t="s">
        <v>82</v>
      </c>
      <c r="AL73" s="31" t="s">
        <v>85</v>
      </c>
      <c r="AM73" s="31" t="s">
        <v>92</v>
      </c>
      <c r="AN73" s="31" t="s">
        <v>94</v>
      </c>
      <c r="AO73" s="31" t="s">
        <v>93</v>
      </c>
      <c r="AP73" s="31" t="s">
        <v>95</v>
      </c>
    </row>
    <row r="74" spans="1:45" x14ac:dyDescent="0.25">
      <c r="A74" s="77">
        <v>1619</v>
      </c>
      <c r="B74" s="78" t="s">
        <v>460</v>
      </c>
      <c r="C74" s="19" t="s">
        <v>100</v>
      </c>
      <c r="D74" s="19" t="s">
        <v>100</v>
      </c>
      <c r="E74" s="78" t="s">
        <v>105</v>
      </c>
      <c r="F74" s="36" t="s">
        <v>99</v>
      </c>
      <c r="G74" s="36" t="s">
        <v>99</v>
      </c>
      <c r="H74" s="36" t="s">
        <v>99</v>
      </c>
      <c r="I74" s="78" t="s">
        <v>105</v>
      </c>
      <c r="J74" s="78" t="s">
        <v>105</v>
      </c>
      <c r="K74" s="36">
        <v>343</v>
      </c>
      <c r="L74" s="30"/>
      <c r="M74" s="93"/>
      <c r="N74" s="30"/>
      <c r="O74" s="30"/>
      <c r="P74" s="30"/>
      <c r="Q74" s="30"/>
      <c r="R74" s="30">
        <f t="shared" si="0"/>
        <v>0</v>
      </c>
      <c r="S74" s="93"/>
      <c r="T74" s="93"/>
      <c r="U74" s="19"/>
      <c r="V74" s="93"/>
      <c r="W74" s="93"/>
      <c r="X74" s="30"/>
      <c r="Y74" s="30">
        <f t="shared" si="1"/>
        <v>0</v>
      </c>
      <c r="Z74" s="36" t="s">
        <v>99</v>
      </c>
      <c r="AA74" s="36" t="s">
        <v>99</v>
      </c>
      <c r="AB74" s="36" t="s">
        <v>99</v>
      </c>
      <c r="AC74" s="36" t="s">
        <v>99</v>
      </c>
      <c r="AD74" s="30">
        <v>441</v>
      </c>
      <c r="AE74" s="19"/>
      <c r="AF74" s="36" t="s">
        <v>99</v>
      </c>
      <c r="AG74" s="30">
        <v>0</v>
      </c>
      <c r="AH74" s="30">
        <v>0</v>
      </c>
      <c r="AI74" s="30">
        <v>0</v>
      </c>
      <c r="AJ74" s="95">
        <f t="shared" si="2"/>
        <v>441</v>
      </c>
      <c r="AK74" s="75">
        <v>45016</v>
      </c>
      <c r="AL74" s="13" t="s">
        <v>1659</v>
      </c>
      <c r="AM74" s="176" t="s">
        <v>1656</v>
      </c>
      <c r="AN74" s="92"/>
      <c r="AO74" s="92" t="s">
        <v>1655</v>
      </c>
      <c r="AP74" s="19"/>
      <c r="AR74" s="20"/>
      <c r="AS74" s="32"/>
    </row>
    <row r="75" spans="1:45" x14ac:dyDescent="0.25">
      <c r="A75" s="99"/>
      <c r="B75" s="100"/>
      <c r="C75" s="58"/>
      <c r="D75" s="58"/>
      <c r="E75" s="100"/>
      <c r="F75" s="60"/>
      <c r="G75" s="60"/>
      <c r="H75" s="60"/>
      <c r="I75" s="100"/>
      <c r="J75" s="100"/>
      <c r="K75" s="60"/>
      <c r="L75" s="63"/>
      <c r="M75" s="101"/>
      <c r="N75" s="63"/>
      <c r="O75" s="63"/>
      <c r="P75" s="63"/>
      <c r="Q75" s="63"/>
      <c r="R75" s="63"/>
      <c r="S75" s="101"/>
      <c r="T75" s="101"/>
      <c r="U75" s="58"/>
      <c r="V75" s="101"/>
      <c r="W75" s="101"/>
      <c r="X75" s="63"/>
      <c r="Y75" s="63"/>
      <c r="Z75" s="60"/>
      <c r="AA75" s="60"/>
      <c r="AB75" s="60"/>
      <c r="AC75" s="60"/>
      <c r="AD75" s="63"/>
      <c r="AE75" s="58"/>
      <c r="AF75" s="60"/>
      <c r="AG75" s="63"/>
      <c r="AH75" s="63"/>
      <c r="AI75" s="63"/>
      <c r="AJ75" s="65"/>
      <c r="AK75" s="58"/>
      <c r="AL75" s="58"/>
      <c r="AM75" s="58"/>
      <c r="AN75" s="58"/>
      <c r="AO75" s="58"/>
      <c r="AP75" s="58"/>
      <c r="AR75" s="20"/>
      <c r="AS75" s="32"/>
    </row>
    <row r="76" spans="1:45" x14ac:dyDescent="0.25">
      <c r="A76" s="8" t="s">
        <v>126</v>
      </c>
    </row>
    <row r="77" spans="1:45" x14ac:dyDescent="0.25">
      <c r="A77" s="10" t="s">
        <v>525</v>
      </c>
    </row>
    <row r="78" spans="1:45" ht="16.5" thickBot="1" x14ac:dyDescent="0.3">
      <c r="A78" s="8" t="s">
        <v>511</v>
      </c>
    </row>
    <row r="79" spans="1:45" s="11" customFormat="1" ht="63" customHeight="1" x14ac:dyDescent="0.25">
      <c r="A79" s="81" t="s">
        <v>80</v>
      </c>
      <c r="B79" s="82" t="s">
        <v>35</v>
      </c>
      <c r="C79" s="81" t="s">
        <v>47</v>
      </c>
      <c r="D79" s="81" t="s">
        <v>56</v>
      </c>
      <c r="E79" s="81" t="s">
        <v>40</v>
      </c>
      <c r="F79" s="18" t="s">
        <v>58</v>
      </c>
      <c r="G79" s="18" t="s">
        <v>59</v>
      </c>
      <c r="H79" s="18" t="s">
        <v>62</v>
      </c>
      <c r="I79" s="18" t="s">
        <v>78</v>
      </c>
      <c r="J79" s="18" t="s">
        <v>79</v>
      </c>
      <c r="K79" s="18" t="s">
        <v>30</v>
      </c>
      <c r="L79" s="83" t="s">
        <v>36</v>
      </c>
      <c r="M79" s="84" t="s">
        <v>10</v>
      </c>
      <c r="N79" s="84" t="s">
        <v>7</v>
      </c>
      <c r="O79" s="85" t="s">
        <v>0</v>
      </c>
      <c r="P79" s="85" t="s">
        <v>1</v>
      </c>
      <c r="Q79" s="85" t="s">
        <v>2</v>
      </c>
      <c r="R79" s="86" t="s">
        <v>3</v>
      </c>
      <c r="S79" s="87" t="s">
        <v>11</v>
      </c>
      <c r="T79" s="28" t="s">
        <v>9</v>
      </c>
      <c r="U79" s="28" t="s">
        <v>8</v>
      </c>
      <c r="V79" s="28" t="s">
        <v>4</v>
      </c>
      <c r="W79" s="28" t="s">
        <v>5</v>
      </c>
      <c r="X79" s="28" t="s">
        <v>6</v>
      </c>
      <c r="Y79" s="88" t="s">
        <v>3</v>
      </c>
      <c r="Z79" s="31" t="s">
        <v>60</v>
      </c>
      <c r="AA79" s="31" t="s">
        <v>61</v>
      </c>
      <c r="AB79" s="31" t="s">
        <v>63</v>
      </c>
      <c r="AC79" s="31" t="s">
        <v>70</v>
      </c>
      <c r="AD79" s="31" t="s">
        <v>71</v>
      </c>
      <c r="AE79" s="31" t="s">
        <v>72</v>
      </c>
      <c r="AF79" s="31" t="s">
        <v>73</v>
      </c>
      <c r="AG79" s="31" t="s">
        <v>57</v>
      </c>
      <c r="AH79" s="31" t="s">
        <v>55</v>
      </c>
      <c r="AI79" s="89" t="s">
        <v>441</v>
      </c>
      <c r="AJ79" s="90" t="s">
        <v>44</v>
      </c>
      <c r="AK79" s="31" t="s">
        <v>82</v>
      </c>
      <c r="AL79" s="31" t="s">
        <v>85</v>
      </c>
      <c r="AM79" s="31" t="s">
        <v>92</v>
      </c>
      <c r="AN79" s="31" t="s">
        <v>94</v>
      </c>
      <c r="AO79" s="31" t="s">
        <v>93</v>
      </c>
      <c r="AP79" s="31" t="s">
        <v>95</v>
      </c>
    </row>
    <row r="80" spans="1:45" x14ac:dyDescent="0.25">
      <c r="A80" s="77">
        <v>836</v>
      </c>
      <c r="B80" s="78" t="s">
        <v>461</v>
      </c>
      <c r="C80" s="19" t="s">
        <v>100</v>
      </c>
      <c r="D80" s="19" t="s">
        <v>100</v>
      </c>
      <c r="E80" s="78" t="s">
        <v>98</v>
      </c>
      <c r="F80" s="36" t="s">
        <v>99</v>
      </c>
      <c r="G80" s="36" t="s">
        <v>99</v>
      </c>
      <c r="H80" s="36" t="s">
        <v>99</v>
      </c>
      <c r="I80" s="78" t="s">
        <v>493</v>
      </c>
      <c r="J80" s="78" t="s">
        <v>493</v>
      </c>
      <c r="K80" s="36">
        <v>344</v>
      </c>
      <c r="L80" s="30">
        <v>105.86</v>
      </c>
      <c r="M80" s="93">
        <v>264.64999999999998</v>
      </c>
      <c r="N80" s="30"/>
      <c r="O80" s="30"/>
      <c r="P80" s="30"/>
      <c r="Q80" s="30"/>
      <c r="R80" s="30">
        <f t="shared" si="0"/>
        <v>370.51</v>
      </c>
      <c r="S80" s="93">
        <v>4.76</v>
      </c>
      <c r="T80" s="93">
        <v>39.69</v>
      </c>
      <c r="U80" s="19"/>
      <c r="V80" s="93"/>
      <c r="W80" s="93"/>
      <c r="X80" s="30"/>
      <c r="Y80" s="30">
        <f t="shared" si="1"/>
        <v>44.449999999999996</v>
      </c>
      <c r="Z80" s="36" t="s">
        <v>99</v>
      </c>
      <c r="AA80" s="36" t="s">
        <v>99</v>
      </c>
      <c r="AB80" s="36" t="s">
        <v>99</v>
      </c>
      <c r="AC80" s="36" t="s">
        <v>99</v>
      </c>
      <c r="AD80" s="30"/>
      <c r="AE80" s="23"/>
      <c r="AF80" s="36" t="s">
        <v>99</v>
      </c>
      <c r="AG80" s="30">
        <v>42.36</v>
      </c>
      <c r="AH80" s="30">
        <v>52.93</v>
      </c>
      <c r="AI80" s="30">
        <v>0</v>
      </c>
      <c r="AJ80" s="95">
        <f t="shared" si="2"/>
        <v>510.25</v>
      </c>
      <c r="AK80" s="75">
        <v>45016</v>
      </c>
      <c r="AL80" s="13" t="s">
        <v>1659</v>
      </c>
      <c r="AM80" s="176" t="s">
        <v>1656</v>
      </c>
      <c r="AN80" s="92"/>
      <c r="AO80" s="92" t="s">
        <v>1655</v>
      </c>
      <c r="AP80" s="19"/>
      <c r="AR80" s="20"/>
      <c r="AS80" s="32"/>
    </row>
    <row r="81" spans="1:45" x14ac:dyDescent="0.25">
      <c r="A81" s="99"/>
      <c r="B81" s="100"/>
      <c r="C81" s="58"/>
      <c r="D81" s="58"/>
      <c r="E81" s="100"/>
      <c r="F81" s="60"/>
      <c r="G81" s="60"/>
      <c r="H81" s="60"/>
      <c r="I81" s="100"/>
      <c r="J81" s="100"/>
      <c r="K81" s="60"/>
      <c r="L81" s="63"/>
      <c r="M81" s="101"/>
      <c r="N81" s="63"/>
      <c r="O81" s="63"/>
      <c r="P81" s="63"/>
      <c r="Q81" s="63"/>
      <c r="R81" s="63"/>
      <c r="S81" s="101"/>
      <c r="T81" s="101"/>
      <c r="U81" s="58"/>
      <c r="V81" s="101"/>
      <c r="W81" s="101"/>
      <c r="X81" s="63"/>
      <c r="Y81" s="63"/>
      <c r="Z81" s="60"/>
      <c r="AA81" s="60"/>
      <c r="AB81" s="60"/>
      <c r="AC81" s="60"/>
      <c r="AD81" s="63"/>
      <c r="AE81" s="103"/>
      <c r="AF81" s="60"/>
      <c r="AG81" s="63"/>
      <c r="AH81" s="63"/>
      <c r="AI81" s="63"/>
      <c r="AJ81" s="65"/>
      <c r="AK81" s="58"/>
      <c r="AL81" s="58"/>
      <c r="AM81" s="58"/>
      <c r="AN81" s="58"/>
      <c r="AO81" s="58"/>
      <c r="AP81" s="58"/>
      <c r="AR81" s="20"/>
      <c r="AS81" s="32"/>
    </row>
    <row r="82" spans="1:45" x14ac:dyDescent="0.25">
      <c r="A82" s="8" t="s">
        <v>126</v>
      </c>
    </row>
    <row r="83" spans="1:45" x14ac:dyDescent="0.25">
      <c r="A83" s="10" t="s">
        <v>524</v>
      </c>
    </row>
    <row r="84" spans="1:45" ht="16.5" thickBot="1" x14ac:dyDescent="0.3">
      <c r="A84" s="8" t="s">
        <v>511</v>
      </c>
    </row>
    <row r="85" spans="1:45" s="11" customFormat="1" ht="63" customHeight="1" x14ac:dyDescent="0.25">
      <c r="A85" s="81" t="s">
        <v>80</v>
      </c>
      <c r="B85" s="82" t="s">
        <v>35</v>
      </c>
      <c r="C85" s="81" t="s">
        <v>47</v>
      </c>
      <c r="D85" s="81" t="s">
        <v>56</v>
      </c>
      <c r="E85" s="81" t="s">
        <v>40</v>
      </c>
      <c r="F85" s="18" t="s">
        <v>58</v>
      </c>
      <c r="G85" s="18" t="s">
        <v>59</v>
      </c>
      <c r="H85" s="18" t="s">
        <v>62</v>
      </c>
      <c r="I85" s="18" t="s">
        <v>78</v>
      </c>
      <c r="J85" s="18" t="s">
        <v>79</v>
      </c>
      <c r="K85" s="18" t="s">
        <v>30</v>
      </c>
      <c r="L85" s="83" t="s">
        <v>36</v>
      </c>
      <c r="M85" s="84" t="s">
        <v>10</v>
      </c>
      <c r="N85" s="84" t="s">
        <v>7</v>
      </c>
      <c r="O85" s="85" t="s">
        <v>0</v>
      </c>
      <c r="P85" s="85" t="s">
        <v>1</v>
      </c>
      <c r="Q85" s="85" t="s">
        <v>2</v>
      </c>
      <c r="R85" s="86" t="s">
        <v>3</v>
      </c>
      <c r="S85" s="87" t="s">
        <v>11</v>
      </c>
      <c r="T85" s="28" t="s">
        <v>9</v>
      </c>
      <c r="U85" s="28" t="s">
        <v>8</v>
      </c>
      <c r="V85" s="28" t="s">
        <v>4</v>
      </c>
      <c r="W85" s="28" t="s">
        <v>5</v>
      </c>
      <c r="X85" s="28" t="s">
        <v>6</v>
      </c>
      <c r="Y85" s="88" t="s">
        <v>3</v>
      </c>
      <c r="Z85" s="31" t="s">
        <v>60</v>
      </c>
      <c r="AA85" s="31" t="s">
        <v>61</v>
      </c>
      <c r="AB85" s="31" t="s">
        <v>63</v>
      </c>
      <c r="AC85" s="31" t="s">
        <v>70</v>
      </c>
      <c r="AD85" s="31" t="s">
        <v>71</v>
      </c>
      <c r="AE85" s="31" t="s">
        <v>72</v>
      </c>
      <c r="AF85" s="31" t="s">
        <v>73</v>
      </c>
      <c r="AG85" s="31" t="s">
        <v>57</v>
      </c>
      <c r="AH85" s="31" t="s">
        <v>55</v>
      </c>
      <c r="AI85" s="89" t="s">
        <v>441</v>
      </c>
      <c r="AJ85" s="90" t="s">
        <v>44</v>
      </c>
      <c r="AK85" s="31" t="s">
        <v>82</v>
      </c>
      <c r="AL85" s="31" t="s">
        <v>85</v>
      </c>
      <c r="AM85" s="31" t="s">
        <v>92</v>
      </c>
      <c r="AN85" s="31" t="s">
        <v>94</v>
      </c>
      <c r="AO85" s="31" t="s">
        <v>93</v>
      </c>
      <c r="AP85" s="31" t="s">
        <v>95</v>
      </c>
    </row>
    <row r="86" spans="1:45" x14ac:dyDescent="0.25">
      <c r="A86" s="73">
        <v>782</v>
      </c>
      <c r="B86" s="26" t="s">
        <v>462</v>
      </c>
      <c r="C86" s="12" t="s">
        <v>100</v>
      </c>
      <c r="D86" s="12" t="s">
        <v>100</v>
      </c>
      <c r="E86" s="26" t="s">
        <v>98</v>
      </c>
      <c r="F86" s="25" t="s">
        <v>99</v>
      </c>
      <c r="G86" s="25" t="s">
        <v>99</v>
      </c>
      <c r="H86" s="25" t="s">
        <v>99</v>
      </c>
      <c r="I86" s="26" t="s">
        <v>494</v>
      </c>
      <c r="J86" s="26" t="s">
        <v>494</v>
      </c>
      <c r="K86" s="25">
        <v>345</v>
      </c>
      <c r="L86" s="29"/>
      <c r="M86" s="79">
        <v>582.23</v>
      </c>
      <c r="N86" s="29"/>
      <c r="O86" s="29"/>
      <c r="P86" s="29"/>
      <c r="Q86" s="29"/>
      <c r="R86" s="29">
        <f t="shared" si="0"/>
        <v>582.23</v>
      </c>
      <c r="S86" s="79"/>
      <c r="T86" s="79">
        <v>157.21</v>
      </c>
      <c r="U86" s="12"/>
      <c r="V86" s="79"/>
      <c r="W86" s="79"/>
      <c r="X86" s="29"/>
      <c r="Y86" s="29">
        <f t="shared" si="1"/>
        <v>157.21</v>
      </c>
      <c r="Z86" s="25" t="s">
        <v>99</v>
      </c>
      <c r="AA86" s="25" t="s">
        <v>99</v>
      </c>
      <c r="AB86" s="25" t="s">
        <v>99</v>
      </c>
      <c r="AC86" s="25" t="s">
        <v>99</v>
      </c>
      <c r="AD86" s="29"/>
      <c r="AE86" s="12"/>
      <c r="AF86" s="25" t="s">
        <v>99</v>
      </c>
      <c r="AG86" s="29">
        <v>58.22</v>
      </c>
      <c r="AH86" s="29">
        <v>0</v>
      </c>
      <c r="AI86" s="29">
        <v>0</v>
      </c>
      <c r="AJ86" s="91">
        <f t="shared" si="2"/>
        <v>797.66000000000008</v>
      </c>
      <c r="AK86" s="75">
        <v>45016</v>
      </c>
      <c r="AL86" s="13" t="s">
        <v>1659</v>
      </c>
      <c r="AM86" s="176" t="s">
        <v>1656</v>
      </c>
      <c r="AN86" s="92"/>
      <c r="AO86" s="92" t="s">
        <v>1655</v>
      </c>
      <c r="AP86" s="12"/>
      <c r="AR86" s="20"/>
      <c r="AS86" s="32"/>
    </row>
    <row r="87" spans="1:45" x14ac:dyDescent="0.25">
      <c r="A87" s="73">
        <v>1192</v>
      </c>
      <c r="B87" s="26" t="s">
        <v>320</v>
      </c>
      <c r="C87" s="12" t="s">
        <v>100</v>
      </c>
      <c r="D87" s="12" t="s">
        <v>100</v>
      </c>
      <c r="E87" s="26" t="s">
        <v>98</v>
      </c>
      <c r="F87" s="25" t="s">
        <v>99</v>
      </c>
      <c r="G87" s="25" t="s">
        <v>99</v>
      </c>
      <c r="H87" s="25" t="s">
        <v>99</v>
      </c>
      <c r="I87" s="26" t="s">
        <v>106</v>
      </c>
      <c r="J87" s="26" t="s">
        <v>106</v>
      </c>
      <c r="K87" s="25">
        <v>346</v>
      </c>
      <c r="L87" s="29">
        <v>105.86</v>
      </c>
      <c r="M87" s="79"/>
      <c r="N87" s="29"/>
      <c r="O87" s="29"/>
      <c r="P87" s="29"/>
      <c r="Q87" s="29"/>
      <c r="R87" s="29">
        <f t="shared" si="0"/>
        <v>105.86</v>
      </c>
      <c r="S87" s="79"/>
      <c r="T87" s="79"/>
      <c r="U87" s="12"/>
      <c r="V87" s="79"/>
      <c r="W87" s="79"/>
      <c r="X87" s="29"/>
      <c r="Y87" s="29">
        <f t="shared" si="1"/>
        <v>0</v>
      </c>
      <c r="Z87" s="25" t="s">
        <v>99</v>
      </c>
      <c r="AA87" s="25" t="s">
        <v>99</v>
      </c>
      <c r="AB87" s="25" t="s">
        <v>99</v>
      </c>
      <c r="AC87" s="25" t="s">
        <v>99</v>
      </c>
      <c r="AD87" s="29"/>
      <c r="AE87" s="12"/>
      <c r="AF87" s="25" t="s">
        <v>99</v>
      </c>
      <c r="AG87" s="29">
        <v>0</v>
      </c>
      <c r="AH87" s="29">
        <v>52.93</v>
      </c>
      <c r="AI87" s="29">
        <v>0</v>
      </c>
      <c r="AJ87" s="91">
        <f t="shared" si="2"/>
        <v>158.79</v>
      </c>
      <c r="AK87" s="75">
        <v>45016</v>
      </c>
      <c r="AL87" s="13" t="s">
        <v>1659</v>
      </c>
      <c r="AM87" s="176" t="s">
        <v>1656</v>
      </c>
      <c r="AN87" s="92"/>
      <c r="AO87" s="92" t="s">
        <v>1655</v>
      </c>
      <c r="AP87" s="12"/>
      <c r="AR87" s="20"/>
      <c r="AS87" s="32"/>
    </row>
    <row r="88" spans="1:45" x14ac:dyDescent="0.25">
      <c r="A88" s="73">
        <v>988</v>
      </c>
      <c r="B88" s="26" t="s">
        <v>463</v>
      </c>
      <c r="C88" s="12" t="s">
        <v>100</v>
      </c>
      <c r="D88" s="12" t="s">
        <v>100</v>
      </c>
      <c r="E88" s="26" t="s">
        <v>98</v>
      </c>
      <c r="F88" s="25" t="s">
        <v>99</v>
      </c>
      <c r="G88" s="25" t="s">
        <v>99</v>
      </c>
      <c r="H88" s="25" t="s">
        <v>99</v>
      </c>
      <c r="I88" s="26" t="s">
        <v>495</v>
      </c>
      <c r="J88" s="26" t="s">
        <v>495</v>
      </c>
      <c r="K88" s="25">
        <v>347</v>
      </c>
      <c r="L88" s="29">
        <v>105.86</v>
      </c>
      <c r="M88" s="79">
        <v>52.93</v>
      </c>
      <c r="N88" s="29"/>
      <c r="O88" s="29"/>
      <c r="P88" s="29"/>
      <c r="Q88" s="29"/>
      <c r="R88" s="29">
        <f t="shared" si="0"/>
        <v>158.79</v>
      </c>
      <c r="S88" s="79">
        <v>4.76</v>
      </c>
      <c r="T88" s="79">
        <v>4.7699999999999996</v>
      </c>
      <c r="U88" s="12"/>
      <c r="V88" s="79"/>
      <c r="W88" s="79"/>
      <c r="X88" s="29"/>
      <c r="Y88" s="29">
        <f t="shared" si="1"/>
        <v>9.5299999999999994</v>
      </c>
      <c r="Z88" s="25" t="s">
        <v>99</v>
      </c>
      <c r="AA88" s="25" t="s">
        <v>99</v>
      </c>
      <c r="AB88" s="25" t="s">
        <v>99</v>
      </c>
      <c r="AC88" s="25" t="s">
        <v>99</v>
      </c>
      <c r="AD88" s="29"/>
      <c r="AE88" s="12"/>
      <c r="AF88" s="25" t="s">
        <v>99</v>
      </c>
      <c r="AG88" s="29">
        <v>42.339999999999996</v>
      </c>
      <c r="AH88" s="29">
        <v>264.64999999999998</v>
      </c>
      <c r="AI88" s="29">
        <v>0</v>
      </c>
      <c r="AJ88" s="91">
        <f t="shared" si="2"/>
        <v>475.30999999999995</v>
      </c>
      <c r="AK88" s="75">
        <v>45016</v>
      </c>
      <c r="AL88" s="13" t="s">
        <v>1659</v>
      </c>
      <c r="AM88" s="176" t="s">
        <v>1656</v>
      </c>
      <c r="AN88" s="92"/>
      <c r="AO88" s="92" t="s">
        <v>1655</v>
      </c>
      <c r="AP88" s="13"/>
      <c r="AR88" s="20"/>
      <c r="AS88" s="32"/>
    </row>
    <row r="89" spans="1:45" x14ac:dyDescent="0.25">
      <c r="A89" s="73">
        <v>1539</v>
      </c>
      <c r="B89" s="26" t="s">
        <v>464</v>
      </c>
      <c r="C89" s="12" t="s">
        <v>100</v>
      </c>
      <c r="D89" s="12" t="s">
        <v>100</v>
      </c>
      <c r="E89" s="26" t="s">
        <v>355</v>
      </c>
      <c r="F89" s="25" t="s">
        <v>99</v>
      </c>
      <c r="G89" s="25" t="s">
        <v>99</v>
      </c>
      <c r="H89" s="25" t="s">
        <v>99</v>
      </c>
      <c r="I89" s="26" t="s">
        <v>496</v>
      </c>
      <c r="J89" s="26" t="s">
        <v>496</v>
      </c>
      <c r="K89" s="25">
        <v>348</v>
      </c>
      <c r="L89" s="29">
        <v>64.88</v>
      </c>
      <c r="M89" s="79">
        <v>259.52</v>
      </c>
      <c r="N89" s="29"/>
      <c r="O89" s="29"/>
      <c r="P89" s="29"/>
      <c r="Q89" s="29"/>
      <c r="R89" s="29">
        <f t="shared" si="0"/>
        <v>324.39999999999998</v>
      </c>
      <c r="S89" s="79">
        <v>2.92</v>
      </c>
      <c r="T89" s="79">
        <v>50.61</v>
      </c>
      <c r="U89" s="12"/>
      <c r="V89" s="79"/>
      <c r="W89" s="79"/>
      <c r="X89" s="29"/>
      <c r="Y89" s="29">
        <f t="shared" si="1"/>
        <v>53.53</v>
      </c>
      <c r="Z89" s="25" t="s">
        <v>99</v>
      </c>
      <c r="AA89" s="25" t="s">
        <v>99</v>
      </c>
      <c r="AB89" s="25" t="s">
        <v>99</v>
      </c>
      <c r="AC89" s="25" t="s">
        <v>99</v>
      </c>
      <c r="AD89" s="29"/>
      <c r="AE89" s="12"/>
      <c r="AF89" s="25" t="s">
        <v>99</v>
      </c>
      <c r="AG89" s="29">
        <v>35.680000000000007</v>
      </c>
      <c r="AH89" s="29">
        <v>32.44</v>
      </c>
      <c r="AI89" s="29">
        <v>0</v>
      </c>
      <c r="AJ89" s="91">
        <f t="shared" si="2"/>
        <v>446.04999999999995</v>
      </c>
      <c r="AK89" s="75">
        <v>45016</v>
      </c>
      <c r="AL89" s="13" t="s">
        <v>1659</v>
      </c>
      <c r="AM89" s="176" t="s">
        <v>1656</v>
      </c>
      <c r="AN89" s="92"/>
      <c r="AO89" s="92" t="s">
        <v>1655</v>
      </c>
      <c r="AP89" s="12"/>
      <c r="AR89" s="20"/>
      <c r="AS89" s="32"/>
    </row>
    <row r="90" spans="1:45" x14ac:dyDescent="0.25">
      <c r="A90" s="73">
        <v>1620</v>
      </c>
      <c r="B90" s="26" t="s">
        <v>465</v>
      </c>
      <c r="C90" s="12" t="s">
        <v>100</v>
      </c>
      <c r="D90" s="12" t="s">
        <v>100</v>
      </c>
      <c r="E90" s="26" t="s">
        <v>105</v>
      </c>
      <c r="F90" s="25" t="s">
        <v>99</v>
      </c>
      <c r="G90" s="25" t="s">
        <v>99</v>
      </c>
      <c r="H90" s="25" t="s">
        <v>99</v>
      </c>
      <c r="I90" s="26" t="s">
        <v>105</v>
      </c>
      <c r="J90" s="26" t="s">
        <v>105</v>
      </c>
      <c r="K90" s="25">
        <v>349</v>
      </c>
      <c r="L90" s="29"/>
      <c r="M90" s="79"/>
      <c r="N90" s="29"/>
      <c r="O90" s="29"/>
      <c r="P90" s="29"/>
      <c r="Q90" s="29"/>
      <c r="R90" s="29">
        <f t="shared" si="0"/>
        <v>0</v>
      </c>
      <c r="S90" s="79"/>
      <c r="T90" s="79"/>
      <c r="U90" s="12"/>
      <c r="V90" s="79"/>
      <c r="W90" s="79"/>
      <c r="X90" s="29"/>
      <c r="Y90" s="29">
        <f t="shared" si="1"/>
        <v>0</v>
      </c>
      <c r="Z90" s="25" t="s">
        <v>99</v>
      </c>
      <c r="AA90" s="25" t="s">
        <v>99</v>
      </c>
      <c r="AB90" s="25" t="s">
        <v>99</v>
      </c>
      <c r="AC90" s="25" t="s">
        <v>99</v>
      </c>
      <c r="AD90" s="29">
        <v>454.23</v>
      </c>
      <c r="AE90" s="12"/>
      <c r="AF90" s="25" t="s">
        <v>99</v>
      </c>
      <c r="AG90" s="29">
        <v>0</v>
      </c>
      <c r="AH90" s="29">
        <v>0</v>
      </c>
      <c r="AI90" s="29">
        <v>0</v>
      </c>
      <c r="AJ90" s="91">
        <f t="shared" si="2"/>
        <v>454.23</v>
      </c>
      <c r="AK90" s="75">
        <v>45016</v>
      </c>
      <c r="AL90" s="13" t="s">
        <v>1659</v>
      </c>
      <c r="AM90" s="176" t="s">
        <v>1656</v>
      </c>
      <c r="AN90" s="92"/>
      <c r="AO90" s="92" t="s">
        <v>1655</v>
      </c>
      <c r="AP90" s="13"/>
      <c r="AR90" s="20"/>
      <c r="AS90" s="32"/>
    </row>
    <row r="91" spans="1:45" x14ac:dyDescent="0.25">
      <c r="A91" s="77">
        <v>1621</v>
      </c>
      <c r="B91" s="78" t="s">
        <v>466</v>
      </c>
      <c r="C91" s="19" t="s">
        <v>100</v>
      </c>
      <c r="D91" s="19" t="s">
        <v>100</v>
      </c>
      <c r="E91" s="78" t="s">
        <v>105</v>
      </c>
      <c r="F91" s="36" t="s">
        <v>99</v>
      </c>
      <c r="G91" s="36" t="s">
        <v>99</v>
      </c>
      <c r="H91" s="36" t="s">
        <v>99</v>
      </c>
      <c r="I91" s="78" t="s">
        <v>105</v>
      </c>
      <c r="J91" s="78" t="s">
        <v>105</v>
      </c>
      <c r="K91" s="36">
        <v>350</v>
      </c>
      <c r="L91" s="30"/>
      <c r="M91" s="93"/>
      <c r="N91" s="30"/>
      <c r="O91" s="30"/>
      <c r="P91" s="30"/>
      <c r="Q91" s="30"/>
      <c r="R91" s="30">
        <f t="shared" si="0"/>
        <v>0</v>
      </c>
      <c r="S91" s="93"/>
      <c r="T91" s="93"/>
      <c r="U91" s="19"/>
      <c r="V91" s="93"/>
      <c r="W91" s="93"/>
      <c r="X91" s="30"/>
      <c r="Y91" s="30">
        <f t="shared" si="1"/>
        <v>0</v>
      </c>
      <c r="Z91" s="36" t="s">
        <v>99</v>
      </c>
      <c r="AA91" s="36" t="s">
        <v>99</v>
      </c>
      <c r="AB91" s="36" t="s">
        <v>99</v>
      </c>
      <c r="AC91" s="36" t="s">
        <v>99</v>
      </c>
      <c r="AD91" s="30">
        <v>454.23</v>
      </c>
      <c r="AE91" s="19"/>
      <c r="AF91" s="36" t="s">
        <v>99</v>
      </c>
      <c r="AG91" s="30">
        <v>0</v>
      </c>
      <c r="AH91" s="30">
        <v>0</v>
      </c>
      <c r="AI91" s="30">
        <v>0</v>
      </c>
      <c r="AJ91" s="95">
        <f t="shared" si="2"/>
        <v>454.23</v>
      </c>
      <c r="AK91" s="75">
        <v>45016</v>
      </c>
      <c r="AL91" s="13" t="s">
        <v>1659</v>
      </c>
      <c r="AM91" s="176" t="s">
        <v>1656</v>
      </c>
      <c r="AN91" s="92"/>
      <c r="AO91" s="92" t="s">
        <v>1655</v>
      </c>
      <c r="AP91" s="19"/>
      <c r="AR91" s="20"/>
      <c r="AS91" s="32"/>
    </row>
    <row r="92" spans="1:45" x14ac:dyDescent="0.25">
      <c r="A92" s="99"/>
      <c r="B92" s="100"/>
      <c r="C92" s="58"/>
      <c r="D92" s="58"/>
      <c r="E92" s="100"/>
      <c r="F92" s="60"/>
      <c r="G92" s="60"/>
      <c r="H92" s="60"/>
      <c r="I92" s="100"/>
      <c r="J92" s="100"/>
      <c r="K92" s="60"/>
      <c r="L92" s="63">
        <f>SUM(L86:L91)</f>
        <v>276.60000000000002</v>
      </c>
      <c r="M92" s="63">
        <f t="shared" ref="M92:AP92" si="10">SUM(M86:M91)</f>
        <v>894.68</v>
      </c>
      <c r="N92" s="63">
        <f t="shared" si="10"/>
        <v>0</v>
      </c>
      <c r="O92" s="63">
        <f t="shared" si="10"/>
        <v>0</v>
      </c>
      <c r="P92" s="63">
        <f t="shared" si="10"/>
        <v>0</v>
      </c>
      <c r="Q92" s="63">
        <f t="shared" si="10"/>
        <v>0</v>
      </c>
      <c r="R92" s="63">
        <f t="shared" si="10"/>
        <v>1171.28</v>
      </c>
      <c r="S92" s="63">
        <f t="shared" si="10"/>
        <v>7.68</v>
      </c>
      <c r="T92" s="63">
        <f t="shared" si="10"/>
        <v>212.59000000000003</v>
      </c>
      <c r="U92" s="63">
        <f t="shared" si="10"/>
        <v>0</v>
      </c>
      <c r="V92" s="63">
        <f t="shared" si="10"/>
        <v>0</v>
      </c>
      <c r="W92" s="63">
        <f t="shared" si="10"/>
        <v>0</v>
      </c>
      <c r="X92" s="63">
        <f t="shared" si="10"/>
        <v>0</v>
      </c>
      <c r="Y92" s="63">
        <f t="shared" si="10"/>
        <v>220.27</v>
      </c>
      <c r="Z92" s="63">
        <f t="shared" si="10"/>
        <v>0</v>
      </c>
      <c r="AA92" s="63">
        <f t="shared" si="10"/>
        <v>0</v>
      </c>
      <c r="AB92" s="63">
        <f t="shared" si="10"/>
        <v>0</v>
      </c>
      <c r="AC92" s="63">
        <f t="shared" si="10"/>
        <v>0</v>
      </c>
      <c r="AD92" s="63">
        <f t="shared" si="10"/>
        <v>908.46</v>
      </c>
      <c r="AE92" s="63">
        <f t="shared" si="10"/>
        <v>0</v>
      </c>
      <c r="AF92" s="63">
        <f t="shared" si="10"/>
        <v>0</v>
      </c>
      <c r="AG92" s="63">
        <f t="shared" si="10"/>
        <v>136.24</v>
      </c>
      <c r="AH92" s="63">
        <f t="shared" si="10"/>
        <v>350.02</v>
      </c>
      <c r="AI92" s="63">
        <f t="shared" si="10"/>
        <v>0</v>
      </c>
      <c r="AJ92" s="63">
        <f t="shared" si="10"/>
        <v>2786.27</v>
      </c>
      <c r="AK92" s="75">
        <v>45016</v>
      </c>
      <c r="AL92" s="13" t="s">
        <v>1659</v>
      </c>
      <c r="AM92" s="176" t="s">
        <v>1656</v>
      </c>
      <c r="AN92" s="92"/>
      <c r="AO92" s="92" t="s">
        <v>1655</v>
      </c>
      <c r="AP92" s="63">
        <f t="shared" si="10"/>
        <v>0</v>
      </c>
      <c r="AR92" s="20"/>
      <c r="AS92" s="32"/>
    </row>
    <row r="93" spans="1:45" x14ac:dyDescent="0.25">
      <c r="A93" s="8" t="s">
        <v>126</v>
      </c>
    </row>
    <row r="94" spans="1:45" x14ac:dyDescent="0.25">
      <c r="A94" s="10" t="s">
        <v>523</v>
      </c>
    </row>
    <row r="95" spans="1:45" ht="16.5" thickBot="1" x14ac:dyDescent="0.3">
      <c r="A95" s="8" t="s">
        <v>511</v>
      </c>
    </row>
    <row r="96" spans="1:45" s="11" customFormat="1" ht="63" customHeight="1" x14ac:dyDescent="0.25">
      <c r="A96" s="81" t="s">
        <v>80</v>
      </c>
      <c r="B96" s="82" t="s">
        <v>35</v>
      </c>
      <c r="C96" s="81" t="s">
        <v>47</v>
      </c>
      <c r="D96" s="81" t="s">
        <v>56</v>
      </c>
      <c r="E96" s="81" t="s">
        <v>40</v>
      </c>
      <c r="F96" s="18" t="s">
        <v>58</v>
      </c>
      <c r="G96" s="18" t="s">
        <v>59</v>
      </c>
      <c r="H96" s="18" t="s">
        <v>62</v>
      </c>
      <c r="I96" s="18" t="s">
        <v>78</v>
      </c>
      <c r="J96" s="18" t="s">
        <v>79</v>
      </c>
      <c r="K96" s="18" t="s">
        <v>30</v>
      </c>
      <c r="L96" s="83" t="s">
        <v>36</v>
      </c>
      <c r="M96" s="84" t="s">
        <v>10</v>
      </c>
      <c r="N96" s="84" t="s">
        <v>7</v>
      </c>
      <c r="O96" s="85" t="s">
        <v>0</v>
      </c>
      <c r="P96" s="85" t="s">
        <v>1</v>
      </c>
      <c r="Q96" s="85" t="s">
        <v>2</v>
      </c>
      <c r="R96" s="86" t="s">
        <v>3</v>
      </c>
      <c r="S96" s="87" t="s">
        <v>11</v>
      </c>
      <c r="T96" s="28" t="s">
        <v>9</v>
      </c>
      <c r="U96" s="28" t="s">
        <v>8</v>
      </c>
      <c r="V96" s="28" t="s">
        <v>4</v>
      </c>
      <c r="W96" s="28" t="s">
        <v>5</v>
      </c>
      <c r="X96" s="28" t="s">
        <v>6</v>
      </c>
      <c r="Y96" s="88" t="s">
        <v>3</v>
      </c>
      <c r="Z96" s="31" t="s">
        <v>60</v>
      </c>
      <c r="AA96" s="31" t="s">
        <v>61</v>
      </c>
      <c r="AB96" s="31" t="s">
        <v>63</v>
      </c>
      <c r="AC96" s="31" t="s">
        <v>70</v>
      </c>
      <c r="AD96" s="31" t="s">
        <v>71</v>
      </c>
      <c r="AE96" s="31" t="s">
        <v>72</v>
      </c>
      <c r="AF96" s="31" t="s">
        <v>73</v>
      </c>
      <c r="AG96" s="31" t="s">
        <v>57</v>
      </c>
      <c r="AH96" s="31" t="s">
        <v>55</v>
      </c>
      <c r="AI96" s="89" t="s">
        <v>441</v>
      </c>
      <c r="AJ96" s="90" t="s">
        <v>44</v>
      </c>
      <c r="AK96" s="31" t="s">
        <v>82</v>
      </c>
      <c r="AL96" s="31" t="s">
        <v>85</v>
      </c>
      <c r="AM96" s="31" t="s">
        <v>92</v>
      </c>
      <c r="AN96" s="31" t="s">
        <v>94</v>
      </c>
      <c r="AO96" s="31" t="s">
        <v>93</v>
      </c>
      <c r="AP96" s="31" t="s">
        <v>95</v>
      </c>
    </row>
    <row r="97" spans="1:45" x14ac:dyDescent="0.25">
      <c r="A97" s="73">
        <v>943</v>
      </c>
      <c r="B97" s="26" t="s">
        <v>266</v>
      </c>
      <c r="C97" s="12" t="s">
        <v>100</v>
      </c>
      <c r="D97" s="12" t="s">
        <v>100</v>
      </c>
      <c r="E97" s="26" t="s">
        <v>98</v>
      </c>
      <c r="F97" s="25" t="s">
        <v>99</v>
      </c>
      <c r="G97" s="25" t="s">
        <v>99</v>
      </c>
      <c r="H97" s="25" t="s">
        <v>99</v>
      </c>
      <c r="I97" s="26" t="s">
        <v>497</v>
      </c>
      <c r="J97" s="26" t="s">
        <v>497</v>
      </c>
      <c r="K97" s="25">
        <v>351</v>
      </c>
      <c r="L97" s="29">
        <v>52.93</v>
      </c>
      <c r="M97" s="79"/>
      <c r="N97" s="29"/>
      <c r="O97" s="29"/>
      <c r="P97" s="29"/>
      <c r="Q97" s="29"/>
      <c r="R97" s="29">
        <f t="shared" si="0"/>
        <v>52.93</v>
      </c>
      <c r="S97" s="79">
        <v>1.57</v>
      </c>
      <c r="T97" s="79"/>
      <c r="U97" s="12"/>
      <c r="V97" s="79"/>
      <c r="W97" s="79"/>
      <c r="X97" s="29"/>
      <c r="Y97" s="29">
        <f t="shared" si="1"/>
        <v>1.57</v>
      </c>
      <c r="Z97" s="25" t="s">
        <v>99</v>
      </c>
      <c r="AA97" s="25" t="s">
        <v>99</v>
      </c>
      <c r="AB97" s="25" t="s">
        <v>99</v>
      </c>
      <c r="AC97" s="25" t="s">
        <v>99</v>
      </c>
      <c r="AD97" s="29"/>
      <c r="AE97" s="12"/>
      <c r="AF97" s="25" t="s">
        <v>99</v>
      </c>
      <c r="AG97" s="29">
        <v>10.6</v>
      </c>
      <c r="AH97" s="29">
        <v>52.93</v>
      </c>
      <c r="AI97" s="29">
        <v>0</v>
      </c>
      <c r="AJ97" s="91">
        <f t="shared" si="2"/>
        <v>118.03</v>
      </c>
      <c r="AK97" s="75">
        <v>45016</v>
      </c>
      <c r="AL97" s="13" t="s">
        <v>1659</v>
      </c>
      <c r="AM97" s="176" t="s">
        <v>1656</v>
      </c>
      <c r="AN97" s="92"/>
      <c r="AO97" s="92" t="s">
        <v>1655</v>
      </c>
      <c r="AP97" s="12"/>
      <c r="AR97" s="20"/>
      <c r="AS97" s="32"/>
    </row>
    <row r="98" spans="1:45" x14ac:dyDescent="0.25">
      <c r="A98" s="73">
        <v>900</v>
      </c>
      <c r="B98" s="26" t="s">
        <v>467</v>
      </c>
      <c r="C98" s="12" t="s">
        <v>100</v>
      </c>
      <c r="D98" s="12" t="s">
        <v>100</v>
      </c>
      <c r="E98" s="26" t="s">
        <v>98</v>
      </c>
      <c r="F98" s="25" t="s">
        <v>99</v>
      </c>
      <c r="G98" s="25" t="s">
        <v>99</v>
      </c>
      <c r="H98" s="25" t="s">
        <v>99</v>
      </c>
      <c r="I98" s="26" t="s">
        <v>498</v>
      </c>
      <c r="J98" s="26" t="s">
        <v>498</v>
      </c>
      <c r="K98" s="25">
        <v>352</v>
      </c>
      <c r="L98" s="29"/>
      <c r="M98" s="79"/>
      <c r="N98" s="29">
        <v>158.79</v>
      </c>
      <c r="O98" s="29">
        <v>582.23</v>
      </c>
      <c r="P98" s="29"/>
      <c r="Q98" s="29"/>
      <c r="R98" s="29">
        <f t="shared" si="0"/>
        <v>741.02</v>
      </c>
      <c r="S98" s="79"/>
      <c r="T98" s="79"/>
      <c r="U98" s="12">
        <v>119.09</v>
      </c>
      <c r="V98" s="79">
        <v>558.95000000000005</v>
      </c>
      <c r="W98" s="79"/>
      <c r="X98" s="29"/>
      <c r="Y98" s="29">
        <f t="shared" si="1"/>
        <v>678.04000000000008</v>
      </c>
      <c r="Z98" s="25" t="s">
        <v>99</v>
      </c>
      <c r="AA98" s="25" t="s">
        <v>99</v>
      </c>
      <c r="AB98" s="25" t="s">
        <v>99</v>
      </c>
      <c r="AC98" s="25" t="s">
        <v>99</v>
      </c>
      <c r="AD98" s="29"/>
      <c r="AE98" s="12"/>
      <c r="AF98" s="25" t="s">
        <v>99</v>
      </c>
      <c r="AG98" s="29">
        <v>74.099999999999994</v>
      </c>
      <c r="AH98" s="29">
        <v>0</v>
      </c>
      <c r="AI98" s="29">
        <v>0</v>
      </c>
      <c r="AJ98" s="91">
        <f t="shared" si="2"/>
        <v>1493.1599999999999</v>
      </c>
      <c r="AK98" s="75">
        <v>45016</v>
      </c>
      <c r="AL98" s="13" t="s">
        <v>1659</v>
      </c>
      <c r="AM98" s="176" t="s">
        <v>1656</v>
      </c>
      <c r="AN98" s="92"/>
      <c r="AO98" s="92" t="s">
        <v>1655</v>
      </c>
      <c r="AP98" s="12"/>
      <c r="AR98" s="20"/>
      <c r="AS98" s="32"/>
    </row>
    <row r="99" spans="1:45" x14ac:dyDescent="0.25">
      <c r="A99" s="73">
        <v>1133</v>
      </c>
      <c r="B99" s="26" t="s">
        <v>468</v>
      </c>
      <c r="C99" s="12" t="s">
        <v>100</v>
      </c>
      <c r="D99" s="12" t="s">
        <v>100</v>
      </c>
      <c r="E99" s="26" t="s">
        <v>98</v>
      </c>
      <c r="F99" s="25" t="s">
        <v>99</v>
      </c>
      <c r="G99" s="25" t="s">
        <v>99</v>
      </c>
      <c r="H99" s="25" t="s">
        <v>99</v>
      </c>
      <c r="I99" s="26" t="s">
        <v>499</v>
      </c>
      <c r="J99" s="26" t="s">
        <v>499</v>
      </c>
      <c r="K99" s="25">
        <v>353</v>
      </c>
      <c r="L99" s="29">
        <v>105.86</v>
      </c>
      <c r="M99" s="79"/>
      <c r="N99" s="29"/>
      <c r="O99" s="29"/>
      <c r="P99" s="29"/>
      <c r="Q99" s="29"/>
      <c r="R99" s="29">
        <f t="shared" si="0"/>
        <v>105.86</v>
      </c>
      <c r="S99" s="79">
        <v>4.76</v>
      </c>
      <c r="T99" s="79"/>
      <c r="U99" s="12"/>
      <c r="V99" s="79"/>
      <c r="W99" s="79"/>
      <c r="X99" s="29"/>
      <c r="Y99" s="29">
        <f t="shared" si="1"/>
        <v>4.76</v>
      </c>
      <c r="Z99" s="25" t="s">
        <v>99</v>
      </c>
      <c r="AA99" s="25" t="s">
        <v>99</v>
      </c>
      <c r="AB99" s="25" t="s">
        <v>99</v>
      </c>
      <c r="AC99" s="25" t="s">
        <v>99</v>
      </c>
      <c r="AD99" s="29"/>
      <c r="AE99" s="12"/>
      <c r="AF99" s="25" t="s">
        <v>99</v>
      </c>
      <c r="AG99" s="29">
        <v>0</v>
      </c>
      <c r="AH99" s="29">
        <v>211.72</v>
      </c>
      <c r="AI99" s="29">
        <v>0</v>
      </c>
      <c r="AJ99" s="91">
        <f t="shared" si="2"/>
        <v>322.34000000000003</v>
      </c>
      <c r="AK99" s="75">
        <v>45016</v>
      </c>
      <c r="AL99" s="13" t="s">
        <v>1659</v>
      </c>
      <c r="AM99" s="176" t="s">
        <v>1656</v>
      </c>
      <c r="AN99" s="92"/>
      <c r="AO99" s="92" t="s">
        <v>1655</v>
      </c>
      <c r="AP99" s="12"/>
      <c r="AR99" s="67"/>
      <c r="AS99" s="32"/>
    </row>
    <row r="100" spans="1:45" x14ac:dyDescent="0.25">
      <c r="A100" s="73">
        <v>1205</v>
      </c>
      <c r="B100" s="26" t="s">
        <v>469</v>
      </c>
      <c r="C100" s="12" t="s">
        <v>100</v>
      </c>
      <c r="D100" s="12" t="s">
        <v>100</v>
      </c>
      <c r="E100" s="26" t="s">
        <v>98</v>
      </c>
      <c r="F100" s="25" t="s">
        <v>99</v>
      </c>
      <c r="G100" s="25" t="s">
        <v>99</v>
      </c>
      <c r="H100" s="25" t="s">
        <v>99</v>
      </c>
      <c r="I100" s="26" t="s">
        <v>490</v>
      </c>
      <c r="J100" s="26" t="s">
        <v>490</v>
      </c>
      <c r="K100" s="25">
        <v>354</v>
      </c>
      <c r="L100" s="29">
        <v>105.86</v>
      </c>
      <c r="M100" s="79">
        <v>264.64999999999998</v>
      </c>
      <c r="N100" s="29"/>
      <c r="O100" s="29"/>
      <c r="P100" s="29"/>
      <c r="Q100" s="29"/>
      <c r="R100" s="29">
        <f t="shared" si="0"/>
        <v>370.51</v>
      </c>
      <c r="S100" s="79"/>
      <c r="T100" s="79"/>
      <c r="U100" s="12"/>
      <c r="V100" s="79"/>
      <c r="W100" s="79"/>
      <c r="X100" s="29"/>
      <c r="Y100" s="29">
        <f t="shared" si="1"/>
        <v>0</v>
      </c>
      <c r="Z100" s="25" t="s">
        <v>99</v>
      </c>
      <c r="AA100" s="25" t="s">
        <v>99</v>
      </c>
      <c r="AB100" s="25" t="s">
        <v>99</v>
      </c>
      <c r="AC100" s="25" t="s">
        <v>99</v>
      </c>
      <c r="AD100" s="29"/>
      <c r="AE100" s="12"/>
      <c r="AF100" s="25" t="s">
        <v>99</v>
      </c>
      <c r="AG100" s="29">
        <v>0</v>
      </c>
      <c r="AH100" s="29">
        <v>52.93</v>
      </c>
      <c r="AI100" s="29">
        <v>0</v>
      </c>
      <c r="AJ100" s="91">
        <f t="shared" si="2"/>
        <v>423.44</v>
      </c>
      <c r="AK100" s="75">
        <v>45016</v>
      </c>
      <c r="AL100" s="13" t="s">
        <v>1659</v>
      </c>
      <c r="AM100" s="176" t="s">
        <v>1656</v>
      </c>
      <c r="AN100" s="92"/>
      <c r="AO100" s="92" t="s">
        <v>1655</v>
      </c>
      <c r="AP100" s="12"/>
      <c r="AR100" s="67"/>
      <c r="AS100" s="32"/>
    </row>
    <row r="101" spans="1:45" x14ac:dyDescent="0.25">
      <c r="A101" s="73">
        <v>1238</v>
      </c>
      <c r="B101" s="26" t="s">
        <v>470</v>
      </c>
      <c r="C101" s="12" t="s">
        <v>100</v>
      </c>
      <c r="D101" s="12" t="s">
        <v>100</v>
      </c>
      <c r="E101" s="26" t="s">
        <v>98</v>
      </c>
      <c r="F101" s="25" t="s">
        <v>99</v>
      </c>
      <c r="G101" s="25" t="s">
        <v>99</v>
      </c>
      <c r="H101" s="25" t="s">
        <v>99</v>
      </c>
      <c r="I101" s="26" t="s">
        <v>500</v>
      </c>
      <c r="J101" s="26" t="s">
        <v>500</v>
      </c>
      <c r="K101" s="25">
        <v>355</v>
      </c>
      <c r="L101" s="29"/>
      <c r="M101" s="79"/>
      <c r="N101" s="29"/>
      <c r="O101" s="29">
        <v>105.86</v>
      </c>
      <c r="P101" s="29">
        <v>635.16</v>
      </c>
      <c r="Q101" s="29">
        <v>476.37</v>
      </c>
      <c r="R101" s="29">
        <f t="shared" si="0"/>
        <v>1217.3899999999999</v>
      </c>
      <c r="S101" s="79"/>
      <c r="T101" s="79"/>
      <c r="U101" s="12"/>
      <c r="V101" s="79">
        <v>119.09</v>
      </c>
      <c r="W101" s="79">
        <v>847.94</v>
      </c>
      <c r="X101" s="29">
        <v>786.01</v>
      </c>
      <c r="Y101" s="29">
        <f t="shared" si="1"/>
        <v>1753.04</v>
      </c>
      <c r="Z101" s="25" t="s">
        <v>99</v>
      </c>
      <c r="AA101" s="25" t="s">
        <v>99</v>
      </c>
      <c r="AB101" s="25" t="s">
        <v>99</v>
      </c>
      <c r="AC101" s="25" t="s">
        <v>99</v>
      </c>
      <c r="AD101" s="29"/>
      <c r="AE101" s="12"/>
      <c r="AF101" s="25" t="s">
        <v>99</v>
      </c>
      <c r="AG101" s="29">
        <v>121.74000000000001</v>
      </c>
      <c r="AH101" s="29">
        <v>0</v>
      </c>
      <c r="AI101" s="29">
        <v>0</v>
      </c>
      <c r="AJ101" s="91">
        <f t="shared" si="2"/>
        <v>3092.17</v>
      </c>
      <c r="AK101" s="75">
        <v>45016</v>
      </c>
      <c r="AL101" s="13" t="s">
        <v>1659</v>
      </c>
      <c r="AM101" s="176" t="s">
        <v>1656</v>
      </c>
      <c r="AN101" s="92"/>
      <c r="AO101" s="92" t="s">
        <v>1655</v>
      </c>
      <c r="AP101" s="12"/>
      <c r="AR101" s="67"/>
      <c r="AS101" s="32"/>
    </row>
    <row r="102" spans="1:45" x14ac:dyDescent="0.25">
      <c r="A102" s="73">
        <v>906</v>
      </c>
      <c r="B102" s="26" t="s">
        <v>294</v>
      </c>
      <c r="C102" s="12" t="s">
        <v>100</v>
      </c>
      <c r="D102" s="12" t="s">
        <v>100</v>
      </c>
      <c r="E102" s="26" t="s">
        <v>98</v>
      </c>
      <c r="F102" s="25" t="s">
        <v>99</v>
      </c>
      <c r="G102" s="25" t="s">
        <v>99</v>
      </c>
      <c r="H102" s="25" t="s">
        <v>99</v>
      </c>
      <c r="I102" s="26">
        <v>44986</v>
      </c>
      <c r="J102" s="26">
        <v>44986</v>
      </c>
      <c r="K102" s="25">
        <v>356</v>
      </c>
      <c r="L102" s="29"/>
      <c r="M102" s="79"/>
      <c r="N102" s="29"/>
      <c r="O102" s="29"/>
      <c r="P102" s="29"/>
      <c r="Q102" s="29"/>
      <c r="R102" s="29">
        <f t="shared" si="0"/>
        <v>0</v>
      </c>
      <c r="S102" s="79"/>
      <c r="T102" s="79"/>
      <c r="U102" s="12"/>
      <c r="V102" s="79"/>
      <c r="W102" s="79"/>
      <c r="X102" s="29"/>
      <c r="Y102" s="29">
        <f t="shared" si="1"/>
        <v>0</v>
      </c>
      <c r="Z102" s="25" t="s">
        <v>99</v>
      </c>
      <c r="AA102" s="25" t="s">
        <v>99</v>
      </c>
      <c r="AB102" s="25" t="s">
        <v>99</v>
      </c>
      <c r="AC102" s="25" t="s">
        <v>99</v>
      </c>
      <c r="AD102" s="29"/>
      <c r="AE102" s="12"/>
      <c r="AF102" s="25" t="s">
        <v>99</v>
      </c>
      <c r="AG102" s="29">
        <v>5.29</v>
      </c>
      <c r="AH102" s="29">
        <v>52.93</v>
      </c>
      <c r="AI102" s="29">
        <v>0</v>
      </c>
      <c r="AJ102" s="91">
        <f t="shared" si="2"/>
        <v>58.22</v>
      </c>
      <c r="AK102" s="75">
        <v>45016</v>
      </c>
      <c r="AL102" s="13" t="s">
        <v>1659</v>
      </c>
      <c r="AM102" s="176" t="s">
        <v>1656</v>
      </c>
      <c r="AN102" s="92"/>
      <c r="AO102" s="92" t="s">
        <v>1655</v>
      </c>
      <c r="AP102" s="12"/>
      <c r="AR102" s="67"/>
      <c r="AS102" s="32"/>
    </row>
    <row r="103" spans="1:45" x14ac:dyDescent="0.25">
      <c r="A103" s="77">
        <v>1538</v>
      </c>
      <c r="B103" s="78" t="s">
        <v>103</v>
      </c>
      <c r="C103" s="19" t="s">
        <v>100</v>
      </c>
      <c r="D103" s="19" t="s">
        <v>100</v>
      </c>
      <c r="E103" s="78" t="s">
        <v>101</v>
      </c>
      <c r="F103" s="36" t="s">
        <v>99</v>
      </c>
      <c r="G103" s="36" t="s">
        <v>99</v>
      </c>
      <c r="H103" s="36" t="s">
        <v>99</v>
      </c>
      <c r="I103" s="78">
        <v>44958</v>
      </c>
      <c r="J103" s="78">
        <v>44958</v>
      </c>
      <c r="K103" s="36">
        <v>357</v>
      </c>
      <c r="L103" s="30">
        <v>75.62</v>
      </c>
      <c r="M103" s="93"/>
      <c r="N103" s="30"/>
      <c r="O103" s="30"/>
      <c r="P103" s="30"/>
      <c r="Q103" s="30"/>
      <c r="R103" s="30">
        <f t="shared" si="0"/>
        <v>75.62</v>
      </c>
      <c r="S103" s="93">
        <v>2.27</v>
      </c>
      <c r="T103" s="93"/>
      <c r="U103" s="19"/>
      <c r="V103" s="93"/>
      <c r="W103" s="93"/>
      <c r="X103" s="30"/>
      <c r="Y103" s="30">
        <f t="shared" si="1"/>
        <v>2.27</v>
      </c>
      <c r="Z103" s="36" t="s">
        <v>99</v>
      </c>
      <c r="AA103" s="36" t="s">
        <v>99</v>
      </c>
      <c r="AB103" s="36" t="s">
        <v>99</v>
      </c>
      <c r="AC103" s="36" t="s">
        <v>99</v>
      </c>
      <c r="AD103" s="30"/>
      <c r="AE103" s="19"/>
      <c r="AF103" s="36" t="s">
        <v>99</v>
      </c>
      <c r="AG103" s="30">
        <v>7.56</v>
      </c>
      <c r="AH103" s="30">
        <v>0</v>
      </c>
      <c r="AI103" s="30">
        <v>0</v>
      </c>
      <c r="AJ103" s="95">
        <f t="shared" si="2"/>
        <v>85.45</v>
      </c>
      <c r="AK103" s="75">
        <v>45016</v>
      </c>
      <c r="AL103" s="13" t="s">
        <v>1659</v>
      </c>
      <c r="AM103" s="176" t="s">
        <v>1656</v>
      </c>
      <c r="AN103" s="92"/>
      <c r="AO103" s="92" t="s">
        <v>1655</v>
      </c>
      <c r="AP103" s="19"/>
      <c r="AR103" s="20"/>
      <c r="AS103" s="32"/>
    </row>
    <row r="104" spans="1:45" x14ac:dyDescent="0.25">
      <c r="A104" s="99"/>
      <c r="B104" s="100"/>
      <c r="C104" s="58"/>
      <c r="D104" s="58"/>
      <c r="E104" s="100"/>
      <c r="F104" s="60"/>
      <c r="G104" s="60"/>
      <c r="H104" s="60"/>
      <c r="I104" s="100"/>
      <c r="J104" s="100"/>
      <c r="K104" s="60"/>
      <c r="L104" s="63">
        <f>SUM(L97:L103)</f>
        <v>340.27</v>
      </c>
      <c r="M104" s="63">
        <f t="shared" ref="M104:AP104" si="11">SUM(M97:M103)</f>
        <v>264.64999999999998</v>
      </c>
      <c r="N104" s="63">
        <f t="shared" si="11"/>
        <v>158.79</v>
      </c>
      <c r="O104" s="63">
        <f t="shared" si="11"/>
        <v>688.09</v>
      </c>
      <c r="P104" s="63">
        <f t="shared" si="11"/>
        <v>635.16</v>
      </c>
      <c r="Q104" s="63">
        <f t="shared" si="11"/>
        <v>476.37</v>
      </c>
      <c r="R104" s="63">
        <f t="shared" si="11"/>
        <v>2563.33</v>
      </c>
      <c r="S104" s="63">
        <f t="shared" si="11"/>
        <v>8.6</v>
      </c>
      <c r="T104" s="63">
        <f t="shared" si="11"/>
        <v>0</v>
      </c>
      <c r="U104" s="63">
        <f t="shared" si="11"/>
        <v>119.09</v>
      </c>
      <c r="V104" s="63">
        <f t="shared" si="11"/>
        <v>678.04000000000008</v>
      </c>
      <c r="W104" s="63">
        <f t="shared" si="11"/>
        <v>847.94</v>
      </c>
      <c r="X104" s="63">
        <f t="shared" si="11"/>
        <v>786.01</v>
      </c>
      <c r="Y104" s="63">
        <f t="shared" si="11"/>
        <v>2439.6799999999998</v>
      </c>
      <c r="Z104" s="63">
        <f t="shared" si="11"/>
        <v>0</v>
      </c>
      <c r="AA104" s="63">
        <f t="shared" si="11"/>
        <v>0</v>
      </c>
      <c r="AB104" s="63">
        <f t="shared" si="11"/>
        <v>0</v>
      </c>
      <c r="AC104" s="63">
        <f t="shared" si="11"/>
        <v>0</v>
      </c>
      <c r="AD104" s="63">
        <f t="shared" si="11"/>
        <v>0</v>
      </c>
      <c r="AE104" s="63">
        <f t="shared" si="11"/>
        <v>0</v>
      </c>
      <c r="AF104" s="63">
        <f t="shared" si="11"/>
        <v>0</v>
      </c>
      <c r="AG104" s="63">
        <f t="shared" si="11"/>
        <v>219.29</v>
      </c>
      <c r="AH104" s="63">
        <f t="shared" si="11"/>
        <v>370.51</v>
      </c>
      <c r="AI104" s="63">
        <f t="shared" si="11"/>
        <v>0</v>
      </c>
      <c r="AJ104" s="63">
        <f t="shared" si="11"/>
        <v>5592.8099999999995</v>
      </c>
      <c r="AK104" s="75">
        <v>45016</v>
      </c>
      <c r="AL104" s="13" t="s">
        <v>1659</v>
      </c>
      <c r="AM104" s="176" t="s">
        <v>1656</v>
      </c>
      <c r="AN104" s="92"/>
      <c r="AO104" s="92" t="s">
        <v>1655</v>
      </c>
      <c r="AP104" s="63">
        <f t="shared" si="11"/>
        <v>0</v>
      </c>
      <c r="AR104" s="20"/>
      <c r="AS104" s="32"/>
    </row>
    <row r="105" spans="1:45" x14ac:dyDescent="0.25">
      <c r="A105" s="8" t="s">
        <v>126</v>
      </c>
    </row>
    <row r="106" spans="1:45" x14ac:dyDescent="0.25">
      <c r="A106" s="10" t="s">
        <v>522</v>
      </c>
    </row>
    <row r="107" spans="1:45" ht="16.5" thickBot="1" x14ac:dyDescent="0.3">
      <c r="A107" s="8" t="s">
        <v>511</v>
      </c>
    </row>
    <row r="108" spans="1:45" s="11" customFormat="1" ht="63" customHeight="1" x14ac:dyDescent="0.25">
      <c r="A108" s="81" t="s">
        <v>80</v>
      </c>
      <c r="B108" s="82" t="s">
        <v>35</v>
      </c>
      <c r="C108" s="81" t="s">
        <v>47</v>
      </c>
      <c r="D108" s="81" t="s">
        <v>56</v>
      </c>
      <c r="E108" s="81" t="s">
        <v>40</v>
      </c>
      <c r="F108" s="18" t="s">
        <v>58</v>
      </c>
      <c r="G108" s="18" t="s">
        <v>59</v>
      </c>
      <c r="H108" s="18" t="s">
        <v>62</v>
      </c>
      <c r="I108" s="18" t="s">
        <v>78</v>
      </c>
      <c r="J108" s="18" t="s">
        <v>79</v>
      </c>
      <c r="K108" s="18" t="s">
        <v>30</v>
      </c>
      <c r="L108" s="83" t="s">
        <v>36</v>
      </c>
      <c r="M108" s="84" t="s">
        <v>10</v>
      </c>
      <c r="N108" s="84" t="s">
        <v>7</v>
      </c>
      <c r="O108" s="85" t="s">
        <v>0</v>
      </c>
      <c r="P108" s="85" t="s">
        <v>1</v>
      </c>
      <c r="Q108" s="85" t="s">
        <v>2</v>
      </c>
      <c r="R108" s="86" t="s">
        <v>3</v>
      </c>
      <c r="S108" s="87" t="s">
        <v>11</v>
      </c>
      <c r="T108" s="28" t="s">
        <v>9</v>
      </c>
      <c r="U108" s="28" t="s">
        <v>8</v>
      </c>
      <c r="V108" s="28" t="s">
        <v>4</v>
      </c>
      <c r="W108" s="28" t="s">
        <v>5</v>
      </c>
      <c r="X108" s="28" t="s">
        <v>6</v>
      </c>
      <c r="Y108" s="88" t="s">
        <v>3</v>
      </c>
      <c r="Z108" s="31" t="s">
        <v>60</v>
      </c>
      <c r="AA108" s="31" t="s">
        <v>61</v>
      </c>
      <c r="AB108" s="31" t="s">
        <v>63</v>
      </c>
      <c r="AC108" s="31" t="s">
        <v>70</v>
      </c>
      <c r="AD108" s="31" t="s">
        <v>71</v>
      </c>
      <c r="AE108" s="31" t="s">
        <v>72</v>
      </c>
      <c r="AF108" s="31" t="s">
        <v>73</v>
      </c>
      <c r="AG108" s="31" t="s">
        <v>57</v>
      </c>
      <c r="AH108" s="31" t="s">
        <v>55</v>
      </c>
      <c r="AI108" s="89" t="s">
        <v>441</v>
      </c>
      <c r="AJ108" s="90" t="s">
        <v>44</v>
      </c>
      <c r="AK108" s="31" t="s">
        <v>82</v>
      </c>
      <c r="AL108" s="31" t="s">
        <v>85</v>
      </c>
      <c r="AM108" s="31" t="s">
        <v>92</v>
      </c>
      <c r="AN108" s="31" t="s">
        <v>94</v>
      </c>
      <c r="AO108" s="31" t="s">
        <v>93</v>
      </c>
      <c r="AP108" s="31" t="s">
        <v>95</v>
      </c>
    </row>
    <row r="109" spans="1:45" x14ac:dyDescent="0.25">
      <c r="A109" s="73">
        <v>654</v>
      </c>
      <c r="B109" s="26" t="s">
        <v>314</v>
      </c>
      <c r="C109" s="12" t="s">
        <v>100</v>
      </c>
      <c r="D109" s="12" t="s">
        <v>100</v>
      </c>
      <c r="E109" s="26" t="s">
        <v>98</v>
      </c>
      <c r="F109" s="25" t="s">
        <v>99</v>
      </c>
      <c r="G109" s="25" t="s">
        <v>99</v>
      </c>
      <c r="H109" s="25" t="s">
        <v>99</v>
      </c>
      <c r="I109" s="26" t="s">
        <v>489</v>
      </c>
      <c r="J109" s="26" t="s">
        <v>489</v>
      </c>
      <c r="K109" s="25">
        <v>358</v>
      </c>
      <c r="L109" s="29"/>
      <c r="M109" s="79"/>
      <c r="N109" s="29"/>
      <c r="O109" s="29"/>
      <c r="P109" s="29"/>
      <c r="Q109" s="29"/>
      <c r="R109" s="29">
        <f t="shared" si="0"/>
        <v>0</v>
      </c>
      <c r="S109" s="79"/>
      <c r="T109" s="79"/>
      <c r="U109" s="12"/>
      <c r="V109" s="79"/>
      <c r="W109" s="79"/>
      <c r="X109" s="29"/>
      <c r="Y109" s="29">
        <f t="shared" si="1"/>
        <v>0</v>
      </c>
      <c r="Z109" s="25" t="s">
        <v>99</v>
      </c>
      <c r="AA109" s="25" t="s">
        <v>99</v>
      </c>
      <c r="AB109" s="25" t="s">
        <v>99</v>
      </c>
      <c r="AC109" s="25" t="s">
        <v>99</v>
      </c>
      <c r="AD109" s="29"/>
      <c r="AE109" s="12"/>
      <c r="AF109" s="25" t="s">
        <v>99</v>
      </c>
      <c r="AG109" s="29">
        <v>10.585000000000001</v>
      </c>
      <c r="AH109" s="29">
        <v>105.86</v>
      </c>
      <c r="AI109" s="29">
        <v>0</v>
      </c>
      <c r="AJ109" s="91">
        <f t="shared" si="2"/>
        <v>116.44499999999999</v>
      </c>
      <c r="AK109" s="75">
        <v>45016</v>
      </c>
      <c r="AL109" s="13" t="s">
        <v>1659</v>
      </c>
      <c r="AM109" s="176" t="s">
        <v>1656</v>
      </c>
      <c r="AN109" s="92"/>
      <c r="AO109" s="92" t="s">
        <v>1655</v>
      </c>
      <c r="AP109" s="12"/>
      <c r="AR109" s="20"/>
      <c r="AS109" s="32"/>
    </row>
    <row r="110" spans="1:45" x14ac:dyDescent="0.25">
      <c r="A110" s="73">
        <v>1294</v>
      </c>
      <c r="B110" s="26" t="s">
        <v>471</v>
      </c>
      <c r="C110" s="12" t="s">
        <v>100</v>
      </c>
      <c r="D110" s="12" t="s">
        <v>100</v>
      </c>
      <c r="E110" s="26" t="s">
        <v>98</v>
      </c>
      <c r="F110" s="25" t="s">
        <v>99</v>
      </c>
      <c r="G110" s="25" t="s">
        <v>99</v>
      </c>
      <c r="H110" s="25" t="s">
        <v>99</v>
      </c>
      <c r="I110" s="26" t="s">
        <v>501</v>
      </c>
      <c r="J110" s="26" t="s">
        <v>501</v>
      </c>
      <c r="K110" s="25">
        <v>359</v>
      </c>
      <c r="L110" s="29">
        <v>52.93</v>
      </c>
      <c r="M110" s="79"/>
      <c r="N110" s="29"/>
      <c r="O110" s="29"/>
      <c r="P110" s="29"/>
      <c r="Q110" s="29"/>
      <c r="R110" s="29">
        <f t="shared" si="0"/>
        <v>52.93</v>
      </c>
      <c r="S110" s="79">
        <v>1.59</v>
      </c>
      <c r="T110" s="79"/>
      <c r="U110" s="12"/>
      <c r="V110" s="79"/>
      <c r="W110" s="79"/>
      <c r="X110" s="29"/>
      <c r="Y110" s="29">
        <f t="shared" si="1"/>
        <v>1.59</v>
      </c>
      <c r="Z110" s="25" t="s">
        <v>99</v>
      </c>
      <c r="AA110" s="25" t="s">
        <v>99</v>
      </c>
      <c r="AB110" s="25" t="s">
        <v>99</v>
      </c>
      <c r="AC110" s="25" t="s">
        <v>99</v>
      </c>
      <c r="AD110" s="29"/>
      <c r="AE110" s="12"/>
      <c r="AF110" s="25" t="s">
        <v>99</v>
      </c>
      <c r="AG110" s="29">
        <v>10.58</v>
      </c>
      <c r="AH110" s="29">
        <v>52.93</v>
      </c>
      <c r="AI110" s="29">
        <v>0</v>
      </c>
      <c r="AJ110" s="91">
        <f t="shared" si="2"/>
        <v>118.03</v>
      </c>
      <c r="AK110" s="75">
        <v>45016</v>
      </c>
      <c r="AL110" s="13" t="s">
        <v>1659</v>
      </c>
      <c r="AM110" s="176" t="s">
        <v>1656</v>
      </c>
      <c r="AN110" s="92"/>
      <c r="AO110" s="92" t="s">
        <v>1655</v>
      </c>
      <c r="AP110" s="12"/>
      <c r="AR110" s="20"/>
      <c r="AS110" s="32"/>
    </row>
    <row r="111" spans="1:45" x14ac:dyDescent="0.25">
      <c r="A111" s="73">
        <v>80</v>
      </c>
      <c r="B111" s="26" t="s">
        <v>472</v>
      </c>
      <c r="C111" s="12" t="s">
        <v>100</v>
      </c>
      <c r="D111" s="12" t="s">
        <v>100</v>
      </c>
      <c r="E111" s="26" t="s">
        <v>98</v>
      </c>
      <c r="F111" s="25" t="s">
        <v>99</v>
      </c>
      <c r="G111" s="25" t="s">
        <v>99</v>
      </c>
      <c r="H111" s="25" t="s">
        <v>99</v>
      </c>
      <c r="I111" s="26" t="s">
        <v>502</v>
      </c>
      <c r="J111" s="26" t="s">
        <v>502</v>
      </c>
      <c r="K111" s="25">
        <v>360</v>
      </c>
      <c r="L111" s="29">
        <v>105.86</v>
      </c>
      <c r="M111" s="79">
        <v>52.93</v>
      </c>
      <c r="N111" s="29"/>
      <c r="O111" s="29"/>
      <c r="P111" s="29"/>
      <c r="Q111" s="29"/>
      <c r="R111" s="29">
        <f t="shared" si="0"/>
        <v>158.79</v>
      </c>
      <c r="S111" s="79">
        <v>4.76</v>
      </c>
      <c r="T111" s="79">
        <v>4.76</v>
      </c>
      <c r="U111" s="12"/>
      <c r="V111" s="79"/>
      <c r="W111" s="79"/>
      <c r="X111" s="29"/>
      <c r="Y111" s="29">
        <f t="shared" si="1"/>
        <v>9.52</v>
      </c>
      <c r="Z111" s="25" t="s">
        <v>99</v>
      </c>
      <c r="AA111" s="25" t="s">
        <v>99</v>
      </c>
      <c r="AB111" s="25" t="s">
        <v>99</v>
      </c>
      <c r="AC111" s="25" t="s">
        <v>99</v>
      </c>
      <c r="AD111" s="29"/>
      <c r="AE111" s="12"/>
      <c r="AF111" s="25" t="s">
        <v>99</v>
      </c>
      <c r="AG111" s="29">
        <v>21.179999999999996</v>
      </c>
      <c r="AH111" s="29">
        <v>52.93</v>
      </c>
      <c r="AI111" s="29">
        <v>0</v>
      </c>
      <c r="AJ111" s="91">
        <f t="shared" si="2"/>
        <v>242.42000000000002</v>
      </c>
      <c r="AK111" s="75">
        <v>45016</v>
      </c>
      <c r="AL111" s="13" t="s">
        <v>1659</v>
      </c>
      <c r="AM111" s="176" t="s">
        <v>1656</v>
      </c>
      <c r="AN111" s="92"/>
      <c r="AO111" s="92" t="s">
        <v>1655</v>
      </c>
      <c r="AP111" s="12"/>
      <c r="AR111" s="67"/>
      <c r="AS111" s="32"/>
    </row>
    <row r="112" spans="1:45" x14ac:dyDescent="0.25">
      <c r="A112" s="73">
        <v>70</v>
      </c>
      <c r="B112" s="26" t="s">
        <v>473</v>
      </c>
      <c r="C112" s="12" t="s">
        <v>100</v>
      </c>
      <c r="D112" s="12" t="s">
        <v>100</v>
      </c>
      <c r="E112" s="26" t="s">
        <v>98</v>
      </c>
      <c r="F112" s="25" t="s">
        <v>99</v>
      </c>
      <c r="G112" s="25" t="s">
        <v>99</v>
      </c>
      <c r="H112" s="25" t="s">
        <v>99</v>
      </c>
      <c r="I112" s="26" t="s">
        <v>503</v>
      </c>
      <c r="J112" s="26" t="s">
        <v>503</v>
      </c>
      <c r="K112" s="25">
        <v>361</v>
      </c>
      <c r="L112" s="29">
        <v>105.86</v>
      </c>
      <c r="M112" s="79">
        <v>158.78</v>
      </c>
      <c r="N112" s="29"/>
      <c r="O112" s="29"/>
      <c r="P112" s="29"/>
      <c r="Q112" s="29"/>
      <c r="R112" s="29">
        <f t="shared" si="0"/>
        <v>264.64</v>
      </c>
      <c r="S112" s="79">
        <v>4.76</v>
      </c>
      <c r="T112" s="79">
        <v>19.059999999999999</v>
      </c>
      <c r="U112" s="12"/>
      <c r="V112" s="79"/>
      <c r="W112" s="79"/>
      <c r="X112" s="29"/>
      <c r="Y112" s="29">
        <f t="shared" si="1"/>
        <v>23.82</v>
      </c>
      <c r="Z112" s="25" t="s">
        <v>99</v>
      </c>
      <c r="AA112" s="25" t="s">
        <v>99</v>
      </c>
      <c r="AB112" s="25" t="s">
        <v>99</v>
      </c>
      <c r="AC112" s="25" t="s">
        <v>99</v>
      </c>
      <c r="AD112" s="29"/>
      <c r="AE112" s="12"/>
      <c r="AF112" s="25" t="s">
        <v>99</v>
      </c>
      <c r="AG112" s="29">
        <v>31.770000000000003</v>
      </c>
      <c r="AH112" s="29">
        <v>52.93</v>
      </c>
      <c r="AI112" s="29">
        <v>0</v>
      </c>
      <c r="AJ112" s="91">
        <f t="shared" si="2"/>
        <v>373.15999999999997</v>
      </c>
      <c r="AK112" s="75">
        <v>45016</v>
      </c>
      <c r="AL112" s="13" t="s">
        <v>1659</v>
      </c>
      <c r="AM112" s="176" t="s">
        <v>1656</v>
      </c>
      <c r="AN112" s="92"/>
      <c r="AO112" s="92" t="s">
        <v>1655</v>
      </c>
      <c r="AP112" s="12"/>
      <c r="AR112" s="67"/>
      <c r="AS112" s="32"/>
    </row>
    <row r="113" spans="1:45" x14ac:dyDescent="0.25">
      <c r="A113" s="73">
        <v>937</v>
      </c>
      <c r="B113" s="26" t="s">
        <v>234</v>
      </c>
      <c r="C113" s="12" t="s">
        <v>100</v>
      </c>
      <c r="D113" s="12" t="s">
        <v>100</v>
      </c>
      <c r="E113" s="26" t="s">
        <v>98</v>
      </c>
      <c r="F113" s="25" t="s">
        <v>99</v>
      </c>
      <c r="G113" s="25" t="s">
        <v>99</v>
      </c>
      <c r="H113" s="25" t="s">
        <v>99</v>
      </c>
      <c r="I113" s="26" t="s">
        <v>106</v>
      </c>
      <c r="J113" s="26" t="s">
        <v>106</v>
      </c>
      <c r="K113" s="25">
        <v>362</v>
      </c>
      <c r="L113" s="29">
        <v>102.78</v>
      </c>
      <c r="M113" s="79"/>
      <c r="N113" s="29"/>
      <c r="O113" s="29"/>
      <c r="P113" s="29"/>
      <c r="Q113" s="29"/>
      <c r="R113" s="29">
        <f t="shared" si="0"/>
        <v>102.78</v>
      </c>
      <c r="S113" s="79"/>
      <c r="T113" s="79"/>
      <c r="U113" s="12"/>
      <c r="V113" s="79"/>
      <c r="W113" s="79"/>
      <c r="X113" s="29"/>
      <c r="Y113" s="29">
        <f t="shared" si="1"/>
        <v>0</v>
      </c>
      <c r="Z113" s="25" t="s">
        <v>99</v>
      </c>
      <c r="AA113" s="25" t="s">
        <v>99</v>
      </c>
      <c r="AB113" s="25" t="s">
        <v>99</v>
      </c>
      <c r="AC113" s="25" t="s">
        <v>99</v>
      </c>
      <c r="AD113" s="29"/>
      <c r="AE113" s="12"/>
      <c r="AF113" s="25" t="s">
        <v>99</v>
      </c>
      <c r="AG113" s="29">
        <v>15.419999999999998</v>
      </c>
      <c r="AH113" s="29">
        <v>51.39</v>
      </c>
      <c r="AI113" s="29">
        <v>0</v>
      </c>
      <c r="AJ113" s="91">
        <f t="shared" si="2"/>
        <v>169.59</v>
      </c>
      <c r="AK113" s="75">
        <v>45016</v>
      </c>
      <c r="AL113" s="13" t="s">
        <v>1659</v>
      </c>
      <c r="AM113" s="176" t="s">
        <v>1656</v>
      </c>
      <c r="AN113" s="92"/>
      <c r="AO113" s="92" t="s">
        <v>1655</v>
      </c>
      <c r="AP113" s="12"/>
      <c r="AR113" s="67"/>
      <c r="AS113" s="32"/>
    </row>
    <row r="114" spans="1:45" x14ac:dyDescent="0.25">
      <c r="A114" s="73">
        <v>676</v>
      </c>
      <c r="B114" s="26" t="s">
        <v>474</v>
      </c>
      <c r="C114" s="12" t="s">
        <v>100</v>
      </c>
      <c r="D114" s="12" t="s">
        <v>100</v>
      </c>
      <c r="E114" s="26" t="s">
        <v>98</v>
      </c>
      <c r="F114" s="25" t="s">
        <v>99</v>
      </c>
      <c r="G114" s="25" t="s">
        <v>99</v>
      </c>
      <c r="H114" s="25" t="s">
        <v>99</v>
      </c>
      <c r="I114" s="26" t="s">
        <v>106</v>
      </c>
      <c r="J114" s="26" t="s">
        <v>106</v>
      </c>
      <c r="K114" s="25">
        <v>363</v>
      </c>
      <c r="L114" s="29">
        <v>105.86</v>
      </c>
      <c r="M114" s="79"/>
      <c r="N114" s="29"/>
      <c r="O114" s="29"/>
      <c r="P114" s="29"/>
      <c r="Q114" s="29"/>
      <c r="R114" s="29">
        <f t="shared" si="0"/>
        <v>105.86</v>
      </c>
      <c r="S114" s="79">
        <v>4.76</v>
      </c>
      <c r="T114" s="79"/>
      <c r="U114" s="12"/>
      <c r="V114" s="79"/>
      <c r="W114" s="79"/>
      <c r="X114" s="29"/>
      <c r="Y114" s="29">
        <f t="shared" si="1"/>
        <v>4.76</v>
      </c>
      <c r="Z114" s="25" t="s">
        <v>99</v>
      </c>
      <c r="AA114" s="25" t="s">
        <v>99</v>
      </c>
      <c r="AB114" s="25" t="s">
        <v>99</v>
      </c>
      <c r="AC114" s="25" t="s">
        <v>99</v>
      </c>
      <c r="AD114" s="29"/>
      <c r="AE114" s="12"/>
      <c r="AF114" s="25" t="s">
        <v>99</v>
      </c>
      <c r="AG114" s="29">
        <v>15.879999999999999</v>
      </c>
      <c r="AH114" s="29">
        <v>52.93</v>
      </c>
      <c r="AI114" s="29">
        <v>0</v>
      </c>
      <c r="AJ114" s="91">
        <f t="shared" si="2"/>
        <v>179.43</v>
      </c>
      <c r="AK114" s="75">
        <v>45016</v>
      </c>
      <c r="AL114" s="13" t="s">
        <v>1659</v>
      </c>
      <c r="AM114" s="176" t="s">
        <v>1656</v>
      </c>
      <c r="AN114" s="92"/>
      <c r="AO114" s="92" t="s">
        <v>1655</v>
      </c>
      <c r="AP114" s="12"/>
      <c r="AR114" s="67"/>
      <c r="AS114" s="32"/>
    </row>
    <row r="115" spans="1:45" x14ac:dyDescent="0.25">
      <c r="A115" s="73">
        <v>465</v>
      </c>
      <c r="B115" s="26" t="s">
        <v>475</v>
      </c>
      <c r="C115" s="12" t="s">
        <v>100</v>
      </c>
      <c r="D115" s="12" t="s">
        <v>100</v>
      </c>
      <c r="E115" s="26" t="s">
        <v>98</v>
      </c>
      <c r="F115" s="25" t="s">
        <v>99</v>
      </c>
      <c r="G115" s="25" t="s">
        <v>99</v>
      </c>
      <c r="H115" s="25" t="s">
        <v>99</v>
      </c>
      <c r="I115" s="26" t="s">
        <v>107</v>
      </c>
      <c r="J115" s="26" t="s">
        <v>107</v>
      </c>
      <c r="K115" s="25">
        <v>364</v>
      </c>
      <c r="L115" s="29">
        <v>105.86</v>
      </c>
      <c r="M115" s="79"/>
      <c r="N115" s="29"/>
      <c r="O115" s="29"/>
      <c r="P115" s="29"/>
      <c r="Q115" s="29"/>
      <c r="R115" s="29">
        <f t="shared" si="0"/>
        <v>105.86</v>
      </c>
      <c r="S115" s="79">
        <v>4.75</v>
      </c>
      <c r="T115" s="79"/>
      <c r="U115" s="12"/>
      <c r="V115" s="79"/>
      <c r="W115" s="79"/>
      <c r="X115" s="29"/>
      <c r="Y115" s="29">
        <f t="shared" si="1"/>
        <v>4.75</v>
      </c>
      <c r="Z115" s="25" t="s">
        <v>99</v>
      </c>
      <c r="AA115" s="25" t="s">
        <v>99</v>
      </c>
      <c r="AB115" s="25" t="s">
        <v>99</v>
      </c>
      <c r="AC115" s="25" t="s">
        <v>99</v>
      </c>
      <c r="AD115" s="29"/>
      <c r="AE115" s="12"/>
      <c r="AF115" s="25" t="s">
        <v>99</v>
      </c>
      <c r="AG115" s="29">
        <v>21.16</v>
      </c>
      <c r="AH115" s="29">
        <v>105.89</v>
      </c>
      <c r="AI115" s="29">
        <v>0</v>
      </c>
      <c r="AJ115" s="91">
        <f t="shared" si="2"/>
        <v>237.66000000000003</v>
      </c>
      <c r="AK115" s="75">
        <v>45016</v>
      </c>
      <c r="AL115" s="13" t="s">
        <v>1659</v>
      </c>
      <c r="AM115" s="176" t="s">
        <v>1656</v>
      </c>
      <c r="AN115" s="92"/>
      <c r="AO115" s="92" t="s">
        <v>1655</v>
      </c>
      <c r="AP115" s="12"/>
      <c r="AR115" s="67"/>
      <c r="AS115" s="32"/>
    </row>
    <row r="116" spans="1:45" x14ac:dyDescent="0.25">
      <c r="A116" s="73">
        <v>411</v>
      </c>
      <c r="B116" s="26" t="s">
        <v>476</v>
      </c>
      <c r="C116" s="12" t="s">
        <v>100</v>
      </c>
      <c r="D116" s="12" t="s">
        <v>100</v>
      </c>
      <c r="E116" s="26" t="s">
        <v>98</v>
      </c>
      <c r="F116" s="25" t="s">
        <v>99</v>
      </c>
      <c r="G116" s="25" t="s">
        <v>99</v>
      </c>
      <c r="H116" s="25" t="s">
        <v>99</v>
      </c>
      <c r="I116" s="26" t="s">
        <v>107</v>
      </c>
      <c r="J116" s="26" t="s">
        <v>107</v>
      </c>
      <c r="K116" s="25">
        <v>365</v>
      </c>
      <c r="L116" s="29">
        <v>105.86</v>
      </c>
      <c r="M116" s="79"/>
      <c r="N116" s="29"/>
      <c r="O116" s="29"/>
      <c r="P116" s="29"/>
      <c r="Q116" s="29"/>
      <c r="R116" s="29">
        <f t="shared" si="0"/>
        <v>105.86</v>
      </c>
      <c r="S116" s="79">
        <v>4.75</v>
      </c>
      <c r="T116" s="79"/>
      <c r="U116" s="12"/>
      <c r="V116" s="79"/>
      <c r="W116" s="79"/>
      <c r="X116" s="29"/>
      <c r="Y116" s="29">
        <f t="shared" si="1"/>
        <v>4.75</v>
      </c>
      <c r="Z116" s="25" t="s">
        <v>99</v>
      </c>
      <c r="AA116" s="25" t="s">
        <v>99</v>
      </c>
      <c r="AB116" s="25" t="s">
        <v>99</v>
      </c>
      <c r="AC116" s="25" t="s">
        <v>99</v>
      </c>
      <c r="AD116" s="29"/>
      <c r="AE116" s="12"/>
      <c r="AF116" s="25" t="s">
        <v>99</v>
      </c>
      <c r="AG116" s="29">
        <v>21.16</v>
      </c>
      <c r="AH116" s="29">
        <v>105.89</v>
      </c>
      <c r="AI116" s="29">
        <v>0</v>
      </c>
      <c r="AJ116" s="91">
        <f t="shared" si="2"/>
        <v>237.66000000000003</v>
      </c>
      <c r="AK116" s="75">
        <v>45016</v>
      </c>
      <c r="AL116" s="13" t="s">
        <v>1659</v>
      </c>
      <c r="AM116" s="176" t="s">
        <v>1656</v>
      </c>
      <c r="AN116" s="92"/>
      <c r="AO116" s="92" t="s">
        <v>1655</v>
      </c>
      <c r="AP116" s="12"/>
      <c r="AR116" s="67"/>
      <c r="AS116" s="32"/>
    </row>
    <row r="117" spans="1:45" x14ac:dyDescent="0.25">
      <c r="A117" s="73">
        <v>766</v>
      </c>
      <c r="B117" s="26" t="s">
        <v>477</v>
      </c>
      <c r="C117" s="12" t="s">
        <v>100</v>
      </c>
      <c r="D117" s="12" t="s">
        <v>100</v>
      </c>
      <c r="E117" s="26" t="s">
        <v>98</v>
      </c>
      <c r="F117" s="25" t="s">
        <v>99</v>
      </c>
      <c r="G117" s="25" t="s">
        <v>99</v>
      </c>
      <c r="H117" s="25" t="s">
        <v>99</v>
      </c>
      <c r="I117" s="26" t="s">
        <v>504</v>
      </c>
      <c r="J117" s="26" t="s">
        <v>504</v>
      </c>
      <c r="K117" s="25">
        <v>366</v>
      </c>
      <c r="L117" s="29">
        <v>105.86</v>
      </c>
      <c r="M117" s="79">
        <v>635.16</v>
      </c>
      <c r="N117" s="29"/>
      <c r="O117" s="29"/>
      <c r="P117" s="29"/>
      <c r="Q117" s="29"/>
      <c r="R117" s="29">
        <f t="shared" si="0"/>
        <v>741.02</v>
      </c>
      <c r="S117" s="79">
        <v>4.76</v>
      </c>
      <c r="T117" s="79">
        <v>161.97</v>
      </c>
      <c r="U117" s="12"/>
      <c r="V117" s="79"/>
      <c r="W117" s="79"/>
      <c r="X117" s="29"/>
      <c r="Y117" s="29">
        <f t="shared" si="1"/>
        <v>166.73</v>
      </c>
      <c r="Z117" s="25" t="s">
        <v>99</v>
      </c>
      <c r="AA117" s="25" t="s">
        <v>99</v>
      </c>
      <c r="AB117" s="25" t="s">
        <v>99</v>
      </c>
      <c r="AC117" s="25" t="s">
        <v>99</v>
      </c>
      <c r="AD117" s="29"/>
      <c r="AE117" s="12"/>
      <c r="AF117" s="25" t="s">
        <v>99</v>
      </c>
      <c r="AG117" s="29">
        <v>79.39</v>
      </c>
      <c r="AH117" s="29">
        <v>52.93</v>
      </c>
      <c r="AI117" s="29">
        <v>0</v>
      </c>
      <c r="AJ117" s="91">
        <f t="shared" si="2"/>
        <v>1040.07</v>
      </c>
      <c r="AK117" s="75">
        <v>45016</v>
      </c>
      <c r="AL117" s="13" t="s">
        <v>1659</v>
      </c>
      <c r="AM117" s="176" t="s">
        <v>1656</v>
      </c>
      <c r="AN117" s="92"/>
      <c r="AO117" s="92" t="s">
        <v>1655</v>
      </c>
      <c r="AP117" s="12"/>
      <c r="AR117" s="67"/>
      <c r="AS117" s="32"/>
    </row>
    <row r="118" spans="1:45" x14ac:dyDescent="0.25">
      <c r="A118" s="73">
        <v>937</v>
      </c>
      <c r="B118" s="26" t="s">
        <v>234</v>
      </c>
      <c r="C118" s="12" t="s">
        <v>100</v>
      </c>
      <c r="D118" s="12" t="s">
        <v>100</v>
      </c>
      <c r="E118" s="26" t="s">
        <v>355</v>
      </c>
      <c r="F118" s="25" t="s">
        <v>99</v>
      </c>
      <c r="G118" s="25" t="s">
        <v>99</v>
      </c>
      <c r="H118" s="25" t="s">
        <v>99</v>
      </c>
      <c r="I118" s="26" t="s">
        <v>505</v>
      </c>
      <c r="J118" s="26" t="s">
        <v>505</v>
      </c>
      <c r="K118" s="25">
        <v>367</v>
      </c>
      <c r="L118" s="29"/>
      <c r="M118" s="79">
        <v>378</v>
      </c>
      <c r="N118" s="29">
        <v>378</v>
      </c>
      <c r="O118" s="29">
        <v>346.5</v>
      </c>
      <c r="P118" s="29"/>
      <c r="Q118" s="29"/>
      <c r="R118" s="29">
        <f t="shared" si="0"/>
        <v>1102.5</v>
      </c>
      <c r="S118" s="79"/>
      <c r="T118" s="79">
        <v>73.709999999999994</v>
      </c>
      <c r="U118" s="12">
        <v>209.7</v>
      </c>
      <c r="V118" s="79">
        <v>311.83999999999997</v>
      </c>
      <c r="W118" s="79"/>
      <c r="X118" s="29"/>
      <c r="Y118" s="29">
        <f t="shared" si="1"/>
        <v>595.25</v>
      </c>
      <c r="Z118" s="25" t="s">
        <v>99</v>
      </c>
      <c r="AA118" s="25" t="s">
        <v>99</v>
      </c>
      <c r="AB118" s="25" t="s">
        <v>99</v>
      </c>
      <c r="AC118" s="25" t="s">
        <v>99</v>
      </c>
      <c r="AD118" s="29"/>
      <c r="AE118" s="12"/>
      <c r="AF118" s="25" t="s">
        <v>99</v>
      </c>
      <c r="AG118" s="29">
        <v>110.25999999999999</v>
      </c>
      <c r="AH118" s="29">
        <v>0</v>
      </c>
      <c r="AI118" s="29">
        <v>0</v>
      </c>
      <c r="AJ118" s="91">
        <f t="shared" si="2"/>
        <v>1808.01</v>
      </c>
      <c r="AK118" s="75">
        <v>45016</v>
      </c>
      <c r="AL118" s="13" t="s">
        <v>1659</v>
      </c>
      <c r="AM118" s="176" t="s">
        <v>1656</v>
      </c>
      <c r="AN118" s="92"/>
      <c r="AO118" s="92" t="s">
        <v>1655</v>
      </c>
      <c r="AP118" s="12"/>
      <c r="AR118" s="67"/>
      <c r="AS118" s="32"/>
    </row>
    <row r="119" spans="1:45" x14ac:dyDescent="0.25">
      <c r="A119" s="73">
        <v>1076</v>
      </c>
      <c r="B119" s="26" t="s">
        <v>314</v>
      </c>
      <c r="C119" s="12" t="s">
        <v>100</v>
      </c>
      <c r="D119" s="12" t="s">
        <v>100</v>
      </c>
      <c r="E119" s="26" t="s">
        <v>355</v>
      </c>
      <c r="F119" s="25" t="s">
        <v>99</v>
      </c>
      <c r="G119" s="25" t="s">
        <v>99</v>
      </c>
      <c r="H119" s="25" t="s">
        <v>99</v>
      </c>
      <c r="I119" s="26" t="s">
        <v>489</v>
      </c>
      <c r="J119" s="26" t="s">
        <v>489</v>
      </c>
      <c r="K119" s="25">
        <v>368</v>
      </c>
      <c r="L119" s="29"/>
      <c r="M119" s="79"/>
      <c r="N119" s="29"/>
      <c r="O119" s="29"/>
      <c r="P119" s="29"/>
      <c r="Q119" s="29"/>
      <c r="R119" s="29">
        <f t="shared" si="0"/>
        <v>0</v>
      </c>
      <c r="S119" s="79"/>
      <c r="T119" s="79"/>
      <c r="U119" s="12"/>
      <c r="V119" s="79"/>
      <c r="W119" s="79"/>
      <c r="X119" s="29"/>
      <c r="Y119" s="29">
        <f t="shared" si="1"/>
        <v>0</v>
      </c>
      <c r="Z119" s="25" t="s">
        <v>99</v>
      </c>
      <c r="AA119" s="25" t="s">
        <v>99</v>
      </c>
      <c r="AB119" s="25" t="s">
        <v>99</v>
      </c>
      <c r="AC119" s="25" t="s">
        <v>99</v>
      </c>
      <c r="AD119" s="29"/>
      <c r="AE119" s="12"/>
      <c r="AF119" s="25" t="s">
        <v>99</v>
      </c>
      <c r="AG119" s="29">
        <v>6.5</v>
      </c>
      <c r="AH119" s="29">
        <v>64.87</v>
      </c>
      <c r="AI119" s="29">
        <v>0</v>
      </c>
      <c r="AJ119" s="91">
        <f t="shared" si="2"/>
        <v>71.37</v>
      </c>
      <c r="AK119" s="75">
        <v>45016</v>
      </c>
      <c r="AL119" s="13" t="s">
        <v>1659</v>
      </c>
      <c r="AM119" s="176" t="s">
        <v>1656</v>
      </c>
      <c r="AN119" s="92"/>
      <c r="AO119" s="92" t="s">
        <v>1655</v>
      </c>
      <c r="AP119" s="12"/>
      <c r="AR119" s="20"/>
      <c r="AS119" s="32"/>
    </row>
    <row r="120" spans="1:45" x14ac:dyDescent="0.25">
      <c r="A120" s="73">
        <v>308</v>
      </c>
      <c r="B120" s="26" t="s">
        <v>477</v>
      </c>
      <c r="C120" s="12" t="s">
        <v>100</v>
      </c>
      <c r="D120" s="12" t="s">
        <v>100</v>
      </c>
      <c r="E120" s="26" t="s">
        <v>355</v>
      </c>
      <c r="F120" s="25" t="s">
        <v>99</v>
      </c>
      <c r="G120" s="25" t="s">
        <v>99</v>
      </c>
      <c r="H120" s="25" t="s">
        <v>99</v>
      </c>
      <c r="I120" s="26" t="s">
        <v>506</v>
      </c>
      <c r="J120" s="26" t="s">
        <v>506</v>
      </c>
      <c r="K120" s="25">
        <v>369</v>
      </c>
      <c r="L120" s="29">
        <v>64.88</v>
      </c>
      <c r="M120" s="79">
        <v>389.28</v>
      </c>
      <c r="N120" s="29"/>
      <c r="O120" s="29"/>
      <c r="P120" s="29"/>
      <c r="Q120" s="29"/>
      <c r="R120" s="29">
        <f t="shared" si="0"/>
        <v>454.15999999999997</v>
      </c>
      <c r="S120" s="79">
        <v>2.92</v>
      </c>
      <c r="T120" s="79">
        <v>99.25</v>
      </c>
      <c r="U120" s="12"/>
      <c r="V120" s="79"/>
      <c r="W120" s="79"/>
      <c r="X120" s="29"/>
      <c r="Y120" s="29">
        <f t="shared" si="1"/>
        <v>102.17</v>
      </c>
      <c r="Z120" s="25" t="s">
        <v>99</v>
      </c>
      <c r="AA120" s="25" t="s">
        <v>99</v>
      </c>
      <c r="AB120" s="25" t="s">
        <v>99</v>
      </c>
      <c r="AC120" s="25" t="s">
        <v>99</v>
      </c>
      <c r="AD120" s="29"/>
      <c r="AE120" s="12"/>
      <c r="AF120" s="25" t="s">
        <v>99</v>
      </c>
      <c r="AG120" s="29">
        <v>48.68</v>
      </c>
      <c r="AH120" s="29">
        <v>32.44</v>
      </c>
      <c r="AI120" s="29">
        <v>0</v>
      </c>
      <c r="AJ120" s="91">
        <f t="shared" si="2"/>
        <v>637.44999999999982</v>
      </c>
      <c r="AK120" s="75">
        <v>45016</v>
      </c>
      <c r="AL120" s="13" t="s">
        <v>1659</v>
      </c>
      <c r="AM120" s="176" t="s">
        <v>1656</v>
      </c>
      <c r="AN120" s="92"/>
      <c r="AO120" s="92" t="s">
        <v>1655</v>
      </c>
      <c r="AP120" s="12"/>
      <c r="AR120" s="20"/>
      <c r="AS120" s="32"/>
    </row>
    <row r="121" spans="1:45" x14ac:dyDescent="0.25">
      <c r="A121" s="77">
        <v>1058</v>
      </c>
      <c r="B121" s="78" t="s">
        <v>447</v>
      </c>
      <c r="C121" s="19" t="s">
        <v>100</v>
      </c>
      <c r="D121" s="19" t="s">
        <v>100</v>
      </c>
      <c r="E121" s="78" t="s">
        <v>355</v>
      </c>
      <c r="F121" s="36" t="s">
        <v>99</v>
      </c>
      <c r="G121" s="36" t="s">
        <v>99</v>
      </c>
      <c r="H121" s="36" t="s">
        <v>99</v>
      </c>
      <c r="I121" s="78" t="s">
        <v>507</v>
      </c>
      <c r="J121" s="78" t="s">
        <v>507</v>
      </c>
      <c r="K121" s="36">
        <v>370</v>
      </c>
      <c r="L121" s="30"/>
      <c r="M121" s="93"/>
      <c r="N121" s="30"/>
      <c r="O121" s="30"/>
      <c r="P121" s="30"/>
      <c r="Q121" s="30">
        <v>162.19999999999999</v>
      </c>
      <c r="R121" s="30">
        <f t="shared" si="0"/>
        <v>162.19999999999999</v>
      </c>
      <c r="S121" s="93"/>
      <c r="T121" s="93"/>
      <c r="U121" s="19"/>
      <c r="V121" s="93"/>
      <c r="W121" s="93"/>
      <c r="X121" s="30">
        <v>321.16000000000003</v>
      </c>
      <c r="Y121" s="30">
        <f t="shared" si="1"/>
        <v>321.16000000000003</v>
      </c>
      <c r="Z121" s="36" t="s">
        <v>99</v>
      </c>
      <c r="AA121" s="36" t="s">
        <v>99</v>
      </c>
      <c r="AB121" s="36" t="s">
        <v>99</v>
      </c>
      <c r="AC121" s="36" t="s">
        <v>99</v>
      </c>
      <c r="AD121" s="30"/>
      <c r="AE121" s="19"/>
      <c r="AF121" s="36" t="s">
        <v>99</v>
      </c>
      <c r="AG121" s="30">
        <v>16.22</v>
      </c>
      <c r="AH121" s="30">
        <v>0</v>
      </c>
      <c r="AI121" s="30">
        <v>0</v>
      </c>
      <c r="AJ121" s="95">
        <f t="shared" si="2"/>
        <v>499.58000000000004</v>
      </c>
      <c r="AK121" s="75">
        <v>45016</v>
      </c>
      <c r="AL121" s="13" t="s">
        <v>1659</v>
      </c>
      <c r="AM121" s="176" t="s">
        <v>1656</v>
      </c>
      <c r="AN121" s="92"/>
      <c r="AO121" s="92" t="s">
        <v>1655</v>
      </c>
      <c r="AP121" s="19"/>
      <c r="AR121" s="20"/>
      <c r="AS121" s="32"/>
    </row>
    <row r="122" spans="1:45" x14ac:dyDescent="0.25">
      <c r="A122" s="99"/>
      <c r="B122" s="100"/>
      <c r="C122" s="58"/>
      <c r="D122" s="58"/>
      <c r="E122" s="100"/>
      <c r="F122" s="60"/>
      <c r="G122" s="60"/>
      <c r="H122" s="60"/>
      <c r="I122" s="100"/>
      <c r="J122" s="100"/>
      <c r="K122" s="60"/>
      <c r="L122" s="63">
        <f>SUM(L109:L121)</f>
        <v>855.75</v>
      </c>
      <c r="M122" s="63">
        <f t="shared" ref="M122:AP122" si="12">SUM(M109:M121)</f>
        <v>1614.1499999999999</v>
      </c>
      <c r="N122" s="63">
        <f t="shared" si="12"/>
        <v>378</v>
      </c>
      <c r="O122" s="63">
        <f t="shared" si="12"/>
        <v>346.5</v>
      </c>
      <c r="P122" s="63">
        <f t="shared" si="12"/>
        <v>0</v>
      </c>
      <c r="Q122" s="63">
        <f t="shared" si="12"/>
        <v>162.19999999999999</v>
      </c>
      <c r="R122" s="63">
        <f t="shared" si="12"/>
        <v>3356.5999999999995</v>
      </c>
      <c r="S122" s="63">
        <f t="shared" si="12"/>
        <v>33.049999999999997</v>
      </c>
      <c r="T122" s="63">
        <f t="shared" si="12"/>
        <v>358.75</v>
      </c>
      <c r="U122" s="63">
        <f t="shared" si="12"/>
        <v>209.7</v>
      </c>
      <c r="V122" s="63">
        <f t="shared" si="12"/>
        <v>311.83999999999997</v>
      </c>
      <c r="W122" s="63">
        <f t="shared" si="12"/>
        <v>0</v>
      </c>
      <c r="X122" s="63">
        <f t="shared" si="12"/>
        <v>321.16000000000003</v>
      </c>
      <c r="Y122" s="63">
        <f t="shared" si="12"/>
        <v>1234.5</v>
      </c>
      <c r="Z122" s="63">
        <f t="shared" si="12"/>
        <v>0</v>
      </c>
      <c r="AA122" s="63">
        <f t="shared" si="12"/>
        <v>0</v>
      </c>
      <c r="AB122" s="63">
        <f t="shared" si="12"/>
        <v>0</v>
      </c>
      <c r="AC122" s="63">
        <f t="shared" si="12"/>
        <v>0</v>
      </c>
      <c r="AD122" s="63">
        <f t="shared" si="12"/>
        <v>0</v>
      </c>
      <c r="AE122" s="63">
        <f t="shared" si="12"/>
        <v>0</v>
      </c>
      <c r="AF122" s="63">
        <f t="shared" si="12"/>
        <v>0</v>
      </c>
      <c r="AG122" s="63">
        <f t="shared" si="12"/>
        <v>408.78499999999997</v>
      </c>
      <c r="AH122" s="63">
        <f t="shared" si="12"/>
        <v>730.99</v>
      </c>
      <c r="AI122" s="63">
        <f t="shared" si="12"/>
        <v>0</v>
      </c>
      <c r="AJ122" s="63">
        <f t="shared" si="12"/>
        <v>5730.875</v>
      </c>
      <c r="AK122" s="75">
        <v>45016</v>
      </c>
      <c r="AL122" s="13" t="s">
        <v>1659</v>
      </c>
      <c r="AM122" s="176" t="s">
        <v>1656</v>
      </c>
      <c r="AN122" s="92"/>
      <c r="AO122" s="92" t="s">
        <v>1655</v>
      </c>
      <c r="AP122" s="63">
        <f t="shared" si="12"/>
        <v>0</v>
      </c>
      <c r="AR122" s="20"/>
      <c r="AS122" s="32"/>
    </row>
    <row r="123" spans="1:45" x14ac:dyDescent="0.25">
      <c r="A123" s="8" t="s">
        <v>126</v>
      </c>
    </row>
    <row r="124" spans="1:45" x14ac:dyDescent="0.25">
      <c r="A124" s="10" t="s">
        <v>521</v>
      </c>
    </row>
    <row r="125" spans="1:45" ht="16.5" thickBot="1" x14ac:dyDescent="0.3">
      <c r="A125" s="8" t="s">
        <v>511</v>
      </c>
    </row>
    <row r="126" spans="1:45" s="11" customFormat="1" ht="63" customHeight="1" x14ac:dyDescent="0.25">
      <c r="A126" s="81" t="s">
        <v>80</v>
      </c>
      <c r="B126" s="82" t="s">
        <v>35</v>
      </c>
      <c r="C126" s="81" t="s">
        <v>47</v>
      </c>
      <c r="D126" s="81" t="s">
        <v>56</v>
      </c>
      <c r="E126" s="81" t="s">
        <v>40</v>
      </c>
      <c r="F126" s="18" t="s">
        <v>58</v>
      </c>
      <c r="G126" s="18" t="s">
        <v>59</v>
      </c>
      <c r="H126" s="18" t="s">
        <v>62</v>
      </c>
      <c r="I126" s="18" t="s">
        <v>78</v>
      </c>
      <c r="J126" s="18" t="s">
        <v>79</v>
      </c>
      <c r="K126" s="18" t="s">
        <v>30</v>
      </c>
      <c r="L126" s="83" t="s">
        <v>36</v>
      </c>
      <c r="M126" s="84" t="s">
        <v>10</v>
      </c>
      <c r="N126" s="84" t="s">
        <v>7</v>
      </c>
      <c r="O126" s="85" t="s">
        <v>0</v>
      </c>
      <c r="P126" s="85" t="s">
        <v>1</v>
      </c>
      <c r="Q126" s="85" t="s">
        <v>2</v>
      </c>
      <c r="R126" s="86" t="s">
        <v>3</v>
      </c>
      <c r="S126" s="87" t="s">
        <v>11</v>
      </c>
      <c r="T126" s="28" t="s">
        <v>9</v>
      </c>
      <c r="U126" s="28" t="s">
        <v>8</v>
      </c>
      <c r="V126" s="28" t="s">
        <v>4</v>
      </c>
      <c r="W126" s="28" t="s">
        <v>5</v>
      </c>
      <c r="X126" s="28" t="s">
        <v>6</v>
      </c>
      <c r="Y126" s="88" t="s">
        <v>3</v>
      </c>
      <c r="Z126" s="31" t="s">
        <v>60</v>
      </c>
      <c r="AA126" s="31" t="s">
        <v>61</v>
      </c>
      <c r="AB126" s="31" t="s">
        <v>63</v>
      </c>
      <c r="AC126" s="31" t="s">
        <v>70</v>
      </c>
      <c r="AD126" s="31" t="s">
        <v>71</v>
      </c>
      <c r="AE126" s="31" t="s">
        <v>72</v>
      </c>
      <c r="AF126" s="31" t="s">
        <v>73</v>
      </c>
      <c r="AG126" s="31" t="s">
        <v>57</v>
      </c>
      <c r="AH126" s="31" t="s">
        <v>55</v>
      </c>
      <c r="AI126" s="89" t="s">
        <v>441</v>
      </c>
      <c r="AJ126" s="90" t="s">
        <v>44</v>
      </c>
      <c r="AK126" s="31" t="s">
        <v>82</v>
      </c>
      <c r="AL126" s="31" t="s">
        <v>85</v>
      </c>
      <c r="AM126" s="31" t="s">
        <v>92</v>
      </c>
      <c r="AN126" s="31" t="s">
        <v>94</v>
      </c>
      <c r="AO126" s="31" t="s">
        <v>93</v>
      </c>
      <c r="AP126" s="31" t="s">
        <v>95</v>
      </c>
    </row>
    <row r="127" spans="1:45" x14ac:dyDescent="0.25">
      <c r="A127" s="73">
        <v>417</v>
      </c>
      <c r="B127" s="26" t="s">
        <v>478</v>
      </c>
      <c r="C127" s="12" t="s">
        <v>100</v>
      </c>
      <c r="D127" s="12" t="s">
        <v>100</v>
      </c>
      <c r="E127" s="26" t="s">
        <v>98</v>
      </c>
      <c r="F127" s="25" t="s">
        <v>99</v>
      </c>
      <c r="G127" s="25" t="s">
        <v>99</v>
      </c>
      <c r="H127" s="25" t="s">
        <v>99</v>
      </c>
      <c r="I127" s="26" t="s">
        <v>106</v>
      </c>
      <c r="J127" s="26" t="s">
        <v>106</v>
      </c>
      <c r="K127" s="25">
        <v>371</v>
      </c>
      <c r="L127" s="29">
        <v>105.86</v>
      </c>
      <c r="M127" s="79"/>
      <c r="N127" s="29"/>
      <c r="O127" s="29"/>
      <c r="P127" s="29"/>
      <c r="Q127" s="29"/>
      <c r="R127" s="29">
        <f t="shared" si="0"/>
        <v>105.86</v>
      </c>
      <c r="S127" s="79">
        <v>4.7699999999999996</v>
      </c>
      <c r="T127" s="79"/>
      <c r="U127" s="12"/>
      <c r="V127" s="79"/>
      <c r="W127" s="79"/>
      <c r="X127" s="29"/>
      <c r="Y127" s="29">
        <f t="shared" si="1"/>
        <v>4.7699999999999996</v>
      </c>
      <c r="Z127" s="25" t="s">
        <v>99</v>
      </c>
      <c r="AA127" s="25" t="s">
        <v>99</v>
      </c>
      <c r="AB127" s="25" t="s">
        <v>99</v>
      </c>
      <c r="AC127" s="25" t="s">
        <v>99</v>
      </c>
      <c r="AD127" s="29"/>
      <c r="AE127" s="12"/>
      <c r="AF127" s="25" t="s">
        <v>99</v>
      </c>
      <c r="AG127" s="29">
        <v>15.870000000000001</v>
      </c>
      <c r="AH127" s="29">
        <v>52.93</v>
      </c>
      <c r="AI127" s="29">
        <v>0</v>
      </c>
      <c r="AJ127" s="91">
        <f t="shared" si="2"/>
        <v>179.43</v>
      </c>
      <c r="AK127" s="75">
        <v>45016</v>
      </c>
      <c r="AL127" s="13" t="s">
        <v>1659</v>
      </c>
      <c r="AM127" s="176" t="s">
        <v>1656</v>
      </c>
      <c r="AN127" s="92"/>
      <c r="AO127" s="92" t="s">
        <v>1655</v>
      </c>
      <c r="AP127" s="12"/>
      <c r="AR127" s="20"/>
      <c r="AS127" s="32"/>
    </row>
    <row r="128" spans="1:45" x14ac:dyDescent="0.25">
      <c r="A128" s="73">
        <v>723</v>
      </c>
      <c r="B128" s="26" t="s">
        <v>479</v>
      </c>
      <c r="C128" s="12" t="s">
        <v>100</v>
      </c>
      <c r="D128" s="12" t="s">
        <v>100</v>
      </c>
      <c r="E128" s="26" t="s">
        <v>98</v>
      </c>
      <c r="F128" s="25" t="s">
        <v>99</v>
      </c>
      <c r="G128" s="25" t="s">
        <v>99</v>
      </c>
      <c r="H128" s="25" t="s">
        <v>99</v>
      </c>
      <c r="I128" s="26" t="s">
        <v>508</v>
      </c>
      <c r="J128" s="26" t="s">
        <v>508</v>
      </c>
      <c r="K128" s="25">
        <v>372</v>
      </c>
      <c r="L128" s="29">
        <v>105.86</v>
      </c>
      <c r="M128" s="79">
        <v>370.5</v>
      </c>
      <c r="N128" s="29"/>
      <c r="O128" s="29"/>
      <c r="P128" s="29"/>
      <c r="Q128" s="29"/>
      <c r="R128" s="29">
        <f t="shared" si="0"/>
        <v>476.36</v>
      </c>
      <c r="S128" s="79">
        <v>4.76</v>
      </c>
      <c r="T128" s="79">
        <v>66.69</v>
      </c>
      <c r="U128" s="12"/>
      <c r="V128" s="79"/>
      <c r="W128" s="79"/>
      <c r="X128" s="29"/>
      <c r="Y128" s="29">
        <f t="shared" si="1"/>
        <v>71.45</v>
      </c>
      <c r="Z128" s="25" t="s">
        <v>99</v>
      </c>
      <c r="AA128" s="25" t="s">
        <v>99</v>
      </c>
      <c r="AB128" s="25" t="s">
        <v>99</v>
      </c>
      <c r="AC128" s="25" t="s">
        <v>99</v>
      </c>
      <c r="AD128" s="29"/>
      <c r="AE128" s="12"/>
      <c r="AF128" s="25" t="s">
        <v>99</v>
      </c>
      <c r="AG128" s="29">
        <v>52.930000000000007</v>
      </c>
      <c r="AH128" s="29">
        <v>52.93</v>
      </c>
      <c r="AI128" s="29">
        <v>0</v>
      </c>
      <c r="AJ128" s="91">
        <f t="shared" si="2"/>
        <v>653.66999999999996</v>
      </c>
      <c r="AK128" s="75">
        <v>45016</v>
      </c>
      <c r="AL128" s="13" t="s">
        <v>1659</v>
      </c>
      <c r="AM128" s="176" t="s">
        <v>1656</v>
      </c>
      <c r="AN128" s="92"/>
      <c r="AO128" s="92" t="s">
        <v>1655</v>
      </c>
      <c r="AP128" s="12"/>
      <c r="AR128" s="20"/>
      <c r="AS128" s="32"/>
    </row>
    <row r="129" spans="1:45" x14ac:dyDescent="0.25">
      <c r="A129" s="73">
        <v>318</v>
      </c>
      <c r="B129" s="26" t="s">
        <v>479</v>
      </c>
      <c r="C129" s="12" t="s">
        <v>100</v>
      </c>
      <c r="D129" s="12" t="s">
        <v>100</v>
      </c>
      <c r="E129" s="26" t="s">
        <v>98</v>
      </c>
      <c r="F129" s="25" t="s">
        <v>99</v>
      </c>
      <c r="G129" s="25" t="s">
        <v>99</v>
      </c>
      <c r="H129" s="25" t="s">
        <v>99</v>
      </c>
      <c r="I129" s="26" t="s">
        <v>509</v>
      </c>
      <c r="J129" s="26" t="s">
        <v>509</v>
      </c>
      <c r="K129" s="25">
        <v>373</v>
      </c>
      <c r="L129" s="29">
        <v>105.86</v>
      </c>
      <c r="M129" s="79">
        <v>211.72</v>
      </c>
      <c r="N129" s="29"/>
      <c r="O129" s="29"/>
      <c r="P129" s="29"/>
      <c r="Q129" s="29"/>
      <c r="R129" s="29">
        <f t="shared" si="0"/>
        <v>317.58</v>
      </c>
      <c r="S129" s="79">
        <v>4.76</v>
      </c>
      <c r="T129" s="79">
        <v>28.59</v>
      </c>
      <c r="U129" s="12"/>
      <c r="V129" s="79"/>
      <c r="W129" s="79"/>
      <c r="X129" s="29"/>
      <c r="Y129" s="29">
        <f t="shared" si="1"/>
        <v>33.35</v>
      </c>
      <c r="Z129" s="25" t="s">
        <v>99</v>
      </c>
      <c r="AA129" s="25" t="s">
        <v>99</v>
      </c>
      <c r="AB129" s="25" t="s">
        <v>99</v>
      </c>
      <c r="AC129" s="25" t="s">
        <v>99</v>
      </c>
      <c r="AD129" s="29"/>
      <c r="AE129" s="12"/>
      <c r="AF129" s="25" t="s">
        <v>99</v>
      </c>
      <c r="AG129" s="29">
        <v>37.049999999999997</v>
      </c>
      <c r="AH129" s="29">
        <v>52.93</v>
      </c>
      <c r="AI129" s="29">
        <v>0</v>
      </c>
      <c r="AJ129" s="91">
        <f t="shared" si="2"/>
        <v>440.91</v>
      </c>
      <c r="AK129" s="75">
        <v>45016</v>
      </c>
      <c r="AL129" s="13" t="s">
        <v>1659</v>
      </c>
      <c r="AM129" s="176" t="s">
        <v>1656</v>
      </c>
      <c r="AN129" s="92"/>
      <c r="AO129" s="92" t="s">
        <v>1655</v>
      </c>
      <c r="AP129" s="12"/>
      <c r="AR129" s="67"/>
      <c r="AS129" s="32"/>
    </row>
    <row r="130" spans="1:45" x14ac:dyDescent="0.25">
      <c r="A130" s="77">
        <v>1532</v>
      </c>
      <c r="B130" s="78" t="s">
        <v>478</v>
      </c>
      <c r="C130" s="19" t="s">
        <v>100</v>
      </c>
      <c r="D130" s="19" t="s">
        <v>100</v>
      </c>
      <c r="E130" s="78" t="s">
        <v>355</v>
      </c>
      <c r="F130" s="36" t="s">
        <v>99</v>
      </c>
      <c r="G130" s="36" t="s">
        <v>99</v>
      </c>
      <c r="H130" s="36" t="s">
        <v>99</v>
      </c>
      <c r="I130" s="78" t="s">
        <v>106</v>
      </c>
      <c r="J130" s="78" t="s">
        <v>106</v>
      </c>
      <c r="K130" s="36">
        <v>374</v>
      </c>
      <c r="L130" s="30">
        <v>64.88</v>
      </c>
      <c r="M130" s="93"/>
      <c r="N130" s="30"/>
      <c r="O130" s="30"/>
      <c r="P130" s="30"/>
      <c r="Q130" s="30"/>
      <c r="R130" s="30">
        <f t="shared" si="0"/>
        <v>64.88</v>
      </c>
      <c r="S130" s="93">
        <v>2.91</v>
      </c>
      <c r="T130" s="93"/>
      <c r="U130" s="19"/>
      <c r="V130" s="93"/>
      <c r="W130" s="93"/>
      <c r="X130" s="30"/>
      <c r="Y130" s="30">
        <f t="shared" si="1"/>
        <v>2.91</v>
      </c>
      <c r="Z130" s="36" t="s">
        <v>99</v>
      </c>
      <c r="AA130" s="36" t="s">
        <v>99</v>
      </c>
      <c r="AB130" s="36" t="s">
        <v>99</v>
      </c>
      <c r="AC130" s="36" t="s">
        <v>99</v>
      </c>
      <c r="AD130" s="30"/>
      <c r="AE130" s="19"/>
      <c r="AF130" s="36" t="s">
        <v>99</v>
      </c>
      <c r="AG130" s="30">
        <v>9.74</v>
      </c>
      <c r="AH130" s="30">
        <v>32.44</v>
      </c>
      <c r="AI130" s="30">
        <v>0</v>
      </c>
      <c r="AJ130" s="95">
        <f t="shared" si="2"/>
        <v>109.96999999999998</v>
      </c>
      <c r="AK130" s="75">
        <v>45016</v>
      </c>
      <c r="AL130" s="13" t="s">
        <v>1659</v>
      </c>
      <c r="AM130" s="176" t="s">
        <v>1656</v>
      </c>
      <c r="AN130" s="92"/>
      <c r="AO130" s="92" t="s">
        <v>1655</v>
      </c>
      <c r="AP130" s="19"/>
      <c r="AR130" s="67"/>
      <c r="AS130" s="32"/>
    </row>
    <row r="131" spans="1:45" x14ac:dyDescent="0.25">
      <c r="A131" s="99"/>
      <c r="B131" s="100"/>
      <c r="C131" s="58"/>
      <c r="D131" s="58"/>
      <c r="E131" s="100"/>
      <c r="F131" s="60"/>
      <c r="G131" s="60"/>
      <c r="H131" s="60"/>
      <c r="I131" s="100"/>
      <c r="J131" s="100"/>
      <c r="K131" s="60"/>
      <c r="L131" s="63">
        <f>SUM(L127:L130)</f>
        <v>382.46</v>
      </c>
      <c r="M131" s="63">
        <f t="shared" ref="M131:AP131" si="13">SUM(M127:M130)</f>
        <v>582.22</v>
      </c>
      <c r="N131" s="63">
        <f t="shared" si="13"/>
        <v>0</v>
      </c>
      <c r="O131" s="63">
        <f t="shared" si="13"/>
        <v>0</v>
      </c>
      <c r="P131" s="63">
        <f t="shared" si="13"/>
        <v>0</v>
      </c>
      <c r="Q131" s="63">
        <f t="shared" si="13"/>
        <v>0</v>
      </c>
      <c r="R131" s="63">
        <f t="shared" si="13"/>
        <v>964.68</v>
      </c>
      <c r="S131" s="63">
        <f t="shared" si="13"/>
        <v>17.2</v>
      </c>
      <c r="T131" s="63">
        <f t="shared" si="13"/>
        <v>95.28</v>
      </c>
      <c r="U131" s="63">
        <f t="shared" si="13"/>
        <v>0</v>
      </c>
      <c r="V131" s="63">
        <f t="shared" si="13"/>
        <v>0</v>
      </c>
      <c r="W131" s="63">
        <f t="shared" si="13"/>
        <v>0</v>
      </c>
      <c r="X131" s="63">
        <f t="shared" si="13"/>
        <v>0</v>
      </c>
      <c r="Y131" s="63">
        <f t="shared" si="13"/>
        <v>112.47999999999999</v>
      </c>
      <c r="Z131" s="63">
        <f t="shared" si="13"/>
        <v>0</v>
      </c>
      <c r="AA131" s="63">
        <f t="shared" si="13"/>
        <v>0</v>
      </c>
      <c r="AB131" s="63">
        <f t="shared" si="13"/>
        <v>0</v>
      </c>
      <c r="AC131" s="63">
        <f t="shared" si="13"/>
        <v>0</v>
      </c>
      <c r="AD131" s="63">
        <f t="shared" si="13"/>
        <v>0</v>
      </c>
      <c r="AE131" s="63">
        <f t="shared" si="13"/>
        <v>0</v>
      </c>
      <c r="AF131" s="63">
        <f t="shared" si="13"/>
        <v>0</v>
      </c>
      <c r="AG131" s="63">
        <f t="shared" si="13"/>
        <v>115.59</v>
      </c>
      <c r="AH131" s="63">
        <f t="shared" si="13"/>
        <v>191.23</v>
      </c>
      <c r="AI131" s="63">
        <f t="shared" si="13"/>
        <v>0</v>
      </c>
      <c r="AJ131" s="63">
        <f t="shared" si="13"/>
        <v>1383.98</v>
      </c>
      <c r="AK131" s="75">
        <v>45016</v>
      </c>
      <c r="AL131" s="13" t="s">
        <v>1659</v>
      </c>
      <c r="AM131" s="176" t="s">
        <v>1656</v>
      </c>
      <c r="AN131" s="92"/>
      <c r="AO131" s="92" t="s">
        <v>1655</v>
      </c>
      <c r="AP131" s="63">
        <f t="shared" si="13"/>
        <v>0</v>
      </c>
      <c r="AR131" s="67"/>
      <c r="AS131" s="32"/>
    </row>
    <row r="132" spans="1:45" x14ac:dyDescent="0.25">
      <c r="A132" s="8" t="s">
        <v>126</v>
      </c>
    </row>
    <row r="133" spans="1:45" x14ac:dyDescent="0.25">
      <c r="A133" s="10" t="s">
        <v>520</v>
      </c>
    </row>
    <row r="134" spans="1:45" ht="16.5" thickBot="1" x14ac:dyDescent="0.3">
      <c r="A134" s="8" t="s">
        <v>511</v>
      </c>
    </row>
    <row r="135" spans="1:45" s="11" customFormat="1" ht="63" customHeight="1" x14ac:dyDescent="0.25">
      <c r="A135" s="81" t="s">
        <v>80</v>
      </c>
      <c r="B135" s="82" t="s">
        <v>35</v>
      </c>
      <c r="C135" s="81" t="s">
        <v>47</v>
      </c>
      <c r="D135" s="81" t="s">
        <v>56</v>
      </c>
      <c r="E135" s="81" t="s">
        <v>40</v>
      </c>
      <c r="F135" s="18" t="s">
        <v>58</v>
      </c>
      <c r="G135" s="18" t="s">
        <v>59</v>
      </c>
      <c r="H135" s="18" t="s">
        <v>62</v>
      </c>
      <c r="I135" s="18" t="s">
        <v>78</v>
      </c>
      <c r="J135" s="18" t="s">
        <v>79</v>
      </c>
      <c r="K135" s="18" t="s">
        <v>30</v>
      </c>
      <c r="L135" s="83" t="s">
        <v>36</v>
      </c>
      <c r="M135" s="84" t="s">
        <v>10</v>
      </c>
      <c r="N135" s="84" t="s">
        <v>7</v>
      </c>
      <c r="O135" s="85" t="s">
        <v>0</v>
      </c>
      <c r="P135" s="85" t="s">
        <v>1</v>
      </c>
      <c r="Q135" s="85" t="s">
        <v>2</v>
      </c>
      <c r="R135" s="86" t="s">
        <v>3</v>
      </c>
      <c r="S135" s="87" t="s">
        <v>11</v>
      </c>
      <c r="T135" s="28" t="s">
        <v>9</v>
      </c>
      <c r="U135" s="28" t="s">
        <v>8</v>
      </c>
      <c r="V135" s="28" t="s">
        <v>4</v>
      </c>
      <c r="W135" s="28" t="s">
        <v>5</v>
      </c>
      <c r="X135" s="28" t="s">
        <v>6</v>
      </c>
      <c r="Y135" s="88" t="s">
        <v>3</v>
      </c>
      <c r="Z135" s="31" t="s">
        <v>60</v>
      </c>
      <c r="AA135" s="31" t="s">
        <v>61</v>
      </c>
      <c r="AB135" s="31" t="s">
        <v>63</v>
      </c>
      <c r="AC135" s="31" t="s">
        <v>70</v>
      </c>
      <c r="AD135" s="31" t="s">
        <v>71</v>
      </c>
      <c r="AE135" s="31" t="s">
        <v>72</v>
      </c>
      <c r="AF135" s="31" t="s">
        <v>73</v>
      </c>
      <c r="AG135" s="31" t="s">
        <v>57</v>
      </c>
      <c r="AH135" s="31" t="s">
        <v>55</v>
      </c>
      <c r="AI135" s="89" t="s">
        <v>441</v>
      </c>
      <c r="AJ135" s="90" t="s">
        <v>44</v>
      </c>
      <c r="AK135" s="31" t="s">
        <v>82</v>
      </c>
      <c r="AL135" s="31" t="s">
        <v>85</v>
      </c>
      <c r="AM135" s="31" t="s">
        <v>92</v>
      </c>
      <c r="AN135" s="31" t="s">
        <v>94</v>
      </c>
      <c r="AO135" s="31" t="s">
        <v>93</v>
      </c>
      <c r="AP135" s="31" t="s">
        <v>95</v>
      </c>
    </row>
    <row r="136" spans="1:45" x14ac:dyDescent="0.25">
      <c r="A136" s="73">
        <v>1101</v>
      </c>
      <c r="B136" s="26" t="s">
        <v>480</v>
      </c>
      <c r="C136" s="12" t="s">
        <v>100</v>
      </c>
      <c r="D136" s="12" t="s">
        <v>100</v>
      </c>
      <c r="E136" s="26" t="s">
        <v>101</v>
      </c>
      <c r="F136" s="25" t="s">
        <v>99</v>
      </c>
      <c r="G136" s="25" t="s">
        <v>99</v>
      </c>
      <c r="H136" s="25" t="s">
        <v>99</v>
      </c>
      <c r="I136" s="26" t="s">
        <v>418</v>
      </c>
      <c r="J136" s="26" t="s">
        <v>418</v>
      </c>
      <c r="K136" s="25">
        <v>375</v>
      </c>
      <c r="L136" s="29">
        <v>75.62</v>
      </c>
      <c r="M136" s="79">
        <v>680.58</v>
      </c>
      <c r="N136" s="29"/>
      <c r="O136" s="29"/>
      <c r="P136" s="29"/>
      <c r="Q136" s="29"/>
      <c r="R136" s="29">
        <f t="shared" si="0"/>
        <v>756.2</v>
      </c>
      <c r="S136" s="79">
        <v>4.54</v>
      </c>
      <c r="T136" s="79">
        <v>142.91999999999999</v>
      </c>
      <c r="U136" s="12"/>
      <c r="V136" s="79"/>
      <c r="W136" s="79"/>
      <c r="X136" s="29"/>
      <c r="Y136" s="29">
        <f t="shared" si="1"/>
        <v>147.45999999999998</v>
      </c>
      <c r="Z136" s="25" t="s">
        <v>99</v>
      </c>
      <c r="AA136" s="25" t="s">
        <v>99</v>
      </c>
      <c r="AB136" s="25" t="s">
        <v>99</v>
      </c>
      <c r="AC136" s="25" t="s">
        <v>99</v>
      </c>
      <c r="AD136" s="29"/>
      <c r="AE136" s="12"/>
      <c r="AF136" s="25" t="s">
        <v>99</v>
      </c>
      <c r="AG136" s="29">
        <v>75.62</v>
      </c>
      <c r="AH136" s="29">
        <v>0</v>
      </c>
      <c r="AI136" s="29">
        <v>0</v>
      </c>
      <c r="AJ136" s="91">
        <f t="shared" si="2"/>
        <v>979.28000000000009</v>
      </c>
      <c r="AK136" s="75">
        <v>45016</v>
      </c>
      <c r="AL136" s="13" t="s">
        <v>1659</v>
      </c>
      <c r="AM136" s="176" t="s">
        <v>1656</v>
      </c>
      <c r="AN136" s="92"/>
      <c r="AO136" s="92" t="s">
        <v>1655</v>
      </c>
      <c r="AP136" s="12"/>
      <c r="AR136" s="20"/>
      <c r="AS136" s="32"/>
    </row>
    <row r="137" spans="1:45" x14ac:dyDescent="0.25">
      <c r="A137" s="96"/>
      <c r="B137" s="97"/>
      <c r="C137" s="21"/>
      <c r="D137" s="21"/>
      <c r="E137" s="97"/>
      <c r="F137" s="22"/>
      <c r="G137" s="22"/>
      <c r="H137" s="22"/>
      <c r="I137" s="97"/>
      <c r="J137" s="97"/>
      <c r="K137" s="22"/>
      <c r="L137" s="42"/>
      <c r="M137" s="98"/>
      <c r="N137" s="42"/>
      <c r="O137" s="42"/>
      <c r="P137" s="42"/>
      <c r="Q137" s="42"/>
      <c r="R137" s="42"/>
      <c r="S137" s="98"/>
      <c r="T137" s="98"/>
      <c r="U137" s="21"/>
      <c r="V137" s="98"/>
      <c r="W137" s="98"/>
      <c r="X137" s="42"/>
      <c r="Y137" s="42"/>
      <c r="Z137" s="22"/>
      <c r="AA137" s="22"/>
      <c r="AB137" s="22"/>
      <c r="AC137" s="22"/>
      <c r="AD137" s="42"/>
      <c r="AE137" s="21"/>
      <c r="AF137" s="22"/>
      <c r="AG137" s="42"/>
      <c r="AH137" s="42"/>
      <c r="AI137" s="42"/>
      <c r="AJ137" s="44"/>
      <c r="AK137" s="21"/>
      <c r="AL137" s="21"/>
      <c r="AM137" s="21"/>
      <c r="AN137" s="21"/>
      <c r="AO137" s="21"/>
      <c r="AP137" s="21"/>
      <c r="AR137" s="20"/>
      <c r="AS137" s="32"/>
    </row>
    <row r="138" spans="1:45" x14ac:dyDescent="0.25">
      <c r="A138" s="8" t="s">
        <v>126</v>
      </c>
    </row>
    <row r="139" spans="1:45" x14ac:dyDescent="0.25">
      <c r="A139" s="10" t="s">
        <v>519</v>
      </c>
    </row>
    <row r="140" spans="1:45" ht="16.5" thickBot="1" x14ac:dyDescent="0.3">
      <c r="A140" s="8" t="s">
        <v>511</v>
      </c>
    </row>
    <row r="141" spans="1:45" s="11" customFormat="1" ht="63" customHeight="1" x14ac:dyDescent="0.25">
      <c r="A141" s="81" t="s">
        <v>80</v>
      </c>
      <c r="B141" s="82" t="s">
        <v>35</v>
      </c>
      <c r="C141" s="81" t="s">
        <v>47</v>
      </c>
      <c r="D141" s="81" t="s">
        <v>56</v>
      </c>
      <c r="E141" s="81" t="s">
        <v>40</v>
      </c>
      <c r="F141" s="18" t="s">
        <v>58</v>
      </c>
      <c r="G141" s="18" t="s">
        <v>59</v>
      </c>
      <c r="H141" s="18" t="s">
        <v>62</v>
      </c>
      <c r="I141" s="18" t="s">
        <v>78</v>
      </c>
      <c r="J141" s="18" t="s">
        <v>79</v>
      </c>
      <c r="K141" s="18" t="s">
        <v>30</v>
      </c>
      <c r="L141" s="83" t="s">
        <v>36</v>
      </c>
      <c r="M141" s="84" t="s">
        <v>10</v>
      </c>
      <c r="N141" s="84" t="s">
        <v>7</v>
      </c>
      <c r="O141" s="85" t="s">
        <v>0</v>
      </c>
      <c r="P141" s="85" t="s">
        <v>1</v>
      </c>
      <c r="Q141" s="85" t="s">
        <v>2</v>
      </c>
      <c r="R141" s="86" t="s">
        <v>3</v>
      </c>
      <c r="S141" s="87" t="s">
        <v>11</v>
      </c>
      <c r="T141" s="28" t="s">
        <v>9</v>
      </c>
      <c r="U141" s="28" t="s">
        <v>8</v>
      </c>
      <c r="V141" s="28" t="s">
        <v>4</v>
      </c>
      <c r="W141" s="28" t="s">
        <v>5</v>
      </c>
      <c r="X141" s="28" t="s">
        <v>6</v>
      </c>
      <c r="Y141" s="88" t="s">
        <v>3</v>
      </c>
      <c r="Z141" s="31" t="s">
        <v>60</v>
      </c>
      <c r="AA141" s="31" t="s">
        <v>61</v>
      </c>
      <c r="AB141" s="31" t="s">
        <v>63</v>
      </c>
      <c r="AC141" s="31" t="s">
        <v>70</v>
      </c>
      <c r="AD141" s="31" t="s">
        <v>71</v>
      </c>
      <c r="AE141" s="31" t="s">
        <v>72</v>
      </c>
      <c r="AF141" s="31" t="s">
        <v>73</v>
      </c>
      <c r="AG141" s="31" t="s">
        <v>57</v>
      </c>
      <c r="AH141" s="31" t="s">
        <v>55</v>
      </c>
      <c r="AI141" s="89" t="s">
        <v>441</v>
      </c>
      <c r="AJ141" s="90" t="s">
        <v>44</v>
      </c>
      <c r="AK141" s="31" t="s">
        <v>82</v>
      </c>
      <c r="AL141" s="31" t="s">
        <v>85</v>
      </c>
      <c r="AM141" s="31" t="s">
        <v>92</v>
      </c>
      <c r="AN141" s="31" t="s">
        <v>94</v>
      </c>
      <c r="AO141" s="31" t="s">
        <v>93</v>
      </c>
      <c r="AP141" s="31" t="s">
        <v>95</v>
      </c>
    </row>
    <row r="142" spans="1:45" x14ac:dyDescent="0.25">
      <c r="A142" s="73">
        <v>917</v>
      </c>
      <c r="B142" s="26" t="s">
        <v>108</v>
      </c>
      <c r="C142" s="12" t="s">
        <v>100</v>
      </c>
      <c r="D142" s="12" t="s">
        <v>100</v>
      </c>
      <c r="E142" s="26" t="s">
        <v>98</v>
      </c>
      <c r="F142" s="25" t="s">
        <v>99</v>
      </c>
      <c r="G142" s="25" t="s">
        <v>99</v>
      </c>
      <c r="H142" s="25" t="s">
        <v>99</v>
      </c>
      <c r="I142" s="26" t="s">
        <v>107</v>
      </c>
      <c r="J142" s="26" t="s">
        <v>107</v>
      </c>
      <c r="K142" s="25">
        <v>376</v>
      </c>
      <c r="L142" s="29">
        <v>105.86</v>
      </c>
      <c r="M142" s="79"/>
      <c r="N142" s="29"/>
      <c r="O142" s="29"/>
      <c r="P142" s="29"/>
      <c r="Q142" s="29"/>
      <c r="R142" s="29">
        <f t="shared" si="0"/>
        <v>105.86</v>
      </c>
      <c r="S142" s="79">
        <v>4.7699999999999996</v>
      </c>
      <c r="T142" s="79"/>
      <c r="U142" s="12"/>
      <c r="V142" s="79"/>
      <c r="W142" s="79"/>
      <c r="X142" s="29"/>
      <c r="Y142" s="29">
        <f t="shared" si="1"/>
        <v>4.7699999999999996</v>
      </c>
      <c r="Z142" s="25" t="s">
        <v>99</v>
      </c>
      <c r="AA142" s="25" t="s">
        <v>99</v>
      </c>
      <c r="AB142" s="25" t="s">
        <v>99</v>
      </c>
      <c r="AC142" s="25" t="s">
        <v>99</v>
      </c>
      <c r="AD142" s="29"/>
      <c r="AE142" s="12"/>
      <c r="AF142" s="25" t="s">
        <v>99</v>
      </c>
      <c r="AG142" s="29">
        <v>21.169999999999998</v>
      </c>
      <c r="AH142" s="29">
        <v>105.86</v>
      </c>
      <c r="AI142" s="29">
        <v>0</v>
      </c>
      <c r="AJ142" s="91">
        <f t="shared" si="2"/>
        <v>237.65999999999997</v>
      </c>
      <c r="AK142" s="75">
        <v>45016</v>
      </c>
      <c r="AL142" s="13" t="s">
        <v>1659</v>
      </c>
      <c r="AM142" s="176" t="s">
        <v>1656</v>
      </c>
      <c r="AN142" s="92"/>
      <c r="AO142" s="92" t="s">
        <v>1655</v>
      </c>
      <c r="AP142" s="12"/>
      <c r="AR142" s="68"/>
      <c r="AS142" s="32"/>
    </row>
    <row r="143" spans="1:45" x14ac:dyDescent="0.25">
      <c r="A143" s="73">
        <v>895</v>
      </c>
      <c r="B143" s="26" t="s">
        <v>481</v>
      </c>
      <c r="C143" s="12" t="s">
        <v>100</v>
      </c>
      <c r="D143" s="12" t="s">
        <v>100</v>
      </c>
      <c r="E143" s="26" t="s">
        <v>98</v>
      </c>
      <c r="F143" s="25" t="s">
        <v>99</v>
      </c>
      <c r="G143" s="25" t="s">
        <v>99</v>
      </c>
      <c r="H143" s="25" t="s">
        <v>99</v>
      </c>
      <c r="I143" s="26" t="s">
        <v>106</v>
      </c>
      <c r="J143" s="26" t="s">
        <v>106</v>
      </c>
      <c r="K143" s="25">
        <v>377</v>
      </c>
      <c r="L143" s="29">
        <v>105.86</v>
      </c>
      <c r="M143" s="79"/>
      <c r="N143" s="29"/>
      <c r="O143" s="29"/>
      <c r="P143" s="29"/>
      <c r="Q143" s="29"/>
      <c r="R143" s="29">
        <f t="shared" si="0"/>
        <v>105.86</v>
      </c>
      <c r="S143" s="79">
        <v>4.75</v>
      </c>
      <c r="T143" s="79"/>
      <c r="U143" s="12"/>
      <c r="V143" s="79"/>
      <c r="W143" s="79"/>
      <c r="X143" s="29"/>
      <c r="Y143" s="29">
        <f t="shared" si="1"/>
        <v>4.75</v>
      </c>
      <c r="Z143" s="25" t="s">
        <v>99</v>
      </c>
      <c r="AA143" s="25" t="s">
        <v>99</v>
      </c>
      <c r="AB143" s="25" t="s">
        <v>99</v>
      </c>
      <c r="AC143" s="25" t="s">
        <v>99</v>
      </c>
      <c r="AD143" s="29"/>
      <c r="AE143" s="12"/>
      <c r="AF143" s="25" t="s">
        <v>99</v>
      </c>
      <c r="AG143" s="29">
        <v>15.870000000000001</v>
      </c>
      <c r="AH143" s="29">
        <v>52.93</v>
      </c>
      <c r="AI143" s="29">
        <v>0</v>
      </c>
      <c r="AJ143" s="91">
        <f t="shared" si="2"/>
        <v>179.41</v>
      </c>
      <c r="AK143" s="75">
        <v>45016</v>
      </c>
      <c r="AL143" s="13" t="s">
        <v>1659</v>
      </c>
      <c r="AM143" s="176" t="s">
        <v>1656</v>
      </c>
      <c r="AN143" s="92"/>
      <c r="AO143" s="92" t="s">
        <v>1655</v>
      </c>
      <c r="AP143" s="12"/>
      <c r="AR143" s="20"/>
      <c r="AS143" s="32"/>
    </row>
    <row r="144" spans="1:45" x14ac:dyDescent="0.25">
      <c r="A144" s="73">
        <v>1622</v>
      </c>
      <c r="B144" s="26" t="s">
        <v>482</v>
      </c>
      <c r="C144" s="12" t="s">
        <v>100</v>
      </c>
      <c r="D144" s="12" t="s">
        <v>100</v>
      </c>
      <c r="E144" s="26" t="s">
        <v>105</v>
      </c>
      <c r="F144" s="25" t="s">
        <v>99</v>
      </c>
      <c r="G144" s="25" t="s">
        <v>99</v>
      </c>
      <c r="H144" s="25" t="s">
        <v>99</v>
      </c>
      <c r="I144" s="26" t="s">
        <v>105</v>
      </c>
      <c r="J144" s="26" t="s">
        <v>105</v>
      </c>
      <c r="K144" s="25">
        <v>378</v>
      </c>
      <c r="L144" s="29"/>
      <c r="M144" s="79"/>
      <c r="N144" s="29"/>
      <c r="O144" s="29"/>
      <c r="P144" s="29"/>
      <c r="Q144" s="29"/>
      <c r="R144" s="29">
        <f t="shared" si="0"/>
        <v>0</v>
      </c>
      <c r="S144" s="79"/>
      <c r="T144" s="79"/>
      <c r="U144" s="12"/>
      <c r="V144" s="79"/>
      <c r="W144" s="79"/>
      <c r="X144" s="29"/>
      <c r="Y144" s="29">
        <f t="shared" si="1"/>
        <v>0</v>
      </c>
      <c r="Z144" s="25" t="s">
        <v>99</v>
      </c>
      <c r="AA144" s="25" t="s">
        <v>99</v>
      </c>
      <c r="AB144" s="25" t="s">
        <v>99</v>
      </c>
      <c r="AC144" s="25" t="s">
        <v>99</v>
      </c>
      <c r="AD144" s="29">
        <v>454.23</v>
      </c>
      <c r="AE144" s="12"/>
      <c r="AF144" s="25" t="s">
        <v>99</v>
      </c>
      <c r="AG144" s="29">
        <v>0</v>
      </c>
      <c r="AH144" s="29">
        <v>0</v>
      </c>
      <c r="AI144" s="29">
        <v>0</v>
      </c>
      <c r="AJ144" s="91">
        <f t="shared" si="2"/>
        <v>454.23</v>
      </c>
      <c r="AK144" s="75">
        <v>45016</v>
      </c>
      <c r="AL144" s="13" t="s">
        <v>1659</v>
      </c>
      <c r="AM144" s="176" t="s">
        <v>1656</v>
      </c>
      <c r="AN144" s="92"/>
      <c r="AO144" s="92" t="s">
        <v>1655</v>
      </c>
      <c r="AP144" s="12"/>
      <c r="AR144" s="20"/>
      <c r="AS144" s="32"/>
    </row>
    <row r="145" spans="1:45" x14ac:dyDescent="0.25">
      <c r="A145" s="73">
        <v>1623</v>
      </c>
      <c r="B145" s="26" t="s">
        <v>483</v>
      </c>
      <c r="C145" s="12" t="s">
        <v>100</v>
      </c>
      <c r="D145" s="12" t="s">
        <v>100</v>
      </c>
      <c r="E145" s="26" t="s">
        <v>105</v>
      </c>
      <c r="F145" s="25" t="s">
        <v>99</v>
      </c>
      <c r="G145" s="25" t="s">
        <v>99</v>
      </c>
      <c r="H145" s="25" t="s">
        <v>99</v>
      </c>
      <c r="I145" s="26" t="s">
        <v>105</v>
      </c>
      <c r="J145" s="26" t="s">
        <v>105</v>
      </c>
      <c r="K145" s="25">
        <v>379</v>
      </c>
      <c r="L145" s="29"/>
      <c r="M145" s="79"/>
      <c r="N145" s="29"/>
      <c r="O145" s="29"/>
      <c r="P145" s="29"/>
      <c r="Q145" s="29"/>
      <c r="R145" s="29">
        <f t="shared" si="0"/>
        <v>0</v>
      </c>
      <c r="S145" s="79"/>
      <c r="T145" s="79"/>
      <c r="U145" s="12"/>
      <c r="V145" s="79"/>
      <c r="W145" s="79"/>
      <c r="X145" s="29"/>
      <c r="Y145" s="29">
        <f t="shared" si="1"/>
        <v>0</v>
      </c>
      <c r="Z145" s="25" t="s">
        <v>99</v>
      </c>
      <c r="AA145" s="25" t="s">
        <v>99</v>
      </c>
      <c r="AB145" s="25" t="s">
        <v>99</v>
      </c>
      <c r="AC145" s="25" t="s">
        <v>99</v>
      </c>
      <c r="AD145" s="29">
        <v>454.23</v>
      </c>
      <c r="AE145" s="12"/>
      <c r="AF145" s="25" t="s">
        <v>99</v>
      </c>
      <c r="AG145" s="29">
        <v>0</v>
      </c>
      <c r="AH145" s="29">
        <v>0</v>
      </c>
      <c r="AI145" s="29">
        <v>0</v>
      </c>
      <c r="AJ145" s="91">
        <f t="shared" si="2"/>
        <v>454.23</v>
      </c>
      <c r="AK145" s="75">
        <v>45016</v>
      </c>
      <c r="AL145" s="13" t="s">
        <v>1659</v>
      </c>
      <c r="AM145" s="176" t="s">
        <v>1656</v>
      </c>
      <c r="AN145" s="92"/>
      <c r="AO145" s="92" t="s">
        <v>1655</v>
      </c>
      <c r="AP145" s="12"/>
      <c r="AR145" s="20"/>
      <c r="AS145" s="32"/>
    </row>
    <row r="146" spans="1:45" s="58" customFormat="1" x14ac:dyDescent="0.25">
      <c r="A146" s="56"/>
      <c r="B146" s="57"/>
      <c r="E146" s="59"/>
      <c r="F146" s="60"/>
      <c r="G146" s="60"/>
      <c r="H146" s="60"/>
      <c r="I146" s="61"/>
      <c r="J146" s="61"/>
      <c r="K146" s="60"/>
      <c r="L146" s="62">
        <f>SUM(L142:L145)</f>
        <v>211.72</v>
      </c>
      <c r="M146" s="62">
        <f t="shared" ref="M146:AP146" si="14">SUM(M142:M145)</f>
        <v>0</v>
      </c>
      <c r="N146" s="62">
        <f t="shared" si="14"/>
        <v>0</v>
      </c>
      <c r="O146" s="62">
        <f t="shared" si="14"/>
        <v>0</v>
      </c>
      <c r="P146" s="62">
        <f t="shared" si="14"/>
        <v>0</v>
      </c>
      <c r="Q146" s="62">
        <f t="shared" si="14"/>
        <v>0</v>
      </c>
      <c r="R146" s="62">
        <f t="shared" si="14"/>
        <v>211.72</v>
      </c>
      <c r="S146" s="62">
        <f t="shared" si="14"/>
        <v>9.52</v>
      </c>
      <c r="T146" s="62">
        <f t="shared" si="14"/>
        <v>0</v>
      </c>
      <c r="U146" s="62">
        <f t="shared" si="14"/>
        <v>0</v>
      </c>
      <c r="V146" s="62">
        <f t="shared" si="14"/>
        <v>0</v>
      </c>
      <c r="W146" s="62">
        <f t="shared" si="14"/>
        <v>0</v>
      </c>
      <c r="X146" s="62">
        <f t="shared" si="14"/>
        <v>0</v>
      </c>
      <c r="Y146" s="62">
        <f t="shared" si="14"/>
        <v>9.52</v>
      </c>
      <c r="Z146" s="62">
        <f t="shared" si="14"/>
        <v>0</v>
      </c>
      <c r="AA146" s="62">
        <f t="shared" si="14"/>
        <v>0</v>
      </c>
      <c r="AB146" s="62">
        <f t="shared" si="14"/>
        <v>0</v>
      </c>
      <c r="AC146" s="62">
        <f t="shared" si="14"/>
        <v>0</v>
      </c>
      <c r="AD146" s="62">
        <f t="shared" si="14"/>
        <v>908.46</v>
      </c>
      <c r="AE146" s="62">
        <f t="shared" si="14"/>
        <v>0</v>
      </c>
      <c r="AF146" s="62">
        <f t="shared" si="14"/>
        <v>0</v>
      </c>
      <c r="AG146" s="62">
        <f t="shared" si="14"/>
        <v>37.04</v>
      </c>
      <c r="AH146" s="62">
        <f t="shared" si="14"/>
        <v>158.79</v>
      </c>
      <c r="AI146" s="62">
        <f t="shared" si="14"/>
        <v>0</v>
      </c>
      <c r="AJ146" s="62">
        <f t="shared" si="14"/>
        <v>1325.53</v>
      </c>
      <c r="AK146" s="75">
        <v>45016</v>
      </c>
      <c r="AL146" s="13" t="s">
        <v>1659</v>
      </c>
      <c r="AM146" s="176" t="s">
        <v>1656</v>
      </c>
      <c r="AN146" s="92"/>
      <c r="AO146" s="92" t="s">
        <v>1655</v>
      </c>
      <c r="AP146" s="62">
        <f t="shared" si="14"/>
        <v>0</v>
      </c>
      <c r="AQ146" s="64"/>
      <c r="AR146" s="56"/>
      <c r="AS146" s="66"/>
    </row>
    <row r="147" spans="1:45" s="21" customFormat="1" x14ac:dyDescent="0.25">
      <c r="A147" s="20"/>
      <c r="B147" s="37"/>
      <c r="E147" s="38"/>
      <c r="F147" s="22"/>
      <c r="G147" s="22"/>
      <c r="H147" s="22"/>
      <c r="I147" s="39"/>
      <c r="J147" s="39"/>
      <c r="K147" s="22"/>
      <c r="L147" s="40"/>
      <c r="M147" s="41"/>
      <c r="N147" s="40"/>
      <c r="O147" s="40"/>
      <c r="P147" s="40"/>
      <c r="Q147" s="40"/>
      <c r="R147" s="42"/>
      <c r="S147" s="43"/>
      <c r="T147" s="43"/>
      <c r="U147" s="17"/>
      <c r="V147" s="43"/>
      <c r="W147" s="43"/>
      <c r="X147" s="17"/>
      <c r="Y147" s="42"/>
      <c r="Z147" s="22"/>
      <c r="AA147" s="22"/>
      <c r="AB147" s="22"/>
      <c r="AC147" s="22"/>
      <c r="AD147" s="42"/>
      <c r="AF147" s="22"/>
      <c r="AG147" s="42"/>
      <c r="AH147" s="42"/>
      <c r="AI147" s="42"/>
      <c r="AJ147" s="44"/>
      <c r="AQ147" s="17"/>
      <c r="AR147" s="20"/>
      <c r="AS147" s="45"/>
    </row>
    <row r="148" spans="1:45" s="21" customFormat="1" x14ac:dyDescent="0.25">
      <c r="A148" s="20"/>
      <c r="B148" s="37"/>
      <c r="E148" s="38"/>
      <c r="F148" s="22"/>
      <c r="G148" s="22"/>
      <c r="H148" s="22"/>
      <c r="I148" s="39"/>
      <c r="J148" s="39"/>
      <c r="K148" s="22"/>
      <c r="L148" s="40"/>
      <c r="M148" s="41"/>
      <c r="N148" s="40"/>
      <c r="O148" s="40"/>
      <c r="P148" s="40"/>
      <c r="Q148" s="40"/>
      <c r="R148" s="42"/>
      <c r="S148" s="43"/>
      <c r="T148" s="43"/>
      <c r="U148" s="17"/>
      <c r="V148" s="43"/>
      <c r="W148" s="43"/>
      <c r="X148" s="17"/>
      <c r="Y148" s="42"/>
      <c r="Z148" s="22"/>
      <c r="AA148" s="22"/>
      <c r="AB148" s="22"/>
      <c r="AC148" s="22"/>
      <c r="AD148" s="42"/>
      <c r="AF148" s="22"/>
      <c r="AG148" s="42"/>
      <c r="AH148" s="42"/>
      <c r="AI148" s="42"/>
      <c r="AJ148" s="44"/>
      <c r="AQ148" s="17"/>
      <c r="AR148" s="20"/>
      <c r="AS148" s="45"/>
    </row>
    <row r="149" spans="1:45" s="21" customFormat="1" x14ac:dyDescent="0.25">
      <c r="A149" s="20"/>
      <c r="B149" s="37"/>
      <c r="F149" s="22"/>
      <c r="G149" s="22"/>
      <c r="H149" s="22"/>
      <c r="I149" s="39"/>
      <c r="J149" s="39"/>
      <c r="K149" s="22"/>
      <c r="L149" s="40"/>
      <c r="M149" s="41"/>
      <c r="N149" s="40"/>
      <c r="O149" s="40"/>
      <c r="P149" s="40"/>
      <c r="Q149" s="40"/>
      <c r="R149" s="42"/>
      <c r="S149" s="43"/>
      <c r="T149" s="43"/>
      <c r="U149" s="17"/>
      <c r="V149" s="43"/>
      <c r="W149" s="43"/>
      <c r="X149" s="17"/>
      <c r="Y149" s="42"/>
      <c r="Z149" s="22"/>
      <c r="AA149" s="22"/>
      <c r="AB149" s="22"/>
      <c r="AC149" s="22"/>
      <c r="AD149" s="42"/>
      <c r="AF149" s="22"/>
      <c r="AG149" s="42"/>
      <c r="AH149" s="42"/>
      <c r="AI149" s="42"/>
      <c r="AJ149" s="44"/>
      <c r="AQ149" s="17"/>
      <c r="AR149" s="20"/>
      <c r="AS149" s="45"/>
    </row>
    <row r="150" spans="1:45" s="21" customFormat="1" x14ac:dyDescent="0.25">
      <c r="A150" s="20"/>
      <c r="B150" s="37"/>
      <c r="F150" s="22"/>
      <c r="G150" s="22"/>
      <c r="H150" s="22"/>
      <c r="I150" s="39"/>
      <c r="J150" s="39"/>
      <c r="K150" s="22"/>
      <c r="L150" s="40"/>
      <c r="M150" s="41"/>
      <c r="N150" s="40"/>
      <c r="O150" s="40"/>
      <c r="P150" s="40"/>
      <c r="Q150" s="40"/>
      <c r="R150" s="42"/>
      <c r="S150" s="43"/>
      <c r="T150" s="43"/>
      <c r="U150" s="17"/>
      <c r="V150" s="43"/>
      <c r="W150" s="43"/>
      <c r="X150" s="17"/>
      <c r="Y150" s="42"/>
      <c r="Z150" s="22"/>
      <c r="AA150" s="22"/>
      <c r="AB150" s="22"/>
      <c r="AC150" s="22"/>
      <c r="AD150" s="42"/>
      <c r="AF150" s="22"/>
      <c r="AG150" s="42"/>
      <c r="AH150" s="42"/>
      <c r="AI150" s="42"/>
      <c r="AJ150" s="44"/>
      <c r="AQ150" s="17"/>
      <c r="AR150" s="20"/>
      <c r="AS150" s="45"/>
    </row>
    <row r="151" spans="1:45" s="21" customFormat="1" x14ac:dyDescent="0.25">
      <c r="A151" s="20"/>
      <c r="B151" s="37"/>
      <c r="F151" s="22"/>
      <c r="G151" s="22"/>
      <c r="H151" s="22"/>
      <c r="I151" s="39"/>
      <c r="J151" s="39"/>
      <c r="K151" s="22"/>
      <c r="L151" s="40"/>
      <c r="M151" s="41"/>
      <c r="N151" s="40"/>
      <c r="O151" s="40"/>
      <c r="P151" s="40"/>
      <c r="Q151" s="40"/>
      <c r="R151" s="42"/>
      <c r="S151" s="43"/>
      <c r="T151" s="43"/>
      <c r="U151" s="17"/>
      <c r="V151" s="43"/>
      <c r="W151" s="43"/>
      <c r="X151" s="17"/>
      <c r="Y151" s="42"/>
      <c r="Z151" s="22"/>
      <c r="AA151" s="22"/>
      <c r="AB151" s="22"/>
      <c r="AC151" s="22"/>
      <c r="AD151" s="42"/>
      <c r="AF151" s="22"/>
      <c r="AG151" s="42"/>
      <c r="AH151" s="42"/>
      <c r="AI151" s="42"/>
      <c r="AJ151" s="44"/>
      <c r="AQ151" s="17"/>
      <c r="AR151" s="20"/>
      <c r="AS151" s="45"/>
    </row>
    <row r="152" spans="1:45" s="21" customFormat="1" x14ac:dyDescent="0.25">
      <c r="A152" s="20"/>
      <c r="B152" s="37"/>
      <c r="F152" s="22"/>
      <c r="G152" s="22"/>
      <c r="H152" s="22"/>
      <c r="I152" s="39"/>
      <c r="J152" s="39"/>
      <c r="K152" s="22"/>
      <c r="L152" s="40"/>
      <c r="M152" s="41"/>
      <c r="N152" s="40"/>
      <c r="O152" s="40"/>
      <c r="P152" s="40"/>
      <c r="Q152" s="40"/>
      <c r="R152" s="42"/>
      <c r="S152" s="43"/>
      <c r="T152" s="43"/>
      <c r="U152" s="17"/>
      <c r="V152" s="43"/>
      <c r="W152" s="43"/>
      <c r="X152" s="17"/>
      <c r="Y152" s="42"/>
      <c r="Z152" s="22"/>
      <c r="AA152" s="22"/>
      <c r="AB152" s="22"/>
      <c r="AC152" s="22"/>
      <c r="AD152" s="42"/>
      <c r="AF152" s="22"/>
      <c r="AG152" s="42"/>
      <c r="AH152" s="42"/>
      <c r="AI152" s="42"/>
      <c r="AJ152" s="44"/>
      <c r="AQ152" s="17"/>
      <c r="AR152" s="20"/>
      <c r="AS152" s="45"/>
    </row>
    <row r="153" spans="1:45" s="21" customFormat="1" x14ac:dyDescent="0.25">
      <c r="A153" s="20"/>
      <c r="B153" s="37"/>
      <c r="F153" s="22"/>
      <c r="G153" s="22"/>
      <c r="H153" s="22"/>
      <c r="I153" s="39"/>
      <c r="J153" s="39"/>
      <c r="K153" s="22"/>
      <c r="L153" s="40"/>
      <c r="M153" s="41"/>
      <c r="N153" s="40"/>
      <c r="O153" s="40"/>
      <c r="P153" s="40"/>
      <c r="Q153" s="40"/>
      <c r="R153" s="42"/>
      <c r="S153" s="43"/>
      <c r="T153" s="43"/>
      <c r="U153" s="17"/>
      <c r="V153" s="43"/>
      <c r="W153" s="43"/>
      <c r="X153" s="17"/>
      <c r="Y153" s="42"/>
      <c r="Z153" s="22"/>
      <c r="AA153" s="22"/>
      <c r="AB153" s="22"/>
      <c r="AC153" s="22"/>
      <c r="AD153" s="42"/>
      <c r="AF153" s="22"/>
      <c r="AG153" s="42"/>
      <c r="AH153" s="42"/>
      <c r="AI153" s="42"/>
      <c r="AJ153" s="44"/>
      <c r="AQ153" s="17"/>
      <c r="AR153" s="20"/>
      <c r="AS153" s="45"/>
    </row>
    <row r="154" spans="1:45" s="21" customFormat="1" x14ac:dyDescent="0.25">
      <c r="A154" s="20"/>
      <c r="B154" s="37"/>
      <c r="E154" s="38"/>
      <c r="F154" s="22"/>
      <c r="G154" s="22"/>
      <c r="H154" s="22"/>
      <c r="I154" s="39"/>
      <c r="J154" s="39"/>
      <c r="K154" s="22"/>
      <c r="L154" s="40"/>
      <c r="M154" s="41"/>
      <c r="N154" s="40"/>
      <c r="O154" s="40"/>
      <c r="P154" s="40"/>
      <c r="Q154" s="40"/>
      <c r="R154" s="42"/>
      <c r="S154" s="43"/>
      <c r="T154" s="43"/>
      <c r="U154" s="17"/>
      <c r="V154" s="43"/>
      <c r="W154" s="43"/>
      <c r="X154" s="17"/>
      <c r="Y154" s="42"/>
      <c r="Z154" s="22"/>
      <c r="AA154" s="22"/>
      <c r="AB154" s="22"/>
      <c r="AC154" s="22"/>
      <c r="AD154" s="42"/>
      <c r="AF154" s="22"/>
      <c r="AG154" s="42"/>
      <c r="AH154" s="42"/>
      <c r="AI154" s="42"/>
      <c r="AJ154" s="44"/>
      <c r="AQ154" s="17"/>
      <c r="AR154" s="20"/>
      <c r="AS154" s="45"/>
    </row>
    <row r="155" spans="1:45" s="21" customFormat="1" x14ac:dyDescent="0.25">
      <c r="A155" s="20"/>
      <c r="B155" s="37"/>
      <c r="E155" s="38"/>
      <c r="F155" s="22"/>
      <c r="G155" s="22"/>
      <c r="H155" s="22"/>
      <c r="I155" s="39"/>
      <c r="J155" s="39"/>
      <c r="K155" s="22"/>
      <c r="L155" s="40"/>
      <c r="M155" s="41"/>
      <c r="N155" s="40"/>
      <c r="O155" s="40"/>
      <c r="P155" s="40"/>
      <c r="Q155" s="40"/>
      <c r="R155" s="42"/>
      <c r="S155" s="43"/>
      <c r="T155" s="43"/>
      <c r="U155" s="17"/>
      <c r="V155" s="43"/>
      <c r="W155" s="43"/>
      <c r="X155" s="17"/>
      <c r="Y155" s="42"/>
      <c r="Z155" s="22"/>
      <c r="AA155" s="22"/>
      <c r="AB155" s="22"/>
      <c r="AC155" s="22"/>
      <c r="AD155" s="42"/>
      <c r="AF155" s="22"/>
      <c r="AG155" s="42"/>
      <c r="AH155" s="42"/>
      <c r="AI155" s="42"/>
      <c r="AJ155" s="44"/>
      <c r="AQ155" s="17"/>
      <c r="AR155" s="20"/>
      <c r="AS155" s="45"/>
    </row>
    <row r="156" spans="1:45" s="21" customFormat="1" x14ac:dyDescent="0.25">
      <c r="A156" s="20"/>
      <c r="B156" s="37"/>
      <c r="F156" s="22"/>
      <c r="G156" s="22"/>
      <c r="H156" s="22"/>
      <c r="I156" s="39"/>
      <c r="J156" s="39"/>
      <c r="K156" s="22"/>
      <c r="L156" s="40"/>
      <c r="M156" s="41"/>
      <c r="N156" s="40"/>
      <c r="O156" s="40"/>
      <c r="P156" s="40"/>
      <c r="Q156" s="40"/>
      <c r="R156" s="42"/>
      <c r="S156" s="43"/>
      <c r="T156" s="43"/>
      <c r="U156" s="17"/>
      <c r="V156" s="43"/>
      <c r="W156" s="43"/>
      <c r="X156" s="17"/>
      <c r="Y156" s="42"/>
      <c r="Z156" s="22"/>
      <c r="AA156" s="22"/>
      <c r="AB156" s="22"/>
      <c r="AC156" s="22"/>
      <c r="AD156" s="42"/>
      <c r="AF156" s="22"/>
      <c r="AG156" s="42"/>
      <c r="AH156" s="42"/>
      <c r="AI156" s="42"/>
      <c r="AJ156" s="44"/>
      <c r="AQ156" s="17"/>
      <c r="AR156" s="20"/>
      <c r="AS156" s="45"/>
    </row>
    <row r="157" spans="1:45" s="21" customFormat="1" x14ac:dyDescent="0.25">
      <c r="A157" s="20"/>
      <c r="B157" s="37"/>
      <c r="F157" s="22"/>
      <c r="G157" s="22"/>
      <c r="H157" s="22"/>
      <c r="I157" s="39"/>
      <c r="J157" s="39"/>
      <c r="K157" s="22"/>
      <c r="L157" s="40"/>
      <c r="M157" s="41"/>
      <c r="N157" s="40"/>
      <c r="O157" s="40"/>
      <c r="P157" s="40"/>
      <c r="Q157" s="40"/>
      <c r="R157" s="42"/>
      <c r="S157" s="43"/>
      <c r="T157" s="43"/>
      <c r="U157" s="17"/>
      <c r="V157" s="43"/>
      <c r="W157" s="43"/>
      <c r="X157" s="17"/>
      <c r="Y157" s="42"/>
      <c r="Z157" s="22"/>
      <c r="AA157" s="22"/>
      <c r="AB157" s="22"/>
      <c r="AC157" s="22"/>
      <c r="AD157" s="42"/>
      <c r="AF157" s="22"/>
      <c r="AG157" s="42"/>
      <c r="AH157" s="42"/>
      <c r="AI157" s="42"/>
      <c r="AJ157" s="44"/>
      <c r="AQ157" s="17"/>
      <c r="AR157" s="20"/>
      <c r="AS157" s="45"/>
    </row>
    <row r="158" spans="1:45" s="21" customFormat="1" x14ac:dyDescent="0.25">
      <c r="A158" s="20"/>
      <c r="B158" s="37"/>
      <c r="F158" s="22"/>
      <c r="G158" s="22"/>
      <c r="H158" s="22"/>
      <c r="I158" s="39"/>
      <c r="J158" s="39"/>
      <c r="K158" s="22"/>
      <c r="L158" s="40"/>
      <c r="M158" s="41"/>
      <c r="N158" s="40"/>
      <c r="O158" s="40"/>
      <c r="P158" s="40"/>
      <c r="Q158" s="40"/>
      <c r="R158" s="42"/>
      <c r="S158" s="43"/>
      <c r="T158" s="43"/>
      <c r="U158" s="17"/>
      <c r="V158" s="43"/>
      <c r="W158" s="43"/>
      <c r="X158" s="17"/>
      <c r="Y158" s="42"/>
      <c r="Z158" s="22"/>
      <c r="AA158" s="22"/>
      <c r="AB158" s="22"/>
      <c r="AC158" s="22"/>
      <c r="AD158" s="42"/>
      <c r="AF158" s="22"/>
      <c r="AG158" s="42"/>
      <c r="AH158" s="42"/>
      <c r="AI158" s="42"/>
      <c r="AJ158" s="44"/>
      <c r="AQ158" s="17"/>
      <c r="AR158" s="20"/>
      <c r="AS158" s="45"/>
    </row>
    <row r="159" spans="1:45" s="21" customFormat="1" x14ac:dyDescent="0.25">
      <c r="A159" s="20"/>
      <c r="B159" s="37"/>
      <c r="F159" s="22"/>
      <c r="G159" s="22"/>
      <c r="H159" s="22"/>
      <c r="I159" s="39"/>
      <c r="J159" s="39"/>
      <c r="K159" s="22"/>
      <c r="L159" s="40"/>
      <c r="M159" s="41"/>
      <c r="N159" s="40"/>
      <c r="O159" s="40"/>
      <c r="P159" s="40"/>
      <c r="Q159" s="40"/>
      <c r="R159" s="42"/>
      <c r="S159" s="43"/>
      <c r="T159" s="43"/>
      <c r="U159" s="17"/>
      <c r="V159" s="43"/>
      <c r="W159" s="43"/>
      <c r="X159" s="17"/>
      <c r="Y159" s="42"/>
      <c r="Z159" s="22"/>
      <c r="AA159" s="22"/>
      <c r="AB159" s="22"/>
      <c r="AC159" s="22"/>
      <c r="AD159" s="42"/>
      <c r="AF159" s="22"/>
      <c r="AG159" s="42"/>
      <c r="AH159" s="42"/>
      <c r="AI159" s="42"/>
      <c r="AJ159" s="44"/>
      <c r="AQ159" s="17"/>
      <c r="AR159" s="20"/>
      <c r="AS159" s="45"/>
    </row>
    <row r="160" spans="1:45" s="21" customFormat="1" x14ac:dyDescent="0.25">
      <c r="A160" s="46"/>
      <c r="B160" s="37"/>
      <c r="F160" s="22"/>
      <c r="G160" s="22"/>
      <c r="H160" s="22"/>
      <c r="I160" s="39"/>
      <c r="J160" s="39"/>
      <c r="K160" s="22"/>
      <c r="L160" s="40"/>
      <c r="M160" s="41"/>
      <c r="N160" s="40"/>
      <c r="O160" s="40"/>
      <c r="P160" s="40"/>
      <c r="Q160" s="40"/>
      <c r="R160" s="42"/>
      <c r="S160" s="43"/>
      <c r="T160" s="43"/>
      <c r="U160" s="17"/>
      <c r="V160" s="43"/>
      <c r="W160" s="43"/>
      <c r="X160" s="17"/>
      <c r="Y160" s="42"/>
      <c r="Z160" s="22"/>
      <c r="AA160" s="22"/>
      <c r="AB160" s="22"/>
      <c r="AC160" s="22"/>
      <c r="AD160" s="42"/>
      <c r="AF160" s="22"/>
      <c r="AG160" s="42"/>
      <c r="AH160" s="42"/>
      <c r="AI160" s="42"/>
      <c r="AJ160" s="44"/>
      <c r="AQ160" s="17"/>
      <c r="AR160" s="20"/>
      <c r="AS160" s="45"/>
    </row>
    <row r="161" spans="1:45" s="21" customFormat="1" x14ac:dyDescent="0.25">
      <c r="A161" s="20"/>
      <c r="B161" s="37"/>
      <c r="F161" s="22"/>
      <c r="G161" s="22"/>
      <c r="H161" s="22"/>
      <c r="I161" s="39"/>
      <c r="J161" s="39"/>
      <c r="K161" s="22"/>
      <c r="L161" s="40"/>
      <c r="M161" s="41"/>
      <c r="N161" s="40"/>
      <c r="O161" s="40"/>
      <c r="P161" s="40"/>
      <c r="Q161" s="40"/>
      <c r="R161" s="42"/>
      <c r="S161" s="43"/>
      <c r="T161" s="43"/>
      <c r="U161" s="17"/>
      <c r="V161" s="43"/>
      <c r="W161" s="43"/>
      <c r="X161" s="17"/>
      <c r="Y161" s="42"/>
      <c r="Z161" s="22"/>
      <c r="AA161" s="22"/>
      <c r="AB161" s="22"/>
      <c r="AC161" s="22"/>
      <c r="AD161" s="42"/>
      <c r="AF161" s="22"/>
      <c r="AG161" s="42"/>
      <c r="AH161" s="42"/>
      <c r="AI161" s="42"/>
      <c r="AJ161" s="44"/>
      <c r="AQ161" s="17"/>
      <c r="AR161" s="20"/>
      <c r="AS161" s="45"/>
    </row>
    <row r="162" spans="1:45" s="21" customFormat="1" x14ac:dyDescent="0.25">
      <c r="A162" s="20"/>
      <c r="B162" s="37"/>
      <c r="E162" s="38"/>
      <c r="F162" s="22"/>
      <c r="G162" s="22"/>
      <c r="H162" s="22"/>
      <c r="I162" s="39"/>
      <c r="J162" s="39"/>
      <c r="K162" s="22"/>
      <c r="L162" s="40"/>
      <c r="M162" s="41"/>
      <c r="N162" s="40"/>
      <c r="O162" s="40"/>
      <c r="P162" s="40"/>
      <c r="Q162" s="40"/>
      <c r="R162" s="42"/>
      <c r="S162" s="43"/>
      <c r="T162" s="43"/>
      <c r="U162" s="17"/>
      <c r="V162" s="43"/>
      <c r="W162" s="43"/>
      <c r="X162" s="17"/>
      <c r="Y162" s="42"/>
      <c r="Z162" s="22"/>
      <c r="AA162" s="22"/>
      <c r="AB162" s="22"/>
      <c r="AC162" s="22"/>
      <c r="AD162" s="42"/>
      <c r="AF162" s="22"/>
      <c r="AG162" s="42"/>
      <c r="AH162" s="42"/>
      <c r="AI162" s="42"/>
      <c r="AJ162" s="44"/>
      <c r="AQ162" s="17"/>
      <c r="AR162" s="20"/>
      <c r="AS162" s="45"/>
    </row>
    <row r="163" spans="1:45" s="21" customFormat="1" x14ac:dyDescent="0.25">
      <c r="A163" s="20"/>
      <c r="B163" s="37"/>
      <c r="E163" s="38"/>
      <c r="F163" s="22"/>
      <c r="G163" s="22"/>
      <c r="H163" s="22"/>
      <c r="I163" s="39"/>
      <c r="J163" s="39"/>
      <c r="K163" s="22"/>
      <c r="L163" s="40"/>
      <c r="M163" s="41"/>
      <c r="N163" s="40"/>
      <c r="O163" s="40"/>
      <c r="P163" s="40"/>
      <c r="Q163" s="40"/>
      <c r="R163" s="42"/>
      <c r="S163" s="43"/>
      <c r="T163" s="43"/>
      <c r="U163" s="17"/>
      <c r="V163" s="43"/>
      <c r="W163" s="43"/>
      <c r="X163" s="17"/>
      <c r="Y163" s="42"/>
      <c r="Z163" s="22"/>
      <c r="AA163" s="22"/>
      <c r="AB163" s="22"/>
      <c r="AC163" s="22"/>
      <c r="AD163" s="42"/>
      <c r="AF163" s="22"/>
      <c r="AG163" s="42"/>
      <c r="AH163" s="42"/>
      <c r="AI163" s="42"/>
      <c r="AJ163" s="44"/>
      <c r="AQ163" s="17"/>
      <c r="AR163" s="20"/>
      <c r="AS163" s="45"/>
    </row>
    <row r="164" spans="1:45" s="21" customFormat="1" x14ac:dyDescent="0.25">
      <c r="A164" s="20"/>
      <c r="B164" s="37"/>
      <c r="F164" s="22"/>
      <c r="G164" s="22"/>
      <c r="H164" s="22"/>
      <c r="I164" s="39"/>
      <c r="J164" s="39"/>
      <c r="K164" s="22"/>
      <c r="L164" s="40"/>
      <c r="M164" s="41"/>
      <c r="N164" s="40"/>
      <c r="O164" s="40"/>
      <c r="P164" s="40"/>
      <c r="Q164" s="40"/>
      <c r="R164" s="42"/>
      <c r="S164" s="43"/>
      <c r="T164" s="43"/>
      <c r="U164" s="17"/>
      <c r="V164" s="43"/>
      <c r="W164" s="43"/>
      <c r="X164" s="17"/>
      <c r="Y164" s="42"/>
      <c r="Z164" s="22"/>
      <c r="AA164" s="22"/>
      <c r="AB164" s="22"/>
      <c r="AC164" s="22"/>
      <c r="AD164" s="42"/>
      <c r="AF164" s="22"/>
      <c r="AG164" s="42"/>
      <c r="AH164" s="42"/>
      <c r="AI164" s="42"/>
      <c r="AJ164" s="44"/>
      <c r="AQ164" s="17"/>
      <c r="AR164" s="20"/>
      <c r="AS164" s="45"/>
    </row>
    <row r="165" spans="1:45" s="21" customFormat="1" x14ac:dyDescent="0.25">
      <c r="A165" s="20"/>
      <c r="B165" s="37"/>
      <c r="F165" s="22"/>
      <c r="G165" s="22"/>
      <c r="H165" s="22"/>
      <c r="I165" s="39"/>
      <c r="J165" s="39"/>
      <c r="K165" s="22"/>
      <c r="L165" s="40"/>
      <c r="M165" s="41"/>
      <c r="N165" s="40"/>
      <c r="O165" s="40"/>
      <c r="P165" s="40"/>
      <c r="Q165" s="40"/>
      <c r="R165" s="42"/>
      <c r="S165" s="43"/>
      <c r="T165" s="43"/>
      <c r="U165" s="17"/>
      <c r="V165" s="43"/>
      <c r="W165" s="43"/>
      <c r="X165" s="17"/>
      <c r="Y165" s="42"/>
      <c r="Z165" s="22"/>
      <c r="AA165" s="22"/>
      <c r="AB165" s="22"/>
      <c r="AC165" s="22"/>
      <c r="AD165" s="42"/>
      <c r="AF165" s="22"/>
      <c r="AG165" s="42"/>
      <c r="AH165" s="42"/>
      <c r="AI165" s="42"/>
      <c r="AJ165" s="44"/>
      <c r="AQ165" s="17"/>
      <c r="AR165" s="20"/>
      <c r="AS165" s="45"/>
    </row>
    <row r="166" spans="1:45" s="21" customFormat="1" x14ac:dyDescent="0.25">
      <c r="A166" s="20"/>
      <c r="B166" s="37"/>
      <c r="F166" s="22"/>
      <c r="G166" s="22"/>
      <c r="H166" s="22"/>
      <c r="I166" s="39"/>
      <c r="J166" s="39"/>
      <c r="K166" s="22"/>
      <c r="L166" s="40"/>
      <c r="M166" s="41"/>
      <c r="N166" s="40"/>
      <c r="O166" s="40"/>
      <c r="P166" s="40"/>
      <c r="Q166" s="40"/>
      <c r="R166" s="42"/>
      <c r="S166" s="43"/>
      <c r="T166" s="43"/>
      <c r="U166" s="17"/>
      <c r="V166" s="43"/>
      <c r="W166" s="43"/>
      <c r="X166" s="17"/>
      <c r="Y166" s="42"/>
      <c r="Z166" s="22"/>
      <c r="AA166" s="22"/>
      <c r="AB166" s="22"/>
      <c r="AC166" s="22"/>
      <c r="AD166" s="42"/>
      <c r="AF166" s="22"/>
      <c r="AG166" s="42"/>
      <c r="AH166" s="42"/>
      <c r="AI166" s="42"/>
      <c r="AJ166" s="44"/>
      <c r="AQ166" s="17"/>
      <c r="AR166" s="20"/>
      <c r="AS166" s="45"/>
    </row>
    <row r="167" spans="1:45" s="21" customFormat="1" x14ac:dyDescent="0.25">
      <c r="A167" s="20"/>
      <c r="B167" s="37"/>
      <c r="F167" s="22"/>
      <c r="G167" s="22"/>
      <c r="H167" s="22"/>
      <c r="I167" s="39"/>
      <c r="J167" s="39"/>
      <c r="K167" s="22"/>
      <c r="L167" s="40"/>
      <c r="M167" s="41"/>
      <c r="N167" s="40"/>
      <c r="O167" s="40"/>
      <c r="P167" s="40"/>
      <c r="Q167" s="40"/>
      <c r="R167" s="42"/>
      <c r="S167" s="43"/>
      <c r="T167" s="43"/>
      <c r="U167" s="17"/>
      <c r="V167" s="43"/>
      <c r="W167" s="43"/>
      <c r="X167" s="17"/>
      <c r="Y167" s="42"/>
      <c r="Z167" s="22"/>
      <c r="AA167" s="22"/>
      <c r="AB167" s="22"/>
      <c r="AC167" s="22"/>
      <c r="AD167" s="42"/>
      <c r="AF167" s="22"/>
      <c r="AG167" s="42"/>
      <c r="AH167" s="42"/>
      <c r="AI167" s="42"/>
      <c r="AJ167" s="44"/>
      <c r="AQ167" s="17"/>
      <c r="AR167" s="20"/>
      <c r="AS167" s="45"/>
    </row>
    <row r="168" spans="1:45" s="21" customFormat="1" x14ac:dyDescent="0.25">
      <c r="A168" s="20"/>
      <c r="B168" s="37"/>
      <c r="F168" s="22"/>
      <c r="G168" s="22"/>
      <c r="H168" s="22"/>
      <c r="I168" s="39"/>
      <c r="J168" s="39"/>
      <c r="K168" s="22"/>
      <c r="L168" s="40"/>
      <c r="M168" s="41"/>
      <c r="N168" s="40"/>
      <c r="O168" s="40"/>
      <c r="P168" s="40"/>
      <c r="Q168" s="40"/>
      <c r="R168" s="42"/>
      <c r="S168" s="43"/>
      <c r="T168" s="43"/>
      <c r="U168" s="17"/>
      <c r="V168" s="43"/>
      <c r="W168" s="43"/>
      <c r="X168" s="17"/>
      <c r="Y168" s="42"/>
      <c r="Z168" s="22"/>
      <c r="AA168" s="22"/>
      <c r="AB168" s="22"/>
      <c r="AC168" s="22"/>
      <c r="AD168" s="42"/>
      <c r="AF168" s="22"/>
      <c r="AG168" s="42"/>
      <c r="AH168" s="42"/>
      <c r="AI168" s="42"/>
      <c r="AJ168" s="44"/>
      <c r="AQ168" s="17"/>
      <c r="AR168" s="20"/>
      <c r="AS168" s="45"/>
    </row>
    <row r="169" spans="1:45" s="21" customFormat="1" x14ac:dyDescent="0.25">
      <c r="A169" s="20"/>
      <c r="B169" s="37"/>
      <c r="F169" s="22"/>
      <c r="G169" s="22"/>
      <c r="H169" s="22"/>
      <c r="I169" s="39"/>
      <c r="J169" s="39"/>
      <c r="K169" s="22"/>
      <c r="L169" s="40"/>
      <c r="M169" s="41"/>
      <c r="N169" s="40"/>
      <c r="O169" s="40"/>
      <c r="P169" s="40"/>
      <c r="Q169" s="40"/>
      <c r="R169" s="42"/>
      <c r="S169" s="43"/>
      <c r="T169" s="43"/>
      <c r="U169" s="17"/>
      <c r="V169" s="43"/>
      <c r="W169" s="43"/>
      <c r="X169" s="17"/>
      <c r="Y169" s="42"/>
      <c r="Z169" s="22"/>
      <c r="AA169" s="22"/>
      <c r="AB169" s="22"/>
      <c r="AC169" s="22"/>
      <c r="AD169" s="42"/>
      <c r="AF169" s="22"/>
      <c r="AG169" s="42"/>
      <c r="AH169" s="42"/>
      <c r="AI169" s="42"/>
      <c r="AJ169" s="44"/>
      <c r="AQ169" s="17"/>
      <c r="AR169" s="20"/>
      <c r="AS169" s="45"/>
    </row>
    <row r="170" spans="1:45" s="21" customFormat="1" x14ac:dyDescent="0.25">
      <c r="A170" s="20"/>
      <c r="B170" s="37"/>
      <c r="F170" s="22"/>
      <c r="G170" s="22"/>
      <c r="H170" s="22"/>
      <c r="I170" s="39"/>
      <c r="J170" s="39"/>
      <c r="K170" s="22"/>
      <c r="L170" s="40"/>
      <c r="M170" s="41"/>
      <c r="N170" s="40"/>
      <c r="O170" s="40"/>
      <c r="P170" s="40"/>
      <c r="Q170" s="40"/>
      <c r="R170" s="42"/>
      <c r="S170" s="43"/>
      <c r="T170" s="43"/>
      <c r="U170" s="17"/>
      <c r="V170" s="43"/>
      <c r="W170" s="43"/>
      <c r="X170" s="17"/>
      <c r="Y170" s="42"/>
      <c r="Z170" s="22"/>
      <c r="AA170" s="22"/>
      <c r="AB170" s="22"/>
      <c r="AC170" s="22"/>
      <c r="AD170" s="42"/>
      <c r="AF170" s="22"/>
      <c r="AG170" s="42"/>
      <c r="AH170" s="42"/>
      <c r="AI170" s="42"/>
      <c r="AJ170" s="44"/>
      <c r="AQ170" s="17"/>
      <c r="AR170" s="20"/>
      <c r="AS170" s="45"/>
    </row>
    <row r="171" spans="1:45" s="21" customFormat="1" x14ac:dyDescent="0.25">
      <c r="A171" s="20"/>
      <c r="B171" s="37"/>
      <c r="F171" s="22"/>
      <c r="G171" s="22"/>
      <c r="H171" s="22"/>
      <c r="I171" s="39"/>
      <c r="J171" s="39"/>
      <c r="K171" s="22"/>
      <c r="L171" s="40"/>
      <c r="M171" s="41"/>
      <c r="N171" s="40"/>
      <c r="O171" s="40"/>
      <c r="P171" s="40"/>
      <c r="Q171" s="40"/>
      <c r="R171" s="42"/>
      <c r="S171" s="43"/>
      <c r="T171" s="43"/>
      <c r="U171" s="17"/>
      <c r="V171" s="43"/>
      <c r="W171" s="43"/>
      <c r="X171" s="17"/>
      <c r="Y171" s="42"/>
      <c r="Z171" s="22"/>
      <c r="AA171" s="22"/>
      <c r="AB171" s="22"/>
      <c r="AC171" s="22"/>
      <c r="AD171" s="42"/>
      <c r="AF171" s="22"/>
      <c r="AG171" s="42"/>
      <c r="AH171" s="42"/>
      <c r="AI171" s="42"/>
      <c r="AJ171" s="44"/>
      <c r="AQ171" s="17"/>
      <c r="AR171" s="20"/>
      <c r="AS171" s="45"/>
    </row>
    <row r="172" spans="1:45" s="21" customFormat="1" x14ac:dyDescent="0.25">
      <c r="A172" s="20"/>
      <c r="B172" s="37"/>
      <c r="F172" s="22"/>
      <c r="G172" s="22"/>
      <c r="H172" s="22"/>
      <c r="I172" s="39"/>
      <c r="J172" s="39"/>
      <c r="K172" s="22"/>
      <c r="L172" s="40"/>
      <c r="M172" s="41"/>
      <c r="N172" s="40"/>
      <c r="O172" s="40"/>
      <c r="P172" s="40"/>
      <c r="Q172" s="40"/>
      <c r="R172" s="42"/>
      <c r="S172" s="43"/>
      <c r="T172" s="43"/>
      <c r="U172" s="17"/>
      <c r="V172" s="43"/>
      <c r="W172" s="43"/>
      <c r="X172" s="17"/>
      <c r="Y172" s="42"/>
      <c r="Z172" s="22"/>
      <c r="AA172" s="22"/>
      <c r="AB172" s="22"/>
      <c r="AC172" s="22"/>
      <c r="AD172" s="42"/>
      <c r="AF172" s="22"/>
      <c r="AG172" s="42"/>
      <c r="AH172" s="42"/>
      <c r="AI172" s="42"/>
      <c r="AJ172" s="44"/>
      <c r="AQ172" s="17"/>
      <c r="AR172" s="20"/>
      <c r="AS172" s="45"/>
    </row>
    <row r="173" spans="1:45" s="21" customFormat="1" x14ac:dyDescent="0.25">
      <c r="A173" s="20"/>
      <c r="B173" s="37"/>
      <c r="F173" s="22"/>
      <c r="G173" s="22"/>
      <c r="H173" s="22"/>
      <c r="I173" s="39"/>
      <c r="J173" s="39"/>
      <c r="K173" s="22"/>
      <c r="L173" s="40"/>
      <c r="M173" s="41"/>
      <c r="N173" s="40"/>
      <c r="O173" s="40"/>
      <c r="P173" s="40"/>
      <c r="Q173" s="40"/>
      <c r="R173" s="42"/>
      <c r="S173" s="43"/>
      <c r="T173" s="43"/>
      <c r="U173" s="17"/>
      <c r="V173" s="43"/>
      <c r="W173" s="43"/>
      <c r="X173" s="17"/>
      <c r="Y173" s="42"/>
      <c r="Z173" s="22"/>
      <c r="AA173" s="22"/>
      <c r="AB173" s="22"/>
      <c r="AC173" s="22"/>
      <c r="AD173" s="42"/>
      <c r="AF173" s="22"/>
      <c r="AG173" s="42"/>
      <c r="AH173" s="42"/>
      <c r="AI173" s="42"/>
      <c r="AJ173" s="44"/>
      <c r="AQ173" s="17"/>
      <c r="AR173" s="20"/>
      <c r="AS173" s="45"/>
    </row>
    <row r="174" spans="1:45" s="21" customFormat="1" x14ac:dyDescent="0.25">
      <c r="A174" s="20"/>
      <c r="B174" s="37"/>
      <c r="E174" s="38"/>
      <c r="F174" s="22"/>
      <c r="G174" s="22"/>
      <c r="H174" s="22"/>
      <c r="I174" s="39"/>
      <c r="J174" s="39"/>
      <c r="K174" s="22"/>
      <c r="L174" s="40"/>
      <c r="M174" s="41"/>
      <c r="N174" s="40"/>
      <c r="O174" s="40"/>
      <c r="P174" s="40"/>
      <c r="Q174" s="40"/>
      <c r="R174" s="42"/>
      <c r="S174" s="43"/>
      <c r="T174" s="43"/>
      <c r="U174" s="17"/>
      <c r="V174" s="43"/>
      <c r="W174" s="43"/>
      <c r="X174" s="17"/>
      <c r="Y174" s="42"/>
      <c r="Z174" s="22"/>
      <c r="AA174" s="22"/>
      <c r="AB174" s="22"/>
      <c r="AC174" s="22"/>
      <c r="AD174" s="42"/>
      <c r="AF174" s="22"/>
      <c r="AG174" s="42"/>
      <c r="AH174" s="42"/>
      <c r="AI174" s="42"/>
      <c r="AJ174" s="44"/>
      <c r="AQ174" s="17"/>
      <c r="AR174" s="20"/>
      <c r="AS174" s="45"/>
    </row>
    <row r="175" spans="1:45" s="21" customFormat="1" x14ac:dyDescent="0.25">
      <c r="A175" s="20"/>
      <c r="B175" s="37"/>
      <c r="C175" s="47"/>
      <c r="D175" s="47"/>
      <c r="E175" s="47"/>
      <c r="F175" s="22"/>
      <c r="G175" s="22"/>
      <c r="H175" s="22"/>
      <c r="I175" s="39"/>
      <c r="J175" s="39"/>
      <c r="K175" s="22"/>
      <c r="L175" s="40"/>
      <c r="M175" s="41"/>
      <c r="N175" s="40"/>
      <c r="O175" s="40"/>
      <c r="P175" s="40"/>
      <c r="Q175" s="40"/>
      <c r="R175" s="42"/>
      <c r="S175" s="43"/>
      <c r="T175" s="43"/>
      <c r="U175" s="17"/>
      <c r="V175" s="43"/>
      <c r="W175" s="43"/>
      <c r="X175" s="17"/>
      <c r="Y175" s="42"/>
      <c r="Z175" s="22"/>
      <c r="AA175" s="22"/>
      <c r="AB175" s="22"/>
      <c r="AC175" s="22"/>
      <c r="AD175" s="42"/>
      <c r="AF175" s="22"/>
      <c r="AG175" s="42"/>
      <c r="AH175" s="42"/>
      <c r="AI175" s="42"/>
      <c r="AJ175" s="44"/>
      <c r="AQ175" s="17"/>
      <c r="AR175" s="20"/>
      <c r="AS175" s="45"/>
    </row>
    <row r="176" spans="1:45" s="21" customFormat="1" x14ac:dyDescent="0.25">
      <c r="A176" s="20"/>
      <c r="B176" s="37"/>
      <c r="C176" s="47"/>
      <c r="D176" s="47"/>
      <c r="E176" s="47"/>
      <c r="F176" s="22"/>
      <c r="G176" s="22"/>
      <c r="H176" s="22"/>
      <c r="I176" s="39"/>
      <c r="J176" s="39"/>
      <c r="K176" s="22"/>
      <c r="L176" s="40"/>
      <c r="M176" s="41"/>
      <c r="N176" s="40"/>
      <c r="O176" s="40"/>
      <c r="P176" s="40"/>
      <c r="Q176" s="40"/>
      <c r="R176" s="42"/>
      <c r="S176" s="43"/>
      <c r="T176" s="43"/>
      <c r="U176" s="17"/>
      <c r="V176" s="43"/>
      <c r="W176" s="43"/>
      <c r="X176" s="17"/>
      <c r="Y176" s="42"/>
      <c r="Z176" s="22"/>
      <c r="AA176" s="22"/>
      <c r="AB176" s="22"/>
      <c r="AC176" s="22"/>
      <c r="AD176" s="42"/>
      <c r="AF176" s="22"/>
      <c r="AG176" s="42"/>
      <c r="AH176" s="42"/>
      <c r="AI176" s="42"/>
      <c r="AJ176" s="44"/>
      <c r="AQ176" s="17"/>
      <c r="AR176" s="20"/>
      <c r="AS176" s="45"/>
    </row>
    <row r="177" spans="1:45" s="21" customFormat="1" x14ac:dyDescent="0.25">
      <c r="A177" s="20"/>
      <c r="B177" s="37"/>
      <c r="C177" s="47"/>
      <c r="D177" s="47"/>
      <c r="E177" s="47"/>
      <c r="F177" s="22"/>
      <c r="G177" s="22"/>
      <c r="H177" s="22"/>
      <c r="I177" s="39"/>
      <c r="J177" s="39"/>
      <c r="K177" s="22"/>
      <c r="L177" s="40"/>
      <c r="M177" s="41"/>
      <c r="N177" s="40"/>
      <c r="O177" s="40"/>
      <c r="P177" s="40"/>
      <c r="Q177" s="40"/>
      <c r="R177" s="42"/>
      <c r="S177" s="43"/>
      <c r="T177" s="43"/>
      <c r="U177" s="17"/>
      <c r="V177" s="43"/>
      <c r="W177" s="43"/>
      <c r="X177" s="17"/>
      <c r="Y177" s="42"/>
      <c r="Z177" s="22"/>
      <c r="AA177" s="22"/>
      <c r="AB177" s="22"/>
      <c r="AC177" s="22"/>
      <c r="AD177" s="42"/>
      <c r="AF177" s="22"/>
      <c r="AG177" s="42"/>
      <c r="AH177" s="42"/>
      <c r="AI177" s="42"/>
      <c r="AJ177" s="44"/>
      <c r="AQ177" s="17"/>
      <c r="AR177" s="20"/>
      <c r="AS177" s="45"/>
    </row>
    <row r="178" spans="1:45" s="21" customFormat="1" x14ac:dyDescent="0.25">
      <c r="A178" s="20"/>
      <c r="B178" s="37"/>
      <c r="C178" s="47"/>
      <c r="D178" s="47"/>
      <c r="E178" s="47"/>
      <c r="F178" s="22"/>
      <c r="G178" s="22"/>
      <c r="H178" s="22"/>
      <c r="I178" s="39"/>
      <c r="J178" s="39"/>
      <c r="K178" s="22"/>
      <c r="L178" s="40"/>
      <c r="M178" s="41"/>
      <c r="N178" s="40"/>
      <c r="O178" s="40"/>
      <c r="P178" s="40"/>
      <c r="Q178" s="40"/>
      <c r="R178" s="42"/>
      <c r="S178" s="43"/>
      <c r="T178" s="43"/>
      <c r="U178" s="17"/>
      <c r="V178" s="43"/>
      <c r="W178" s="43"/>
      <c r="X178" s="17"/>
      <c r="Y178" s="42"/>
      <c r="Z178" s="22"/>
      <c r="AA178" s="22"/>
      <c r="AB178" s="22"/>
      <c r="AC178" s="22"/>
      <c r="AD178" s="42"/>
      <c r="AF178" s="22"/>
      <c r="AG178" s="42"/>
      <c r="AH178" s="42"/>
      <c r="AI178" s="42"/>
      <c r="AJ178" s="44"/>
      <c r="AQ178" s="17"/>
      <c r="AR178" s="20"/>
      <c r="AS178" s="45"/>
    </row>
    <row r="179" spans="1:45" s="21" customFormat="1" x14ac:dyDescent="0.25">
      <c r="A179" s="20"/>
      <c r="B179" s="37"/>
      <c r="C179" s="47"/>
      <c r="D179" s="47"/>
      <c r="E179" s="47"/>
      <c r="F179" s="22"/>
      <c r="G179" s="22"/>
      <c r="H179" s="22"/>
      <c r="I179" s="39"/>
      <c r="J179" s="39"/>
      <c r="K179" s="22"/>
      <c r="L179" s="40"/>
      <c r="M179" s="41"/>
      <c r="N179" s="40"/>
      <c r="O179" s="40"/>
      <c r="P179" s="40"/>
      <c r="Q179" s="40"/>
      <c r="R179" s="42"/>
      <c r="S179" s="43"/>
      <c r="T179" s="43"/>
      <c r="U179" s="17"/>
      <c r="V179" s="43"/>
      <c r="W179" s="43"/>
      <c r="X179" s="17"/>
      <c r="Y179" s="42"/>
      <c r="Z179" s="22"/>
      <c r="AA179" s="22"/>
      <c r="AB179" s="22"/>
      <c r="AC179" s="22"/>
      <c r="AD179" s="42"/>
      <c r="AF179" s="22"/>
      <c r="AG179" s="42"/>
      <c r="AH179" s="42"/>
      <c r="AI179" s="42"/>
      <c r="AJ179" s="44"/>
      <c r="AQ179" s="17"/>
      <c r="AR179" s="20"/>
      <c r="AS179" s="45"/>
    </row>
    <row r="180" spans="1:45" s="21" customFormat="1" x14ac:dyDescent="0.25">
      <c r="A180" s="20"/>
      <c r="B180" s="37"/>
      <c r="C180" s="47"/>
      <c r="D180" s="47"/>
      <c r="E180" s="47"/>
      <c r="F180" s="22"/>
      <c r="G180" s="22"/>
      <c r="H180" s="22"/>
      <c r="I180" s="39"/>
      <c r="J180" s="39"/>
      <c r="K180" s="22"/>
      <c r="L180" s="40"/>
      <c r="M180" s="41"/>
      <c r="N180" s="40"/>
      <c r="O180" s="40"/>
      <c r="P180" s="40"/>
      <c r="Q180" s="40"/>
      <c r="R180" s="42"/>
      <c r="S180" s="43"/>
      <c r="T180" s="43"/>
      <c r="U180" s="17"/>
      <c r="V180" s="43"/>
      <c r="W180" s="43"/>
      <c r="X180" s="17"/>
      <c r="Y180" s="42"/>
      <c r="Z180" s="22"/>
      <c r="AA180" s="22"/>
      <c r="AB180" s="22"/>
      <c r="AC180" s="22"/>
      <c r="AD180" s="42"/>
      <c r="AF180" s="22"/>
      <c r="AG180" s="42"/>
      <c r="AH180" s="42"/>
      <c r="AI180" s="42"/>
      <c r="AJ180" s="44"/>
      <c r="AQ180" s="17"/>
      <c r="AR180" s="20"/>
      <c r="AS180" s="45"/>
    </row>
    <row r="181" spans="1:45" s="21" customFormat="1" x14ac:dyDescent="0.25">
      <c r="A181" s="20"/>
      <c r="B181" s="37"/>
      <c r="C181" s="47"/>
      <c r="D181" s="47"/>
      <c r="E181" s="38"/>
      <c r="F181" s="22"/>
      <c r="G181" s="22"/>
      <c r="H181" s="22"/>
      <c r="I181" s="39"/>
      <c r="J181" s="39"/>
      <c r="K181" s="22"/>
      <c r="L181" s="40"/>
      <c r="M181" s="41"/>
      <c r="N181" s="40"/>
      <c r="O181" s="40"/>
      <c r="P181" s="40"/>
      <c r="Q181" s="40"/>
      <c r="R181" s="42"/>
      <c r="S181" s="43"/>
      <c r="T181" s="43"/>
      <c r="U181" s="17"/>
      <c r="V181" s="43"/>
      <c r="W181" s="43"/>
      <c r="X181" s="17"/>
      <c r="Y181" s="42"/>
      <c r="Z181" s="22"/>
      <c r="AA181" s="22"/>
      <c r="AB181" s="22"/>
      <c r="AC181" s="22"/>
      <c r="AD181" s="42"/>
      <c r="AF181" s="22"/>
      <c r="AG181" s="42"/>
      <c r="AH181" s="42"/>
      <c r="AI181" s="42"/>
      <c r="AJ181" s="44"/>
      <c r="AQ181" s="17"/>
      <c r="AR181" s="20"/>
      <c r="AS181" s="45"/>
    </row>
    <row r="182" spans="1:45" s="21" customFormat="1" x14ac:dyDescent="0.25">
      <c r="A182" s="20"/>
      <c r="B182" s="37"/>
      <c r="F182" s="22"/>
      <c r="G182" s="22"/>
      <c r="H182" s="22"/>
      <c r="I182" s="39"/>
      <c r="J182" s="39"/>
      <c r="K182" s="22"/>
      <c r="L182" s="40"/>
      <c r="M182" s="41"/>
      <c r="N182" s="40"/>
      <c r="O182" s="40"/>
      <c r="P182" s="40"/>
      <c r="Q182" s="40"/>
      <c r="R182" s="42"/>
      <c r="S182" s="43"/>
      <c r="T182" s="43"/>
      <c r="U182" s="17"/>
      <c r="V182" s="43"/>
      <c r="W182" s="43"/>
      <c r="X182" s="17"/>
      <c r="Y182" s="42"/>
      <c r="Z182" s="22"/>
      <c r="AA182" s="22"/>
      <c r="AB182" s="22"/>
      <c r="AC182" s="22"/>
      <c r="AD182" s="42"/>
      <c r="AF182" s="22"/>
      <c r="AG182" s="42"/>
      <c r="AH182" s="42"/>
      <c r="AI182" s="42"/>
      <c r="AJ182" s="44"/>
      <c r="AQ182" s="17"/>
      <c r="AR182" s="20"/>
      <c r="AS182" s="45"/>
    </row>
    <row r="183" spans="1:45" s="21" customFormat="1" x14ac:dyDescent="0.25">
      <c r="A183" s="20"/>
      <c r="B183" s="37"/>
      <c r="F183" s="22"/>
      <c r="G183" s="22"/>
      <c r="H183" s="22"/>
      <c r="I183" s="39"/>
      <c r="J183" s="39"/>
      <c r="K183" s="22"/>
      <c r="L183" s="40"/>
      <c r="M183" s="41"/>
      <c r="N183" s="40"/>
      <c r="O183" s="40"/>
      <c r="P183" s="40"/>
      <c r="Q183" s="40"/>
      <c r="R183" s="42"/>
      <c r="S183" s="43"/>
      <c r="T183" s="43"/>
      <c r="U183" s="17"/>
      <c r="V183" s="43"/>
      <c r="W183" s="43"/>
      <c r="X183" s="17"/>
      <c r="Y183" s="42"/>
      <c r="Z183" s="22"/>
      <c r="AA183" s="22"/>
      <c r="AB183" s="22"/>
      <c r="AC183" s="22"/>
      <c r="AD183" s="42"/>
      <c r="AF183" s="22"/>
      <c r="AG183" s="42"/>
      <c r="AH183" s="42"/>
      <c r="AI183" s="42"/>
      <c r="AJ183" s="44"/>
      <c r="AQ183" s="17"/>
      <c r="AR183" s="20"/>
      <c r="AS183" s="45"/>
    </row>
    <row r="184" spans="1:45" s="21" customFormat="1" x14ac:dyDescent="0.25">
      <c r="A184" s="20"/>
      <c r="B184" s="37"/>
      <c r="F184" s="22"/>
      <c r="G184" s="22"/>
      <c r="H184" s="22"/>
      <c r="I184" s="39"/>
      <c r="J184" s="39"/>
      <c r="K184" s="22"/>
      <c r="L184" s="40"/>
      <c r="M184" s="41"/>
      <c r="N184" s="40"/>
      <c r="O184" s="40"/>
      <c r="P184" s="40"/>
      <c r="Q184" s="40"/>
      <c r="R184" s="42"/>
      <c r="S184" s="43"/>
      <c r="T184" s="43"/>
      <c r="U184" s="17"/>
      <c r="V184" s="43"/>
      <c r="W184" s="43"/>
      <c r="X184" s="17"/>
      <c r="Y184" s="42"/>
      <c r="Z184" s="22"/>
      <c r="AA184" s="22"/>
      <c r="AB184" s="22"/>
      <c r="AC184" s="22"/>
      <c r="AD184" s="42"/>
      <c r="AF184" s="22"/>
      <c r="AG184" s="42"/>
      <c r="AH184" s="42"/>
      <c r="AI184" s="42"/>
      <c r="AJ184" s="44"/>
      <c r="AQ184" s="17"/>
      <c r="AR184" s="20"/>
      <c r="AS184" s="45"/>
    </row>
    <row r="185" spans="1:45" s="21" customFormat="1" x14ac:dyDescent="0.25">
      <c r="A185" s="20"/>
      <c r="B185" s="37"/>
      <c r="F185" s="22"/>
      <c r="G185" s="22"/>
      <c r="H185" s="22"/>
      <c r="I185" s="39"/>
      <c r="J185" s="39"/>
      <c r="K185" s="22"/>
      <c r="L185" s="40"/>
      <c r="M185" s="41"/>
      <c r="N185" s="40"/>
      <c r="O185" s="40"/>
      <c r="P185" s="40"/>
      <c r="Q185" s="40"/>
      <c r="R185" s="42"/>
      <c r="S185" s="43"/>
      <c r="T185" s="43"/>
      <c r="U185" s="17"/>
      <c r="V185" s="43"/>
      <c r="W185" s="43"/>
      <c r="X185" s="17"/>
      <c r="Y185" s="42"/>
      <c r="Z185" s="22"/>
      <c r="AA185" s="22"/>
      <c r="AB185" s="22"/>
      <c r="AC185" s="22"/>
      <c r="AD185" s="42"/>
      <c r="AF185" s="22"/>
      <c r="AG185" s="42"/>
      <c r="AH185" s="42"/>
      <c r="AI185" s="42"/>
      <c r="AJ185" s="44"/>
      <c r="AQ185" s="17"/>
      <c r="AR185" s="20"/>
      <c r="AS185" s="45"/>
    </row>
    <row r="186" spans="1:45" s="21" customFormat="1" x14ac:dyDescent="0.25">
      <c r="A186" s="20"/>
      <c r="B186" s="37"/>
      <c r="F186" s="22"/>
      <c r="G186" s="22"/>
      <c r="H186" s="22"/>
      <c r="I186" s="39"/>
      <c r="J186" s="39"/>
      <c r="K186" s="22"/>
      <c r="L186" s="40"/>
      <c r="M186" s="41"/>
      <c r="N186" s="40"/>
      <c r="O186" s="40"/>
      <c r="P186" s="40"/>
      <c r="Q186" s="40"/>
      <c r="R186" s="42"/>
      <c r="S186" s="43"/>
      <c r="T186" s="43"/>
      <c r="U186" s="17"/>
      <c r="V186" s="43"/>
      <c r="W186" s="43"/>
      <c r="X186" s="17"/>
      <c r="Y186" s="42"/>
      <c r="Z186" s="22"/>
      <c r="AA186" s="22"/>
      <c r="AB186" s="22"/>
      <c r="AC186" s="22"/>
      <c r="AD186" s="42"/>
      <c r="AF186" s="22"/>
      <c r="AG186" s="42"/>
      <c r="AH186" s="42"/>
      <c r="AI186" s="42"/>
      <c r="AJ186" s="44"/>
      <c r="AQ186" s="17"/>
      <c r="AR186" s="20"/>
      <c r="AS186" s="45"/>
    </row>
    <row r="187" spans="1:45" s="21" customFormat="1" x14ac:dyDescent="0.25">
      <c r="A187" s="20"/>
      <c r="B187" s="37"/>
      <c r="F187" s="22"/>
      <c r="G187" s="22"/>
      <c r="H187" s="22"/>
      <c r="I187" s="39"/>
      <c r="J187" s="39"/>
      <c r="K187" s="22"/>
      <c r="L187" s="40"/>
      <c r="M187" s="41"/>
      <c r="N187" s="40"/>
      <c r="O187" s="40"/>
      <c r="P187" s="40"/>
      <c r="Q187" s="40"/>
      <c r="R187" s="42"/>
      <c r="S187" s="43"/>
      <c r="T187" s="43"/>
      <c r="U187" s="17"/>
      <c r="V187" s="43"/>
      <c r="W187" s="43"/>
      <c r="X187" s="17"/>
      <c r="Y187" s="42"/>
      <c r="Z187" s="22"/>
      <c r="AA187" s="22"/>
      <c r="AB187" s="22"/>
      <c r="AC187" s="22"/>
      <c r="AD187" s="42"/>
      <c r="AF187" s="22"/>
      <c r="AG187" s="42"/>
      <c r="AH187" s="42"/>
      <c r="AI187" s="42"/>
      <c r="AJ187" s="44"/>
      <c r="AQ187" s="17"/>
      <c r="AR187" s="20"/>
      <c r="AS187" s="45"/>
    </row>
    <row r="188" spans="1:45" s="21" customFormat="1" x14ac:dyDescent="0.25">
      <c r="A188" s="20"/>
      <c r="B188" s="37"/>
      <c r="F188" s="22"/>
      <c r="G188" s="22"/>
      <c r="H188" s="22"/>
      <c r="I188" s="24"/>
      <c r="J188" s="24"/>
      <c r="K188" s="22"/>
      <c r="L188" s="40"/>
      <c r="M188" s="41"/>
      <c r="N188" s="40"/>
      <c r="O188" s="40"/>
      <c r="P188" s="40"/>
      <c r="Q188" s="40"/>
      <c r="R188" s="42"/>
      <c r="S188" s="43"/>
      <c r="T188" s="43"/>
      <c r="U188" s="17"/>
      <c r="V188" s="43"/>
      <c r="W188" s="43"/>
      <c r="X188" s="17"/>
      <c r="Y188" s="42"/>
      <c r="Z188" s="22"/>
      <c r="AA188" s="22"/>
      <c r="AB188" s="22"/>
      <c r="AC188" s="22"/>
      <c r="AD188" s="42"/>
      <c r="AF188" s="22"/>
      <c r="AG188" s="42"/>
      <c r="AH188" s="42"/>
      <c r="AI188" s="42"/>
      <c r="AJ188" s="44"/>
      <c r="AQ188" s="17"/>
      <c r="AR188" s="34"/>
      <c r="AS188" s="45"/>
    </row>
    <row r="189" spans="1:45" s="21" customFormat="1" x14ac:dyDescent="0.25">
      <c r="A189" s="20"/>
      <c r="B189" s="37"/>
      <c r="F189" s="22"/>
      <c r="G189" s="22"/>
      <c r="H189" s="22"/>
      <c r="I189" s="24"/>
      <c r="J189" s="24"/>
      <c r="K189" s="22"/>
      <c r="L189" s="40"/>
      <c r="M189" s="41"/>
      <c r="N189" s="40"/>
      <c r="O189" s="40"/>
      <c r="P189" s="40"/>
      <c r="Q189" s="40"/>
      <c r="R189" s="42"/>
      <c r="S189" s="43"/>
      <c r="T189" s="43"/>
      <c r="U189" s="17"/>
      <c r="V189" s="43"/>
      <c r="W189" s="43"/>
      <c r="X189" s="17"/>
      <c r="Y189" s="42"/>
      <c r="Z189" s="22"/>
      <c r="AA189" s="22"/>
      <c r="AB189" s="22"/>
      <c r="AC189" s="22"/>
      <c r="AD189" s="42"/>
      <c r="AF189" s="22"/>
      <c r="AG189" s="42"/>
      <c r="AH189" s="42"/>
      <c r="AI189" s="42"/>
      <c r="AJ189" s="44"/>
      <c r="AQ189" s="17"/>
      <c r="AR189" s="34"/>
      <c r="AS189" s="45"/>
    </row>
    <row r="190" spans="1:45" s="21" customFormat="1" x14ac:dyDescent="0.25">
      <c r="A190" s="20"/>
      <c r="B190" s="37"/>
      <c r="F190" s="22"/>
      <c r="G190" s="22"/>
      <c r="H190" s="22"/>
      <c r="I190" s="24"/>
      <c r="J190" s="24"/>
      <c r="K190" s="22"/>
      <c r="L190" s="40"/>
      <c r="M190" s="41"/>
      <c r="N190" s="40"/>
      <c r="O190" s="40"/>
      <c r="P190" s="40"/>
      <c r="Q190" s="40"/>
      <c r="R190" s="42"/>
      <c r="S190" s="43"/>
      <c r="T190" s="43"/>
      <c r="U190" s="17"/>
      <c r="V190" s="43"/>
      <c r="W190" s="43"/>
      <c r="X190" s="17"/>
      <c r="Y190" s="42"/>
      <c r="Z190" s="22"/>
      <c r="AA190" s="22"/>
      <c r="AB190" s="22"/>
      <c r="AC190" s="22"/>
      <c r="AD190" s="42"/>
      <c r="AF190" s="22"/>
      <c r="AG190" s="42"/>
      <c r="AH190" s="42"/>
      <c r="AI190" s="42"/>
      <c r="AJ190" s="44"/>
      <c r="AQ190" s="17"/>
      <c r="AR190" s="34"/>
      <c r="AS190" s="45"/>
    </row>
    <row r="191" spans="1:45" s="21" customFormat="1" x14ac:dyDescent="0.25">
      <c r="A191" s="20"/>
      <c r="B191" s="37"/>
      <c r="E191" s="38"/>
      <c r="F191" s="22"/>
      <c r="G191" s="22"/>
      <c r="H191" s="22"/>
      <c r="I191" s="24"/>
      <c r="J191" s="24"/>
      <c r="K191" s="22"/>
      <c r="L191" s="40"/>
      <c r="M191" s="41"/>
      <c r="N191" s="40"/>
      <c r="O191" s="40"/>
      <c r="P191" s="40"/>
      <c r="Q191" s="40"/>
      <c r="R191" s="42"/>
      <c r="S191" s="43"/>
      <c r="T191" s="43"/>
      <c r="U191" s="17"/>
      <c r="V191" s="43"/>
      <c r="W191" s="43"/>
      <c r="X191" s="17"/>
      <c r="Y191" s="42"/>
      <c r="Z191" s="22"/>
      <c r="AA191" s="22"/>
      <c r="AB191" s="22"/>
      <c r="AC191" s="22"/>
      <c r="AD191" s="42"/>
      <c r="AF191" s="22"/>
      <c r="AG191" s="42"/>
      <c r="AH191" s="42"/>
      <c r="AI191" s="42"/>
      <c r="AJ191" s="44"/>
      <c r="AQ191" s="17"/>
      <c r="AR191" s="34"/>
      <c r="AS191" s="45"/>
    </row>
    <row r="192" spans="1:45" s="21" customFormat="1" x14ac:dyDescent="0.25">
      <c r="A192" s="20"/>
      <c r="B192" s="37"/>
      <c r="E192" s="38"/>
      <c r="F192" s="22"/>
      <c r="G192" s="22"/>
      <c r="H192" s="22"/>
      <c r="I192" s="39"/>
      <c r="J192" s="39"/>
      <c r="K192" s="22"/>
      <c r="L192" s="40"/>
      <c r="M192" s="41"/>
      <c r="N192" s="40"/>
      <c r="O192" s="40"/>
      <c r="P192" s="40"/>
      <c r="Q192" s="40"/>
      <c r="R192" s="42"/>
      <c r="S192" s="43"/>
      <c r="T192" s="43"/>
      <c r="U192" s="17"/>
      <c r="V192" s="43"/>
      <c r="W192" s="43"/>
      <c r="X192" s="17"/>
      <c r="Y192" s="42"/>
      <c r="Z192" s="22"/>
      <c r="AA192" s="22"/>
      <c r="AB192" s="22"/>
      <c r="AC192" s="22"/>
      <c r="AD192" s="42"/>
      <c r="AF192" s="22"/>
      <c r="AG192" s="42"/>
      <c r="AH192" s="42"/>
      <c r="AI192" s="42"/>
      <c r="AJ192" s="44"/>
      <c r="AQ192" s="17"/>
      <c r="AR192" s="20"/>
      <c r="AS192" s="45"/>
    </row>
    <row r="193" spans="1:45" s="21" customFormat="1" x14ac:dyDescent="0.25">
      <c r="A193" s="20"/>
      <c r="B193" s="37"/>
      <c r="E193" s="38"/>
      <c r="F193" s="22"/>
      <c r="G193" s="22"/>
      <c r="H193" s="22"/>
      <c r="I193" s="39"/>
      <c r="J193" s="39"/>
      <c r="K193" s="22"/>
      <c r="L193" s="40"/>
      <c r="M193" s="41"/>
      <c r="N193" s="40"/>
      <c r="O193" s="40"/>
      <c r="P193" s="40"/>
      <c r="Q193" s="40"/>
      <c r="R193" s="42"/>
      <c r="S193" s="43"/>
      <c r="T193" s="43"/>
      <c r="U193" s="17"/>
      <c r="V193" s="43"/>
      <c r="W193" s="43"/>
      <c r="X193" s="17"/>
      <c r="Y193" s="42"/>
      <c r="Z193" s="22"/>
      <c r="AA193" s="22"/>
      <c r="AB193" s="22"/>
      <c r="AC193" s="22"/>
      <c r="AD193" s="42"/>
      <c r="AF193" s="22"/>
      <c r="AG193" s="42"/>
      <c r="AH193" s="42"/>
      <c r="AI193" s="42"/>
      <c r="AJ193" s="44"/>
      <c r="AQ193" s="17"/>
      <c r="AR193" s="20"/>
      <c r="AS193" s="45"/>
    </row>
    <row r="194" spans="1:45" s="21" customFormat="1" x14ac:dyDescent="0.25">
      <c r="A194" s="20"/>
      <c r="B194" s="37"/>
      <c r="E194" s="38"/>
      <c r="F194" s="22"/>
      <c r="G194" s="22"/>
      <c r="H194" s="22"/>
      <c r="I194" s="39"/>
      <c r="J194" s="39"/>
      <c r="K194" s="22"/>
      <c r="L194" s="40"/>
      <c r="M194" s="41"/>
      <c r="N194" s="40"/>
      <c r="O194" s="40"/>
      <c r="P194" s="40"/>
      <c r="Q194" s="40"/>
      <c r="R194" s="42"/>
      <c r="S194" s="43"/>
      <c r="T194" s="43"/>
      <c r="U194" s="17"/>
      <c r="V194" s="43"/>
      <c r="W194" s="43"/>
      <c r="X194" s="17"/>
      <c r="Y194" s="42"/>
      <c r="Z194" s="22"/>
      <c r="AA194" s="22"/>
      <c r="AB194" s="22"/>
      <c r="AC194" s="22"/>
      <c r="AD194" s="42"/>
      <c r="AF194" s="22"/>
      <c r="AG194" s="42"/>
      <c r="AH194" s="42"/>
      <c r="AI194" s="42"/>
      <c r="AJ194" s="44"/>
      <c r="AQ194" s="17"/>
      <c r="AR194" s="20"/>
      <c r="AS194" s="45"/>
    </row>
    <row r="195" spans="1:45" s="21" customFormat="1" x14ac:dyDescent="0.25">
      <c r="A195" s="20"/>
      <c r="B195" s="37"/>
      <c r="E195" s="38"/>
      <c r="F195" s="22"/>
      <c r="G195" s="22"/>
      <c r="H195" s="22"/>
      <c r="I195" s="39"/>
      <c r="J195" s="39"/>
      <c r="K195" s="22"/>
      <c r="L195" s="40"/>
      <c r="M195" s="41"/>
      <c r="N195" s="40"/>
      <c r="O195" s="40"/>
      <c r="P195" s="40"/>
      <c r="Q195" s="40"/>
      <c r="R195" s="42"/>
      <c r="S195" s="43"/>
      <c r="T195" s="43"/>
      <c r="U195" s="17"/>
      <c r="V195" s="43"/>
      <c r="W195" s="43"/>
      <c r="X195" s="17"/>
      <c r="Y195" s="42"/>
      <c r="Z195" s="22"/>
      <c r="AA195" s="22"/>
      <c r="AB195" s="22"/>
      <c r="AC195" s="22"/>
      <c r="AD195" s="42"/>
      <c r="AF195" s="22"/>
      <c r="AG195" s="42"/>
      <c r="AH195" s="42"/>
      <c r="AI195" s="42"/>
      <c r="AJ195" s="44"/>
      <c r="AQ195" s="17"/>
      <c r="AR195" s="20"/>
      <c r="AS195" s="45"/>
    </row>
    <row r="196" spans="1:45" s="21" customFormat="1" x14ac:dyDescent="0.25">
      <c r="A196" s="20"/>
      <c r="B196" s="37"/>
      <c r="E196" s="38"/>
      <c r="F196" s="22"/>
      <c r="G196" s="22"/>
      <c r="H196" s="22"/>
      <c r="I196" s="39"/>
      <c r="J196" s="39"/>
      <c r="K196" s="22"/>
      <c r="L196" s="40"/>
      <c r="M196" s="41"/>
      <c r="N196" s="40"/>
      <c r="O196" s="40"/>
      <c r="P196" s="40"/>
      <c r="Q196" s="40"/>
      <c r="R196" s="42"/>
      <c r="S196" s="43"/>
      <c r="T196" s="43"/>
      <c r="U196" s="17"/>
      <c r="V196" s="43"/>
      <c r="W196" s="43"/>
      <c r="X196" s="17"/>
      <c r="Y196" s="42"/>
      <c r="Z196" s="22"/>
      <c r="AA196" s="22"/>
      <c r="AB196" s="22"/>
      <c r="AC196" s="22"/>
      <c r="AD196" s="42"/>
      <c r="AF196" s="22"/>
      <c r="AG196" s="42"/>
      <c r="AH196" s="42"/>
      <c r="AI196" s="42"/>
      <c r="AJ196" s="44"/>
      <c r="AQ196" s="17"/>
      <c r="AR196" s="20"/>
      <c r="AS196" s="45"/>
    </row>
    <row r="197" spans="1:45" s="21" customFormat="1" x14ac:dyDescent="0.25">
      <c r="A197" s="20"/>
      <c r="B197" s="37"/>
      <c r="F197" s="22"/>
      <c r="G197" s="22"/>
      <c r="H197" s="22"/>
      <c r="I197" s="24"/>
      <c r="J197" s="24"/>
      <c r="K197" s="22"/>
      <c r="L197" s="40"/>
      <c r="M197" s="41"/>
      <c r="N197" s="40"/>
      <c r="O197" s="40"/>
      <c r="P197" s="40"/>
      <c r="Q197" s="40"/>
      <c r="R197" s="42"/>
      <c r="S197" s="43"/>
      <c r="T197" s="43"/>
      <c r="U197" s="17"/>
      <c r="V197" s="43"/>
      <c r="W197" s="43"/>
      <c r="X197" s="17"/>
      <c r="Y197" s="42"/>
      <c r="Z197" s="22"/>
      <c r="AA197" s="22"/>
      <c r="AB197" s="22"/>
      <c r="AC197" s="22"/>
      <c r="AD197" s="42"/>
      <c r="AF197" s="22"/>
      <c r="AG197" s="42"/>
      <c r="AH197" s="42"/>
      <c r="AI197" s="42"/>
      <c r="AJ197" s="44"/>
      <c r="AQ197" s="17"/>
      <c r="AR197" s="34"/>
      <c r="AS197" s="45"/>
    </row>
    <row r="198" spans="1:45" s="21" customFormat="1" x14ac:dyDescent="0.25">
      <c r="A198" s="20"/>
      <c r="B198" s="37"/>
      <c r="F198" s="22"/>
      <c r="G198" s="22"/>
      <c r="H198" s="22"/>
      <c r="I198" s="24"/>
      <c r="J198" s="24"/>
      <c r="K198" s="22"/>
      <c r="L198" s="40"/>
      <c r="M198" s="41"/>
      <c r="N198" s="40"/>
      <c r="O198" s="40"/>
      <c r="P198" s="40"/>
      <c r="Q198" s="40"/>
      <c r="R198" s="42"/>
      <c r="S198" s="43"/>
      <c r="T198" s="43"/>
      <c r="U198" s="17"/>
      <c r="V198" s="43"/>
      <c r="W198" s="43"/>
      <c r="X198" s="17"/>
      <c r="Y198" s="42"/>
      <c r="Z198" s="22"/>
      <c r="AA198" s="22"/>
      <c r="AB198" s="22"/>
      <c r="AC198" s="22"/>
      <c r="AD198" s="42"/>
      <c r="AF198" s="22"/>
      <c r="AG198" s="42"/>
      <c r="AH198" s="42"/>
      <c r="AI198" s="42"/>
      <c r="AJ198" s="44"/>
      <c r="AQ198" s="17"/>
      <c r="AR198" s="34"/>
      <c r="AS198" s="45"/>
    </row>
    <row r="199" spans="1:45" s="21" customFormat="1" x14ac:dyDescent="0.25">
      <c r="A199" s="20"/>
      <c r="B199" s="37"/>
      <c r="F199" s="22"/>
      <c r="G199" s="22"/>
      <c r="H199" s="22"/>
      <c r="I199" s="24"/>
      <c r="J199" s="24"/>
      <c r="K199" s="22"/>
      <c r="L199" s="40"/>
      <c r="M199" s="41"/>
      <c r="N199" s="40"/>
      <c r="O199" s="40"/>
      <c r="P199" s="40"/>
      <c r="Q199" s="40"/>
      <c r="R199" s="42"/>
      <c r="S199" s="43"/>
      <c r="T199" s="43"/>
      <c r="U199" s="17"/>
      <c r="V199" s="43"/>
      <c r="W199" s="43"/>
      <c r="X199" s="17"/>
      <c r="Y199" s="42"/>
      <c r="Z199" s="22"/>
      <c r="AA199" s="22"/>
      <c r="AB199" s="22"/>
      <c r="AC199" s="22"/>
      <c r="AD199" s="42"/>
      <c r="AF199" s="22"/>
      <c r="AG199" s="42"/>
      <c r="AH199" s="42"/>
      <c r="AI199" s="42"/>
      <c r="AJ199" s="44"/>
      <c r="AQ199" s="17"/>
      <c r="AR199" s="34"/>
      <c r="AS199" s="45"/>
    </row>
    <row r="200" spans="1:45" s="21" customFormat="1" x14ac:dyDescent="0.25">
      <c r="A200" s="20"/>
      <c r="B200" s="37"/>
      <c r="F200" s="22"/>
      <c r="G200" s="22"/>
      <c r="H200" s="22"/>
      <c r="I200" s="39"/>
      <c r="J200" s="39"/>
      <c r="K200" s="22"/>
      <c r="L200" s="40"/>
      <c r="M200" s="41"/>
      <c r="N200" s="40"/>
      <c r="O200" s="40"/>
      <c r="P200" s="40"/>
      <c r="Q200" s="40"/>
      <c r="R200" s="42"/>
      <c r="S200" s="43"/>
      <c r="T200" s="43"/>
      <c r="U200" s="17"/>
      <c r="V200" s="43"/>
      <c r="W200" s="43"/>
      <c r="X200" s="17"/>
      <c r="Y200" s="42"/>
      <c r="Z200" s="22"/>
      <c r="AA200" s="22"/>
      <c r="AB200" s="22"/>
      <c r="AC200" s="22"/>
      <c r="AD200" s="42"/>
      <c r="AF200" s="22"/>
      <c r="AG200" s="42"/>
      <c r="AH200" s="42"/>
      <c r="AI200" s="42"/>
      <c r="AJ200" s="44"/>
      <c r="AQ200" s="17"/>
      <c r="AR200" s="20"/>
      <c r="AS200" s="45"/>
    </row>
    <row r="201" spans="1:45" s="21" customFormat="1" x14ac:dyDescent="0.25">
      <c r="A201" s="20"/>
      <c r="B201" s="37"/>
      <c r="F201" s="22"/>
      <c r="G201" s="22"/>
      <c r="H201" s="22"/>
      <c r="I201" s="39"/>
      <c r="J201" s="39"/>
      <c r="K201" s="22"/>
      <c r="L201" s="40"/>
      <c r="M201" s="41"/>
      <c r="N201" s="40"/>
      <c r="O201" s="40"/>
      <c r="P201" s="40"/>
      <c r="Q201" s="40"/>
      <c r="R201" s="42"/>
      <c r="S201" s="43"/>
      <c r="T201" s="43"/>
      <c r="U201" s="17"/>
      <c r="V201" s="43"/>
      <c r="W201" s="43"/>
      <c r="X201" s="17"/>
      <c r="Y201" s="42"/>
      <c r="Z201" s="22"/>
      <c r="AA201" s="22"/>
      <c r="AB201" s="22"/>
      <c r="AC201" s="22"/>
      <c r="AD201" s="42"/>
      <c r="AF201" s="22"/>
      <c r="AG201" s="42"/>
      <c r="AH201" s="42"/>
      <c r="AI201" s="42"/>
      <c r="AJ201" s="44"/>
      <c r="AQ201" s="17"/>
      <c r="AR201" s="20"/>
      <c r="AS201" s="45"/>
    </row>
    <row r="202" spans="1:45" s="21" customFormat="1" x14ac:dyDescent="0.25">
      <c r="A202" s="20"/>
      <c r="B202" s="37"/>
      <c r="F202" s="22"/>
      <c r="G202" s="22"/>
      <c r="H202" s="22"/>
      <c r="I202" s="39"/>
      <c r="J202" s="39"/>
      <c r="K202" s="22"/>
      <c r="L202" s="40"/>
      <c r="M202" s="41"/>
      <c r="N202" s="40"/>
      <c r="O202" s="40"/>
      <c r="P202" s="40"/>
      <c r="Q202" s="40"/>
      <c r="R202" s="42"/>
      <c r="S202" s="43"/>
      <c r="T202" s="43"/>
      <c r="U202" s="17"/>
      <c r="V202" s="43"/>
      <c r="W202" s="43"/>
      <c r="X202" s="17"/>
      <c r="Y202" s="42"/>
      <c r="Z202" s="22"/>
      <c r="AA202" s="22"/>
      <c r="AB202" s="22"/>
      <c r="AC202" s="22"/>
      <c r="AD202" s="42"/>
      <c r="AF202" s="22"/>
      <c r="AG202" s="42"/>
      <c r="AH202" s="42"/>
      <c r="AI202" s="42"/>
      <c r="AJ202" s="44"/>
      <c r="AQ202" s="17"/>
      <c r="AR202" s="20"/>
      <c r="AS202" s="45"/>
    </row>
    <row r="203" spans="1:45" s="21" customFormat="1" x14ac:dyDescent="0.25">
      <c r="A203" s="20"/>
      <c r="B203" s="37"/>
      <c r="E203" s="47"/>
      <c r="F203" s="22"/>
      <c r="G203" s="22"/>
      <c r="H203" s="22"/>
      <c r="I203" s="39"/>
      <c r="J203" s="39"/>
      <c r="K203" s="22"/>
      <c r="L203" s="40"/>
      <c r="M203" s="41"/>
      <c r="N203" s="40"/>
      <c r="O203" s="40"/>
      <c r="P203" s="40"/>
      <c r="Q203" s="40"/>
      <c r="R203" s="42"/>
      <c r="S203" s="43"/>
      <c r="T203" s="43"/>
      <c r="U203" s="17"/>
      <c r="V203" s="43"/>
      <c r="W203" s="43"/>
      <c r="X203" s="17"/>
      <c r="Y203" s="42"/>
      <c r="Z203" s="22"/>
      <c r="AA203" s="22"/>
      <c r="AB203" s="22"/>
      <c r="AC203" s="22"/>
      <c r="AD203" s="42"/>
      <c r="AF203" s="22"/>
      <c r="AG203" s="42"/>
      <c r="AH203" s="42"/>
      <c r="AI203" s="42"/>
      <c r="AJ203" s="44"/>
      <c r="AQ203" s="17"/>
      <c r="AR203" s="20"/>
      <c r="AS203" s="45"/>
    </row>
    <row r="204" spans="1:45" s="21" customFormat="1" x14ac:dyDescent="0.25">
      <c r="A204" s="20"/>
      <c r="B204" s="37"/>
      <c r="E204" s="38"/>
      <c r="F204" s="22"/>
      <c r="G204" s="22"/>
      <c r="H204" s="22"/>
      <c r="I204" s="39"/>
      <c r="J204" s="39"/>
      <c r="K204" s="22"/>
      <c r="L204" s="40"/>
      <c r="M204" s="41"/>
      <c r="N204" s="40"/>
      <c r="O204" s="40"/>
      <c r="P204" s="40"/>
      <c r="Q204" s="40"/>
      <c r="R204" s="42"/>
      <c r="S204" s="43"/>
      <c r="T204" s="43"/>
      <c r="U204" s="17"/>
      <c r="V204" s="43"/>
      <c r="W204" s="43"/>
      <c r="X204" s="17"/>
      <c r="Y204" s="42"/>
      <c r="Z204" s="22"/>
      <c r="AA204" s="22"/>
      <c r="AB204" s="22"/>
      <c r="AC204" s="22"/>
      <c r="AD204" s="42"/>
      <c r="AF204" s="22"/>
      <c r="AG204" s="42"/>
      <c r="AH204" s="42"/>
      <c r="AI204" s="42"/>
      <c r="AJ204" s="44"/>
      <c r="AQ204" s="17"/>
      <c r="AR204" s="20"/>
      <c r="AS204" s="45"/>
    </row>
    <row r="205" spans="1:45" s="21" customFormat="1" x14ac:dyDescent="0.25">
      <c r="A205" s="20"/>
      <c r="B205" s="37"/>
      <c r="E205" s="38"/>
      <c r="F205" s="22"/>
      <c r="G205" s="22"/>
      <c r="H205" s="22"/>
      <c r="I205" s="39"/>
      <c r="J205" s="39"/>
      <c r="K205" s="22"/>
      <c r="L205" s="40"/>
      <c r="M205" s="41"/>
      <c r="N205" s="40"/>
      <c r="O205" s="40"/>
      <c r="P205" s="40"/>
      <c r="Q205" s="40"/>
      <c r="R205" s="42"/>
      <c r="S205" s="43"/>
      <c r="T205" s="43"/>
      <c r="U205" s="17"/>
      <c r="V205" s="43"/>
      <c r="W205" s="43"/>
      <c r="X205" s="17"/>
      <c r="Y205" s="42"/>
      <c r="Z205" s="22"/>
      <c r="AA205" s="22"/>
      <c r="AB205" s="22"/>
      <c r="AC205" s="22"/>
      <c r="AD205" s="42"/>
      <c r="AF205" s="22"/>
      <c r="AG205" s="42"/>
      <c r="AH205" s="42"/>
      <c r="AI205" s="42"/>
      <c r="AJ205" s="44"/>
      <c r="AQ205" s="17"/>
      <c r="AR205" s="20"/>
      <c r="AS205" s="45"/>
    </row>
    <row r="206" spans="1:45" s="21" customFormat="1" x14ac:dyDescent="0.25">
      <c r="A206" s="20"/>
      <c r="B206" s="37"/>
      <c r="E206" s="38"/>
      <c r="F206" s="22"/>
      <c r="G206" s="22"/>
      <c r="H206" s="22"/>
      <c r="I206" s="39"/>
      <c r="J206" s="39"/>
      <c r="K206" s="22"/>
      <c r="L206" s="40"/>
      <c r="M206" s="41"/>
      <c r="N206" s="40"/>
      <c r="O206" s="40"/>
      <c r="P206" s="40"/>
      <c r="Q206" s="40"/>
      <c r="R206" s="42"/>
      <c r="S206" s="43"/>
      <c r="T206" s="43"/>
      <c r="U206" s="17"/>
      <c r="V206" s="43"/>
      <c r="W206" s="43"/>
      <c r="X206" s="17"/>
      <c r="Y206" s="42"/>
      <c r="Z206" s="22"/>
      <c r="AA206" s="22"/>
      <c r="AB206" s="22"/>
      <c r="AC206" s="22"/>
      <c r="AD206" s="42"/>
      <c r="AF206" s="22"/>
      <c r="AG206" s="42"/>
      <c r="AH206" s="42"/>
      <c r="AI206" s="42"/>
      <c r="AJ206" s="44"/>
      <c r="AQ206" s="17"/>
      <c r="AR206" s="20"/>
      <c r="AS206" s="45"/>
    </row>
    <row r="207" spans="1:45" s="21" customFormat="1" x14ac:dyDescent="0.25">
      <c r="A207" s="20"/>
      <c r="B207" s="37"/>
      <c r="E207" s="38"/>
      <c r="F207" s="22"/>
      <c r="G207" s="22"/>
      <c r="H207" s="22"/>
      <c r="I207" s="39"/>
      <c r="J207" s="39"/>
      <c r="K207" s="22"/>
      <c r="L207" s="40"/>
      <c r="M207" s="41"/>
      <c r="N207" s="40"/>
      <c r="O207" s="40"/>
      <c r="P207" s="40"/>
      <c r="Q207" s="40"/>
      <c r="R207" s="42"/>
      <c r="S207" s="43"/>
      <c r="T207" s="43"/>
      <c r="U207" s="17"/>
      <c r="V207" s="43"/>
      <c r="W207" s="43"/>
      <c r="X207" s="17"/>
      <c r="Y207" s="42"/>
      <c r="Z207" s="22"/>
      <c r="AA207" s="22"/>
      <c r="AB207" s="22"/>
      <c r="AC207" s="22"/>
      <c r="AD207" s="42"/>
      <c r="AF207" s="22"/>
      <c r="AG207" s="42"/>
      <c r="AH207" s="42"/>
      <c r="AI207" s="42"/>
      <c r="AJ207" s="44"/>
      <c r="AQ207" s="17"/>
      <c r="AR207" s="20"/>
      <c r="AS207" s="45"/>
    </row>
    <row r="208" spans="1:45" s="21" customFormat="1" x14ac:dyDescent="0.25">
      <c r="A208" s="20"/>
      <c r="B208" s="37"/>
      <c r="E208" s="38"/>
      <c r="F208" s="22"/>
      <c r="G208" s="22"/>
      <c r="H208" s="22"/>
      <c r="I208" s="39"/>
      <c r="J208" s="39"/>
      <c r="K208" s="22"/>
      <c r="L208" s="40"/>
      <c r="M208" s="41"/>
      <c r="N208" s="40"/>
      <c r="O208" s="40"/>
      <c r="P208" s="40"/>
      <c r="Q208" s="40"/>
      <c r="R208" s="42"/>
      <c r="S208" s="43"/>
      <c r="T208" s="43"/>
      <c r="U208" s="17"/>
      <c r="V208" s="43"/>
      <c r="W208" s="43"/>
      <c r="X208" s="17"/>
      <c r="Y208" s="42"/>
      <c r="Z208" s="22"/>
      <c r="AA208" s="22"/>
      <c r="AB208" s="22"/>
      <c r="AC208" s="22"/>
      <c r="AD208" s="42"/>
      <c r="AF208" s="22"/>
      <c r="AG208" s="42"/>
      <c r="AH208" s="42"/>
      <c r="AI208" s="42"/>
      <c r="AJ208" s="44"/>
      <c r="AQ208" s="17"/>
      <c r="AR208" s="20"/>
      <c r="AS208" s="45"/>
    </row>
    <row r="209" spans="1:45" s="21" customFormat="1" x14ac:dyDescent="0.25">
      <c r="A209" s="20"/>
      <c r="B209" s="37"/>
      <c r="E209" s="38"/>
      <c r="F209" s="22"/>
      <c r="G209" s="22"/>
      <c r="H209" s="22"/>
      <c r="I209" s="39"/>
      <c r="J209" s="39"/>
      <c r="K209" s="22"/>
      <c r="L209" s="40"/>
      <c r="M209" s="41"/>
      <c r="N209" s="40"/>
      <c r="O209" s="40"/>
      <c r="P209" s="40"/>
      <c r="Q209" s="40"/>
      <c r="R209" s="42"/>
      <c r="S209" s="43"/>
      <c r="T209" s="43"/>
      <c r="U209" s="17"/>
      <c r="V209" s="43"/>
      <c r="W209" s="43"/>
      <c r="X209" s="17"/>
      <c r="Y209" s="42"/>
      <c r="Z209" s="22"/>
      <c r="AA209" s="22"/>
      <c r="AB209" s="22"/>
      <c r="AC209" s="22"/>
      <c r="AD209" s="42"/>
      <c r="AF209" s="22"/>
      <c r="AG209" s="42"/>
      <c r="AH209" s="42"/>
      <c r="AI209" s="42"/>
      <c r="AJ209" s="44"/>
      <c r="AQ209" s="17"/>
      <c r="AR209" s="20"/>
      <c r="AS209" s="45"/>
    </row>
    <row r="210" spans="1:45" s="21" customFormat="1" x14ac:dyDescent="0.25">
      <c r="A210" s="20"/>
      <c r="B210" s="37"/>
      <c r="E210" s="38"/>
      <c r="F210" s="22"/>
      <c r="G210" s="22"/>
      <c r="H210" s="22"/>
      <c r="I210" s="39"/>
      <c r="J210" s="39"/>
      <c r="K210" s="22"/>
      <c r="L210" s="40"/>
      <c r="M210" s="41"/>
      <c r="N210" s="40"/>
      <c r="O210" s="40"/>
      <c r="P210" s="40"/>
      <c r="Q210" s="40"/>
      <c r="R210" s="42"/>
      <c r="S210" s="43"/>
      <c r="T210" s="43"/>
      <c r="U210" s="17"/>
      <c r="V210" s="43"/>
      <c r="W210" s="43"/>
      <c r="X210" s="17"/>
      <c r="Y210" s="42"/>
      <c r="Z210" s="22"/>
      <c r="AA210" s="22"/>
      <c r="AB210" s="22"/>
      <c r="AC210" s="22"/>
      <c r="AD210" s="42"/>
      <c r="AF210" s="22"/>
      <c r="AG210" s="42"/>
      <c r="AH210" s="42"/>
      <c r="AI210" s="42"/>
      <c r="AJ210" s="44"/>
      <c r="AQ210" s="17"/>
      <c r="AR210" s="20"/>
      <c r="AS210" s="45"/>
    </row>
    <row r="211" spans="1:45" s="21" customFormat="1" x14ac:dyDescent="0.25">
      <c r="A211" s="20"/>
      <c r="B211" s="37"/>
      <c r="E211" s="38"/>
      <c r="F211" s="22"/>
      <c r="G211" s="22"/>
      <c r="H211" s="22"/>
      <c r="I211" s="39"/>
      <c r="J211" s="39"/>
      <c r="K211" s="22"/>
      <c r="L211" s="40"/>
      <c r="M211" s="41"/>
      <c r="N211" s="40"/>
      <c r="O211" s="40"/>
      <c r="P211" s="40"/>
      <c r="Q211" s="40"/>
      <c r="R211" s="42"/>
      <c r="S211" s="43"/>
      <c r="T211" s="43"/>
      <c r="U211" s="17"/>
      <c r="V211" s="43"/>
      <c r="W211" s="43"/>
      <c r="X211" s="17"/>
      <c r="Y211" s="42"/>
      <c r="Z211" s="22"/>
      <c r="AA211" s="22"/>
      <c r="AB211" s="22"/>
      <c r="AC211" s="22"/>
      <c r="AD211" s="42"/>
      <c r="AF211" s="22"/>
      <c r="AG211" s="42"/>
      <c r="AH211" s="42"/>
      <c r="AI211" s="42"/>
      <c r="AJ211" s="44"/>
      <c r="AQ211" s="17"/>
      <c r="AR211" s="20"/>
      <c r="AS211" s="45"/>
    </row>
    <row r="212" spans="1:45" s="21" customFormat="1" x14ac:dyDescent="0.25">
      <c r="A212" s="20"/>
      <c r="B212" s="37"/>
      <c r="F212" s="22"/>
      <c r="G212" s="22"/>
      <c r="H212" s="22"/>
      <c r="I212" s="24"/>
      <c r="J212" s="24"/>
      <c r="K212" s="22"/>
      <c r="L212" s="40"/>
      <c r="M212" s="41"/>
      <c r="N212" s="40"/>
      <c r="O212" s="40"/>
      <c r="P212" s="40"/>
      <c r="Q212" s="40"/>
      <c r="R212" s="42"/>
      <c r="S212" s="43"/>
      <c r="T212" s="43"/>
      <c r="U212" s="17"/>
      <c r="V212" s="43"/>
      <c r="W212" s="43"/>
      <c r="X212" s="17"/>
      <c r="Y212" s="42"/>
      <c r="Z212" s="22"/>
      <c r="AA212" s="22"/>
      <c r="AB212" s="22"/>
      <c r="AC212" s="22"/>
      <c r="AD212" s="42"/>
      <c r="AF212" s="22"/>
      <c r="AG212" s="42"/>
      <c r="AH212" s="42"/>
      <c r="AI212" s="42"/>
      <c r="AJ212" s="44"/>
      <c r="AQ212" s="17"/>
      <c r="AR212" s="34"/>
      <c r="AS212" s="45"/>
    </row>
    <row r="213" spans="1:45" s="21" customFormat="1" x14ac:dyDescent="0.25">
      <c r="A213" s="20"/>
      <c r="B213" s="37"/>
      <c r="F213" s="22"/>
      <c r="G213" s="22"/>
      <c r="H213" s="22"/>
      <c r="I213" s="24"/>
      <c r="J213" s="24"/>
      <c r="K213" s="22"/>
      <c r="L213" s="40"/>
      <c r="M213" s="41"/>
      <c r="N213" s="40"/>
      <c r="O213" s="40"/>
      <c r="P213" s="40"/>
      <c r="Q213" s="40"/>
      <c r="R213" s="42"/>
      <c r="S213" s="43"/>
      <c r="T213" s="43"/>
      <c r="U213" s="17"/>
      <c r="V213" s="43"/>
      <c r="W213" s="43"/>
      <c r="X213" s="17"/>
      <c r="Y213" s="42"/>
      <c r="Z213" s="22"/>
      <c r="AA213" s="22"/>
      <c r="AB213" s="22"/>
      <c r="AC213" s="22"/>
      <c r="AD213" s="42"/>
      <c r="AF213" s="22"/>
      <c r="AG213" s="42"/>
      <c r="AH213" s="42"/>
      <c r="AI213" s="42"/>
      <c r="AJ213" s="44"/>
      <c r="AQ213" s="17"/>
      <c r="AR213" s="34"/>
      <c r="AS213" s="45"/>
    </row>
    <row r="214" spans="1:45" s="21" customFormat="1" x14ac:dyDescent="0.25">
      <c r="A214" s="20"/>
      <c r="B214" s="37"/>
      <c r="F214" s="22"/>
      <c r="G214" s="22"/>
      <c r="H214" s="22"/>
      <c r="I214" s="24"/>
      <c r="J214" s="24"/>
      <c r="K214" s="22"/>
      <c r="L214" s="40"/>
      <c r="M214" s="41"/>
      <c r="N214" s="40"/>
      <c r="O214" s="40"/>
      <c r="P214" s="40"/>
      <c r="Q214" s="40"/>
      <c r="R214" s="42"/>
      <c r="S214" s="43"/>
      <c r="T214" s="43"/>
      <c r="U214" s="17"/>
      <c r="V214" s="43"/>
      <c r="W214" s="43"/>
      <c r="X214" s="17"/>
      <c r="Y214" s="42"/>
      <c r="Z214" s="22"/>
      <c r="AA214" s="22"/>
      <c r="AB214" s="22"/>
      <c r="AC214" s="22"/>
      <c r="AD214" s="42"/>
      <c r="AF214" s="22"/>
      <c r="AG214" s="42"/>
      <c r="AH214" s="42"/>
      <c r="AI214" s="42"/>
      <c r="AJ214" s="44"/>
      <c r="AQ214" s="17"/>
      <c r="AR214" s="34"/>
      <c r="AS214" s="45"/>
    </row>
    <row r="215" spans="1:45" s="21" customFormat="1" x14ac:dyDescent="0.25">
      <c r="A215" s="20"/>
      <c r="B215" s="37"/>
      <c r="F215" s="22"/>
      <c r="G215" s="22"/>
      <c r="H215" s="22"/>
      <c r="I215" s="39"/>
      <c r="J215" s="39"/>
      <c r="K215" s="22"/>
      <c r="L215" s="40"/>
      <c r="M215" s="41"/>
      <c r="N215" s="40"/>
      <c r="O215" s="40"/>
      <c r="P215" s="40"/>
      <c r="Q215" s="40"/>
      <c r="R215" s="42"/>
      <c r="S215" s="43"/>
      <c r="T215" s="43"/>
      <c r="U215" s="17"/>
      <c r="V215" s="43"/>
      <c r="W215" s="43"/>
      <c r="X215" s="17"/>
      <c r="Y215" s="42"/>
      <c r="Z215" s="22"/>
      <c r="AA215" s="22"/>
      <c r="AB215" s="22"/>
      <c r="AC215" s="22"/>
      <c r="AD215" s="42"/>
      <c r="AF215" s="22"/>
      <c r="AG215" s="42"/>
      <c r="AH215" s="42"/>
      <c r="AI215" s="42"/>
      <c r="AJ215" s="44"/>
      <c r="AQ215" s="17"/>
      <c r="AR215" s="20"/>
      <c r="AS215" s="45"/>
    </row>
    <row r="216" spans="1:45" s="21" customFormat="1" x14ac:dyDescent="0.25">
      <c r="A216" s="20"/>
      <c r="B216" s="37"/>
      <c r="F216" s="22"/>
      <c r="G216" s="22"/>
      <c r="H216" s="22"/>
      <c r="I216" s="39"/>
      <c r="J216" s="39"/>
      <c r="K216" s="22"/>
      <c r="L216" s="40"/>
      <c r="M216" s="41"/>
      <c r="N216" s="40"/>
      <c r="O216" s="40"/>
      <c r="P216" s="40"/>
      <c r="Q216" s="40"/>
      <c r="R216" s="42"/>
      <c r="S216" s="43"/>
      <c r="T216" s="43"/>
      <c r="U216" s="17"/>
      <c r="V216" s="43"/>
      <c r="W216" s="43"/>
      <c r="X216" s="17"/>
      <c r="Y216" s="42"/>
      <c r="Z216" s="22"/>
      <c r="AA216" s="22"/>
      <c r="AB216" s="22"/>
      <c r="AC216" s="22"/>
      <c r="AD216" s="42"/>
      <c r="AF216" s="22"/>
      <c r="AG216" s="42"/>
      <c r="AH216" s="42"/>
      <c r="AI216" s="42"/>
      <c r="AJ216" s="44"/>
      <c r="AQ216" s="17"/>
      <c r="AR216" s="20"/>
      <c r="AS216" s="45"/>
    </row>
    <row r="217" spans="1:45" s="21" customFormat="1" x14ac:dyDescent="0.25">
      <c r="A217" s="20"/>
      <c r="B217" s="37"/>
      <c r="F217" s="22"/>
      <c r="G217" s="22"/>
      <c r="H217" s="22"/>
      <c r="I217" s="39"/>
      <c r="J217" s="39"/>
      <c r="K217" s="22"/>
      <c r="L217" s="40"/>
      <c r="M217" s="41"/>
      <c r="N217" s="40"/>
      <c r="O217" s="40"/>
      <c r="P217" s="40"/>
      <c r="Q217" s="40"/>
      <c r="R217" s="42"/>
      <c r="S217" s="43"/>
      <c r="T217" s="43"/>
      <c r="U217" s="17"/>
      <c r="V217" s="43"/>
      <c r="W217" s="43"/>
      <c r="X217" s="17"/>
      <c r="Y217" s="42"/>
      <c r="Z217" s="22"/>
      <c r="AA217" s="22"/>
      <c r="AB217" s="22"/>
      <c r="AC217" s="22"/>
      <c r="AD217" s="42"/>
      <c r="AF217" s="22"/>
      <c r="AG217" s="42"/>
      <c r="AH217" s="42"/>
      <c r="AI217" s="42"/>
      <c r="AJ217" s="44"/>
      <c r="AQ217" s="17"/>
      <c r="AR217" s="20"/>
      <c r="AS217" s="45"/>
    </row>
    <row r="218" spans="1:45" s="21" customFormat="1" x14ac:dyDescent="0.25">
      <c r="A218" s="20"/>
      <c r="B218" s="37"/>
      <c r="F218" s="22"/>
      <c r="G218" s="22"/>
      <c r="H218" s="22"/>
      <c r="I218" s="39"/>
      <c r="J218" s="39"/>
      <c r="K218" s="22"/>
      <c r="L218" s="40"/>
      <c r="M218" s="41"/>
      <c r="N218" s="40"/>
      <c r="O218" s="40"/>
      <c r="P218" s="40"/>
      <c r="Q218" s="40"/>
      <c r="R218" s="42"/>
      <c r="S218" s="43"/>
      <c r="T218" s="43"/>
      <c r="U218" s="17"/>
      <c r="V218" s="43"/>
      <c r="W218" s="43"/>
      <c r="X218" s="17"/>
      <c r="Y218" s="42"/>
      <c r="Z218" s="22"/>
      <c r="AA218" s="22"/>
      <c r="AB218" s="22"/>
      <c r="AC218" s="22"/>
      <c r="AD218" s="42"/>
      <c r="AF218" s="22"/>
      <c r="AG218" s="42"/>
      <c r="AH218" s="42"/>
      <c r="AI218" s="42"/>
      <c r="AJ218" s="44"/>
      <c r="AQ218" s="17"/>
      <c r="AR218" s="20"/>
      <c r="AS218" s="45"/>
    </row>
    <row r="219" spans="1:45" s="21" customFormat="1" x14ac:dyDescent="0.25">
      <c r="A219" s="20"/>
      <c r="B219" s="37"/>
      <c r="F219" s="22"/>
      <c r="G219" s="22"/>
      <c r="H219" s="22"/>
      <c r="I219" s="39"/>
      <c r="J219" s="39"/>
      <c r="K219" s="22"/>
      <c r="L219" s="40"/>
      <c r="M219" s="41"/>
      <c r="N219" s="40"/>
      <c r="O219" s="40"/>
      <c r="P219" s="40"/>
      <c r="Q219" s="40"/>
      <c r="R219" s="42"/>
      <c r="S219" s="43"/>
      <c r="T219" s="43"/>
      <c r="U219" s="17"/>
      <c r="V219" s="43"/>
      <c r="W219" s="43"/>
      <c r="X219" s="17"/>
      <c r="Y219" s="42"/>
      <c r="Z219" s="22"/>
      <c r="AA219" s="22"/>
      <c r="AB219" s="22"/>
      <c r="AC219" s="22"/>
      <c r="AD219" s="42"/>
      <c r="AF219" s="22"/>
      <c r="AG219" s="42"/>
      <c r="AH219" s="42"/>
      <c r="AI219" s="42"/>
      <c r="AJ219" s="44"/>
      <c r="AQ219" s="17"/>
      <c r="AR219" s="20"/>
      <c r="AS219" s="45"/>
    </row>
    <row r="220" spans="1:45" s="21" customFormat="1" x14ac:dyDescent="0.25">
      <c r="A220" s="20"/>
      <c r="B220" s="37"/>
      <c r="F220" s="22"/>
      <c r="G220" s="22"/>
      <c r="H220" s="22"/>
      <c r="I220" s="39"/>
      <c r="J220" s="39"/>
      <c r="K220" s="22"/>
      <c r="L220" s="40"/>
      <c r="M220" s="41"/>
      <c r="N220" s="40"/>
      <c r="O220" s="40"/>
      <c r="P220" s="40"/>
      <c r="Q220" s="40"/>
      <c r="R220" s="42"/>
      <c r="S220" s="43"/>
      <c r="T220" s="43"/>
      <c r="U220" s="17"/>
      <c r="V220" s="43"/>
      <c r="W220" s="43"/>
      <c r="X220" s="17"/>
      <c r="Y220" s="42"/>
      <c r="Z220" s="22"/>
      <c r="AA220" s="22"/>
      <c r="AB220" s="22"/>
      <c r="AC220" s="22"/>
      <c r="AD220" s="42"/>
      <c r="AF220" s="22"/>
      <c r="AG220" s="42"/>
      <c r="AH220" s="42"/>
      <c r="AI220" s="42"/>
      <c r="AJ220" s="44"/>
      <c r="AQ220" s="17"/>
      <c r="AR220" s="20"/>
      <c r="AS220" s="45"/>
    </row>
    <row r="221" spans="1:45" s="21" customFormat="1" x14ac:dyDescent="0.25">
      <c r="A221" s="20"/>
      <c r="B221" s="37"/>
      <c r="F221" s="22"/>
      <c r="G221" s="22"/>
      <c r="H221" s="22"/>
      <c r="I221" s="39"/>
      <c r="J221" s="39"/>
      <c r="K221" s="22"/>
      <c r="L221" s="40"/>
      <c r="M221" s="41"/>
      <c r="N221" s="40"/>
      <c r="O221" s="40"/>
      <c r="P221" s="40"/>
      <c r="Q221" s="40"/>
      <c r="R221" s="42"/>
      <c r="S221" s="43"/>
      <c r="T221" s="43"/>
      <c r="U221" s="17"/>
      <c r="V221" s="43"/>
      <c r="W221" s="43"/>
      <c r="X221" s="17"/>
      <c r="Y221" s="42"/>
      <c r="Z221" s="22"/>
      <c r="AA221" s="22"/>
      <c r="AB221" s="22"/>
      <c r="AC221" s="22"/>
      <c r="AD221" s="42"/>
      <c r="AF221" s="22"/>
      <c r="AG221" s="42"/>
      <c r="AH221" s="42"/>
      <c r="AI221" s="42"/>
      <c r="AJ221" s="44"/>
      <c r="AQ221" s="17"/>
      <c r="AR221" s="20"/>
      <c r="AS221" s="45"/>
    </row>
    <row r="222" spans="1:45" s="21" customFormat="1" x14ac:dyDescent="0.25">
      <c r="A222" s="20"/>
      <c r="B222" s="37"/>
      <c r="F222" s="22"/>
      <c r="G222" s="22"/>
      <c r="H222" s="22"/>
      <c r="I222" s="39"/>
      <c r="J222" s="39"/>
      <c r="K222" s="22"/>
      <c r="L222" s="40"/>
      <c r="M222" s="41"/>
      <c r="N222" s="40"/>
      <c r="O222" s="40"/>
      <c r="P222" s="40"/>
      <c r="Q222" s="40"/>
      <c r="R222" s="42"/>
      <c r="S222" s="43"/>
      <c r="T222" s="43"/>
      <c r="U222" s="17"/>
      <c r="V222" s="43"/>
      <c r="W222" s="43"/>
      <c r="X222" s="17"/>
      <c r="Y222" s="42"/>
      <c r="Z222" s="22"/>
      <c r="AA222" s="22"/>
      <c r="AB222" s="22"/>
      <c r="AC222" s="22"/>
      <c r="AD222" s="42"/>
      <c r="AF222" s="22"/>
      <c r="AG222" s="42"/>
      <c r="AH222" s="42"/>
      <c r="AI222" s="42"/>
      <c r="AJ222" s="44"/>
      <c r="AQ222" s="17"/>
      <c r="AR222" s="20"/>
      <c r="AS222" s="45"/>
    </row>
    <row r="223" spans="1:45" s="21" customFormat="1" x14ac:dyDescent="0.25">
      <c r="A223" s="20"/>
      <c r="B223" s="37"/>
      <c r="E223" s="38"/>
      <c r="F223" s="22"/>
      <c r="G223" s="22"/>
      <c r="H223" s="22"/>
      <c r="I223" s="39"/>
      <c r="J223" s="39"/>
      <c r="K223" s="22"/>
      <c r="L223" s="40"/>
      <c r="M223" s="41"/>
      <c r="N223" s="40"/>
      <c r="O223" s="40"/>
      <c r="P223" s="40"/>
      <c r="Q223" s="40"/>
      <c r="R223" s="42"/>
      <c r="S223" s="43"/>
      <c r="T223" s="43"/>
      <c r="U223" s="17"/>
      <c r="V223" s="43"/>
      <c r="W223" s="43"/>
      <c r="X223" s="17"/>
      <c r="Y223" s="42"/>
      <c r="Z223" s="22"/>
      <c r="AA223" s="22"/>
      <c r="AB223" s="22"/>
      <c r="AC223" s="22"/>
      <c r="AD223" s="42"/>
      <c r="AF223" s="22"/>
      <c r="AG223" s="42"/>
      <c r="AH223" s="42"/>
      <c r="AI223" s="42"/>
      <c r="AJ223" s="44"/>
      <c r="AQ223" s="17"/>
      <c r="AR223" s="20"/>
      <c r="AS223" s="45"/>
    </row>
    <row r="224" spans="1:45" s="21" customFormat="1" x14ac:dyDescent="0.25">
      <c r="A224" s="20"/>
      <c r="B224" s="37"/>
      <c r="E224" s="38"/>
      <c r="F224" s="22"/>
      <c r="G224" s="22"/>
      <c r="H224" s="22"/>
      <c r="I224" s="39"/>
      <c r="J224" s="39"/>
      <c r="K224" s="22"/>
      <c r="L224" s="40"/>
      <c r="M224" s="41"/>
      <c r="N224" s="40"/>
      <c r="O224" s="40"/>
      <c r="P224" s="40"/>
      <c r="Q224" s="40"/>
      <c r="R224" s="42"/>
      <c r="S224" s="43"/>
      <c r="T224" s="43"/>
      <c r="U224" s="17"/>
      <c r="V224" s="43"/>
      <c r="W224" s="43"/>
      <c r="X224" s="17"/>
      <c r="Y224" s="42"/>
      <c r="Z224" s="22"/>
      <c r="AA224" s="22"/>
      <c r="AB224" s="22"/>
      <c r="AC224" s="22"/>
      <c r="AD224" s="42"/>
      <c r="AF224" s="22"/>
      <c r="AG224" s="42"/>
      <c r="AH224" s="42"/>
      <c r="AI224" s="42"/>
      <c r="AJ224" s="44"/>
      <c r="AQ224" s="17"/>
      <c r="AR224" s="20"/>
      <c r="AS224" s="45"/>
    </row>
    <row r="225" spans="1:45" s="21" customFormat="1" x14ac:dyDescent="0.25">
      <c r="A225" s="20"/>
      <c r="B225" s="37"/>
      <c r="E225" s="38"/>
      <c r="F225" s="22"/>
      <c r="G225" s="22"/>
      <c r="H225" s="22"/>
      <c r="I225" s="39"/>
      <c r="J225" s="39"/>
      <c r="K225" s="22"/>
      <c r="L225" s="40"/>
      <c r="M225" s="41"/>
      <c r="N225" s="40"/>
      <c r="O225" s="40"/>
      <c r="P225" s="40"/>
      <c r="Q225" s="40"/>
      <c r="R225" s="42"/>
      <c r="S225" s="43"/>
      <c r="T225" s="43"/>
      <c r="U225" s="17"/>
      <c r="V225" s="43"/>
      <c r="W225" s="43"/>
      <c r="X225" s="17"/>
      <c r="Y225" s="42"/>
      <c r="Z225" s="22"/>
      <c r="AA225" s="22"/>
      <c r="AB225" s="22"/>
      <c r="AC225" s="22"/>
      <c r="AD225" s="42"/>
      <c r="AF225" s="22"/>
      <c r="AG225" s="42"/>
      <c r="AH225" s="42"/>
      <c r="AI225" s="42"/>
      <c r="AJ225" s="44"/>
      <c r="AQ225" s="17"/>
      <c r="AR225" s="20"/>
      <c r="AS225" s="45"/>
    </row>
    <row r="226" spans="1:45" s="21" customFormat="1" x14ac:dyDescent="0.25">
      <c r="A226" s="20"/>
      <c r="B226" s="37"/>
      <c r="F226" s="22"/>
      <c r="G226" s="22"/>
      <c r="H226" s="22"/>
      <c r="I226" s="24"/>
      <c r="J226" s="24"/>
      <c r="K226" s="22"/>
      <c r="L226" s="40"/>
      <c r="M226" s="41"/>
      <c r="N226" s="40"/>
      <c r="O226" s="40"/>
      <c r="P226" s="40"/>
      <c r="Q226" s="40"/>
      <c r="R226" s="42"/>
      <c r="S226" s="43"/>
      <c r="T226" s="43"/>
      <c r="U226" s="17"/>
      <c r="V226" s="43"/>
      <c r="W226" s="43"/>
      <c r="X226" s="17"/>
      <c r="Y226" s="42"/>
      <c r="Z226" s="22"/>
      <c r="AA226" s="22"/>
      <c r="AB226" s="22"/>
      <c r="AC226" s="22"/>
      <c r="AD226" s="42"/>
      <c r="AF226" s="22"/>
      <c r="AG226" s="42"/>
      <c r="AH226" s="42"/>
      <c r="AI226" s="42"/>
      <c r="AJ226" s="44"/>
      <c r="AQ226" s="17"/>
      <c r="AR226" s="34"/>
      <c r="AS226" s="45"/>
    </row>
    <row r="227" spans="1:45" s="21" customFormat="1" x14ac:dyDescent="0.25">
      <c r="A227" s="20"/>
      <c r="B227" s="37"/>
      <c r="F227" s="22"/>
      <c r="G227" s="22"/>
      <c r="H227" s="22"/>
      <c r="I227" s="24"/>
      <c r="J227" s="24"/>
      <c r="K227" s="22"/>
      <c r="L227" s="40"/>
      <c r="M227" s="41"/>
      <c r="N227" s="40"/>
      <c r="O227" s="40"/>
      <c r="P227" s="40"/>
      <c r="Q227" s="40"/>
      <c r="R227" s="42"/>
      <c r="S227" s="43"/>
      <c r="T227" s="43"/>
      <c r="U227" s="17"/>
      <c r="V227" s="43"/>
      <c r="W227" s="43"/>
      <c r="X227" s="17"/>
      <c r="Y227" s="42"/>
      <c r="Z227" s="22"/>
      <c r="AA227" s="22"/>
      <c r="AB227" s="22"/>
      <c r="AC227" s="22"/>
      <c r="AD227" s="42"/>
      <c r="AF227" s="22"/>
      <c r="AG227" s="42"/>
      <c r="AH227" s="42"/>
      <c r="AI227" s="42"/>
      <c r="AJ227" s="44"/>
      <c r="AQ227" s="17"/>
      <c r="AR227" s="34"/>
      <c r="AS227" s="45"/>
    </row>
    <row r="228" spans="1:45" s="21" customFormat="1" x14ac:dyDescent="0.25">
      <c r="A228" s="20"/>
      <c r="B228" s="37"/>
      <c r="F228" s="22"/>
      <c r="G228" s="22"/>
      <c r="H228" s="22"/>
      <c r="I228" s="48"/>
      <c r="J228" s="48"/>
      <c r="K228" s="22"/>
      <c r="L228" s="40"/>
      <c r="M228" s="41"/>
      <c r="N228" s="40"/>
      <c r="O228" s="40"/>
      <c r="P228" s="40"/>
      <c r="Q228" s="40"/>
      <c r="R228" s="42"/>
      <c r="S228" s="43"/>
      <c r="T228" s="43"/>
      <c r="U228" s="17"/>
      <c r="V228" s="43"/>
      <c r="W228" s="43"/>
      <c r="X228" s="17"/>
      <c r="Y228" s="42"/>
      <c r="Z228" s="22"/>
      <c r="AA228" s="22"/>
      <c r="AB228" s="22"/>
      <c r="AC228" s="22"/>
      <c r="AD228" s="42"/>
      <c r="AF228" s="22"/>
      <c r="AG228" s="42"/>
      <c r="AH228" s="42"/>
      <c r="AI228" s="42"/>
      <c r="AJ228" s="44"/>
      <c r="AQ228" s="17"/>
      <c r="AR228" s="34"/>
      <c r="AS228" s="45"/>
    </row>
    <row r="229" spans="1:45" s="21" customFormat="1" x14ac:dyDescent="0.25">
      <c r="A229" s="20"/>
      <c r="B229" s="37"/>
      <c r="F229" s="22"/>
      <c r="G229" s="22"/>
      <c r="H229" s="22"/>
      <c r="I229" s="39"/>
      <c r="J229" s="39"/>
      <c r="K229" s="22"/>
      <c r="L229" s="40"/>
      <c r="M229" s="41"/>
      <c r="N229" s="40"/>
      <c r="O229" s="40"/>
      <c r="P229" s="40"/>
      <c r="Q229" s="40"/>
      <c r="R229" s="42"/>
      <c r="S229" s="43"/>
      <c r="T229" s="43"/>
      <c r="U229" s="17"/>
      <c r="V229" s="43"/>
      <c r="W229" s="43"/>
      <c r="X229" s="17"/>
      <c r="Y229" s="42"/>
      <c r="Z229" s="22"/>
      <c r="AA229" s="22"/>
      <c r="AB229" s="22"/>
      <c r="AC229" s="22"/>
      <c r="AD229" s="42"/>
      <c r="AF229" s="22"/>
      <c r="AG229" s="42"/>
      <c r="AH229" s="42"/>
      <c r="AI229" s="42"/>
      <c r="AJ229" s="44"/>
      <c r="AQ229" s="17"/>
      <c r="AR229" s="20"/>
      <c r="AS229" s="45"/>
    </row>
    <row r="230" spans="1:45" s="21" customFormat="1" x14ac:dyDescent="0.25">
      <c r="A230" s="20"/>
      <c r="B230" s="37"/>
      <c r="F230" s="22"/>
      <c r="G230" s="22"/>
      <c r="H230" s="22"/>
      <c r="I230" s="39"/>
      <c r="J230" s="39"/>
      <c r="K230" s="22"/>
      <c r="L230" s="40"/>
      <c r="M230" s="41"/>
      <c r="N230" s="40"/>
      <c r="O230" s="40"/>
      <c r="P230" s="40"/>
      <c r="Q230" s="40"/>
      <c r="R230" s="42"/>
      <c r="S230" s="43"/>
      <c r="T230" s="43"/>
      <c r="U230" s="17"/>
      <c r="V230" s="43"/>
      <c r="W230" s="43"/>
      <c r="X230" s="17"/>
      <c r="Y230" s="42"/>
      <c r="Z230" s="22"/>
      <c r="AA230" s="22"/>
      <c r="AB230" s="22"/>
      <c r="AC230" s="22"/>
      <c r="AD230" s="42"/>
      <c r="AF230" s="22"/>
      <c r="AG230" s="42"/>
      <c r="AH230" s="42"/>
      <c r="AI230" s="42"/>
      <c r="AJ230" s="44"/>
      <c r="AQ230" s="17"/>
      <c r="AR230" s="20"/>
      <c r="AS230" s="45"/>
    </row>
    <row r="231" spans="1:45" s="21" customFormat="1" x14ac:dyDescent="0.25">
      <c r="A231" s="20"/>
      <c r="B231" s="37"/>
      <c r="F231" s="22"/>
      <c r="G231" s="22"/>
      <c r="H231" s="22"/>
      <c r="I231" s="39"/>
      <c r="J231" s="39"/>
      <c r="K231" s="22"/>
      <c r="L231" s="40"/>
      <c r="M231" s="41"/>
      <c r="N231" s="40"/>
      <c r="O231" s="40"/>
      <c r="P231" s="40"/>
      <c r="Q231" s="40"/>
      <c r="R231" s="42"/>
      <c r="S231" s="43"/>
      <c r="T231" s="43"/>
      <c r="U231" s="17"/>
      <c r="V231" s="43"/>
      <c r="W231" s="43"/>
      <c r="X231" s="17"/>
      <c r="Y231" s="42"/>
      <c r="Z231" s="22"/>
      <c r="AA231" s="22"/>
      <c r="AB231" s="22"/>
      <c r="AC231" s="22"/>
      <c r="AD231" s="42"/>
      <c r="AF231" s="22"/>
      <c r="AG231" s="42"/>
      <c r="AH231" s="42"/>
      <c r="AI231" s="42"/>
      <c r="AJ231" s="44"/>
      <c r="AQ231" s="17"/>
      <c r="AR231" s="20"/>
      <c r="AS231" s="45"/>
    </row>
    <row r="232" spans="1:45" s="21" customFormat="1" x14ac:dyDescent="0.25">
      <c r="A232" s="20"/>
      <c r="B232" s="37"/>
      <c r="F232" s="22"/>
      <c r="G232" s="22"/>
      <c r="H232" s="22"/>
      <c r="I232" s="39"/>
      <c r="J232" s="39"/>
      <c r="K232" s="22"/>
      <c r="L232" s="40"/>
      <c r="M232" s="41"/>
      <c r="N232" s="40"/>
      <c r="O232" s="40"/>
      <c r="P232" s="40"/>
      <c r="Q232" s="40"/>
      <c r="R232" s="42"/>
      <c r="S232" s="43"/>
      <c r="T232" s="43"/>
      <c r="U232" s="17"/>
      <c r="V232" s="43"/>
      <c r="W232" s="43"/>
      <c r="X232" s="17"/>
      <c r="Y232" s="42"/>
      <c r="Z232" s="22"/>
      <c r="AA232" s="22"/>
      <c r="AB232" s="22"/>
      <c r="AC232" s="22"/>
      <c r="AD232" s="42"/>
      <c r="AF232" s="22"/>
      <c r="AG232" s="42"/>
      <c r="AH232" s="42"/>
      <c r="AI232" s="42"/>
      <c r="AJ232" s="44"/>
      <c r="AQ232" s="17"/>
      <c r="AR232" s="20"/>
      <c r="AS232" s="45"/>
    </row>
    <row r="233" spans="1:45" s="21" customFormat="1" x14ac:dyDescent="0.25">
      <c r="A233" s="20"/>
      <c r="B233" s="37"/>
      <c r="F233" s="22"/>
      <c r="G233" s="22"/>
      <c r="H233" s="22"/>
      <c r="I233" s="39"/>
      <c r="J233" s="39"/>
      <c r="K233" s="22"/>
      <c r="L233" s="40"/>
      <c r="M233" s="41"/>
      <c r="N233" s="40"/>
      <c r="O233" s="40"/>
      <c r="P233" s="40"/>
      <c r="Q233" s="40"/>
      <c r="R233" s="42"/>
      <c r="S233" s="43"/>
      <c r="T233" s="43"/>
      <c r="U233" s="17"/>
      <c r="V233" s="43"/>
      <c r="W233" s="43"/>
      <c r="X233" s="17"/>
      <c r="Y233" s="42"/>
      <c r="Z233" s="22"/>
      <c r="AA233" s="22"/>
      <c r="AB233" s="22"/>
      <c r="AC233" s="22"/>
      <c r="AD233" s="42"/>
      <c r="AF233" s="22"/>
      <c r="AG233" s="42"/>
      <c r="AH233" s="42"/>
      <c r="AI233" s="42"/>
      <c r="AJ233" s="44"/>
      <c r="AQ233" s="17"/>
      <c r="AR233" s="20"/>
      <c r="AS233" s="45"/>
    </row>
    <row r="234" spans="1:45" s="21" customFormat="1" x14ac:dyDescent="0.25">
      <c r="A234" s="20"/>
      <c r="B234" s="37"/>
      <c r="F234" s="22"/>
      <c r="G234" s="22"/>
      <c r="H234" s="22"/>
      <c r="I234" s="39"/>
      <c r="J234" s="39"/>
      <c r="K234" s="22"/>
      <c r="L234" s="40"/>
      <c r="M234" s="41"/>
      <c r="N234" s="40"/>
      <c r="O234" s="40"/>
      <c r="P234" s="40"/>
      <c r="Q234" s="40"/>
      <c r="R234" s="42"/>
      <c r="S234" s="43"/>
      <c r="T234" s="43"/>
      <c r="U234" s="17"/>
      <c r="V234" s="43"/>
      <c r="W234" s="43"/>
      <c r="X234" s="17"/>
      <c r="Y234" s="42"/>
      <c r="Z234" s="22"/>
      <c r="AA234" s="22"/>
      <c r="AB234" s="22"/>
      <c r="AC234" s="22"/>
      <c r="AD234" s="42"/>
      <c r="AF234" s="22"/>
      <c r="AG234" s="42"/>
      <c r="AH234" s="42"/>
      <c r="AI234" s="42"/>
      <c r="AJ234" s="44"/>
      <c r="AQ234" s="17"/>
      <c r="AR234" s="20"/>
      <c r="AS234" s="45"/>
    </row>
    <row r="235" spans="1:45" s="21" customFormat="1" x14ac:dyDescent="0.25">
      <c r="A235" s="20"/>
      <c r="B235" s="37"/>
      <c r="F235" s="22"/>
      <c r="G235" s="22"/>
      <c r="H235" s="22"/>
      <c r="I235" s="39"/>
      <c r="J235" s="39"/>
      <c r="K235" s="22"/>
      <c r="L235" s="40"/>
      <c r="M235" s="41"/>
      <c r="N235" s="40"/>
      <c r="O235" s="40"/>
      <c r="P235" s="40"/>
      <c r="Q235" s="40"/>
      <c r="R235" s="42"/>
      <c r="S235" s="43"/>
      <c r="T235" s="43"/>
      <c r="U235" s="17"/>
      <c r="V235" s="43"/>
      <c r="W235" s="43"/>
      <c r="X235" s="17"/>
      <c r="Y235" s="42"/>
      <c r="Z235" s="22"/>
      <c r="AA235" s="22"/>
      <c r="AB235" s="22"/>
      <c r="AC235" s="22"/>
      <c r="AD235" s="42"/>
      <c r="AF235" s="22"/>
      <c r="AG235" s="42"/>
      <c r="AH235" s="42"/>
      <c r="AI235" s="42"/>
      <c r="AJ235" s="44"/>
      <c r="AQ235" s="17"/>
      <c r="AR235" s="20"/>
      <c r="AS235" s="45"/>
    </row>
    <row r="236" spans="1:45" s="21" customFormat="1" x14ac:dyDescent="0.25">
      <c r="A236" s="20"/>
      <c r="B236" s="37"/>
      <c r="F236" s="22"/>
      <c r="G236" s="22"/>
      <c r="H236" s="22"/>
      <c r="I236" s="39"/>
      <c r="J236" s="39"/>
      <c r="K236" s="22"/>
      <c r="L236" s="40"/>
      <c r="M236" s="41"/>
      <c r="N236" s="40"/>
      <c r="O236" s="40"/>
      <c r="P236" s="40"/>
      <c r="Q236" s="40"/>
      <c r="R236" s="42"/>
      <c r="S236" s="43"/>
      <c r="T236" s="43"/>
      <c r="U236" s="17"/>
      <c r="V236" s="43"/>
      <c r="W236" s="43"/>
      <c r="X236" s="17"/>
      <c r="Y236" s="42"/>
      <c r="Z236" s="22"/>
      <c r="AA236" s="22"/>
      <c r="AB236" s="22"/>
      <c r="AC236" s="22"/>
      <c r="AD236" s="42"/>
      <c r="AF236" s="22"/>
      <c r="AG236" s="42"/>
      <c r="AH236" s="42"/>
      <c r="AI236" s="42"/>
      <c r="AJ236" s="44"/>
      <c r="AQ236" s="17"/>
      <c r="AR236" s="20"/>
      <c r="AS236" s="45"/>
    </row>
    <row r="237" spans="1:45" s="21" customFormat="1" x14ac:dyDescent="0.25">
      <c r="A237" s="20"/>
      <c r="B237" s="37"/>
      <c r="E237" s="38"/>
      <c r="F237" s="22"/>
      <c r="G237" s="22"/>
      <c r="H237" s="22"/>
      <c r="I237" s="39"/>
      <c r="J237" s="39"/>
      <c r="K237" s="22"/>
      <c r="L237" s="40"/>
      <c r="M237" s="41"/>
      <c r="N237" s="40"/>
      <c r="O237" s="40"/>
      <c r="P237" s="40"/>
      <c r="Q237" s="40"/>
      <c r="R237" s="42"/>
      <c r="S237" s="43"/>
      <c r="T237" s="43"/>
      <c r="U237" s="17"/>
      <c r="V237" s="43"/>
      <c r="W237" s="43"/>
      <c r="X237" s="17"/>
      <c r="Y237" s="42"/>
      <c r="Z237" s="22"/>
      <c r="AA237" s="22"/>
      <c r="AB237" s="22"/>
      <c r="AC237" s="22"/>
      <c r="AD237" s="42"/>
      <c r="AF237" s="22"/>
      <c r="AG237" s="42"/>
      <c r="AH237" s="42"/>
      <c r="AI237" s="42"/>
      <c r="AJ237" s="44"/>
      <c r="AQ237" s="17"/>
      <c r="AR237" s="20"/>
      <c r="AS237" s="45"/>
    </row>
    <row r="238" spans="1:45" s="21" customFormat="1" x14ac:dyDescent="0.25">
      <c r="A238" s="20"/>
      <c r="B238" s="37"/>
      <c r="E238" s="38"/>
      <c r="F238" s="22"/>
      <c r="G238" s="22"/>
      <c r="H238" s="22"/>
      <c r="I238" s="39"/>
      <c r="J238" s="39"/>
      <c r="K238" s="22"/>
      <c r="L238" s="40"/>
      <c r="M238" s="41"/>
      <c r="N238" s="40"/>
      <c r="O238" s="40"/>
      <c r="P238" s="40"/>
      <c r="Q238" s="40"/>
      <c r="R238" s="42"/>
      <c r="S238" s="43"/>
      <c r="T238" s="43"/>
      <c r="U238" s="17"/>
      <c r="V238" s="43"/>
      <c r="W238" s="43"/>
      <c r="X238" s="17"/>
      <c r="Y238" s="42"/>
      <c r="Z238" s="22"/>
      <c r="AA238" s="22"/>
      <c r="AB238" s="22"/>
      <c r="AC238" s="22"/>
      <c r="AD238" s="42"/>
      <c r="AF238" s="22"/>
      <c r="AG238" s="42"/>
      <c r="AH238" s="42"/>
      <c r="AI238" s="42"/>
      <c r="AJ238" s="44"/>
      <c r="AQ238" s="17"/>
      <c r="AR238" s="20"/>
      <c r="AS238" s="45"/>
    </row>
    <row r="239" spans="1:45" s="21" customFormat="1" x14ac:dyDescent="0.25">
      <c r="A239" s="20"/>
      <c r="B239" s="37"/>
      <c r="E239" s="47"/>
      <c r="F239" s="22"/>
      <c r="G239" s="22"/>
      <c r="H239" s="22"/>
      <c r="I239" s="24"/>
      <c r="J239" s="24"/>
      <c r="K239" s="22"/>
      <c r="L239" s="40"/>
      <c r="M239" s="41"/>
      <c r="N239" s="40"/>
      <c r="O239" s="40"/>
      <c r="P239" s="40"/>
      <c r="Q239" s="40"/>
      <c r="R239" s="42"/>
      <c r="S239" s="43"/>
      <c r="T239" s="43"/>
      <c r="U239" s="17"/>
      <c r="V239" s="43"/>
      <c r="W239" s="43"/>
      <c r="X239" s="17"/>
      <c r="Y239" s="42"/>
      <c r="Z239" s="22"/>
      <c r="AA239" s="22"/>
      <c r="AB239" s="22"/>
      <c r="AC239" s="22"/>
      <c r="AD239" s="42"/>
      <c r="AF239" s="22"/>
      <c r="AG239" s="42"/>
      <c r="AH239" s="42"/>
      <c r="AI239" s="42"/>
      <c r="AJ239" s="44"/>
      <c r="AQ239" s="17"/>
      <c r="AR239" s="34"/>
      <c r="AS239" s="45"/>
    </row>
    <row r="240" spans="1:45" s="21" customFormat="1" x14ac:dyDescent="0.25">
      <c r="A240" s="20"/>
      <c r="B240" s="37"/>
      <c r="E240" s="47"/>
      <c r="F240" s="22"/>
      <c r="G240" s="22"/>
      <c r="H240" s="22"/>
      <c r="I240" s="24"/>
      <c r="J240" s="24"/>
      <c r="K240" s="22"/>
      <c r="L240" s="40"/>
      <c r="M240" s="41"/>
      <c r="N240" s="40"/>
      <c r="O240" s="40"/>
      <c r="P240" s="40"/>
      <c r="Q240" s="40"/>
      <c r="R240" s="42"/>
      <c r="S240" s="43"/>
      <c r="T240" s="43"/>
      <c r="U240" s="17"/>
      <c r="V240" s="43"/>
      <c r="W240" s="43"/>
      <c r="X240" s="17"/>
      <c r="Y240" s="42"/>
      <c r="Z240" s="22"/>
      <c r="AA240" s="22"/>
      <c r="AB240" s="22"/>
      <c r="AC240" s="22"/>
      <c r="AD240" s="42"/>
      <c r="AF240" s="22"/>
      <c r="AG240" s="42"/>
      <c r="AH240" s="42"/>
      <c r="AI240" s="42"/>
      <c r="AJ240" s="44"/>
      <c r="AQ240" s="17"/>
      <c r="AR240" s="34"/>
      <c r="AS240" s="45"/>
    </row>
    <row r="241" spans="1:45" s="21" customFormat="1" x14ac:dyDescent="0.25">
      <c r="A241" s="20"/>
      <c r="B241" s="37"/>
      <c r="E241" s="47"/>
      <c r="F241" s="22"/>
      <c r="G241" s="22"/>
      <c r="H241" s="22"/>
      <c r="I241" s="24"/>
      <c r="J241" s="24"/>
      <c r="K241" s="22"/>
      <c r="L241" s="40"/>
      <c r="M241" s="41"/>
      <c r="N241" s="40"/>
      <c r="O241" s="40"/>
      <c r="P241" s="40"/>
      <c r="Q241" s="40"/>
      <c r="R241" s="42"/>
      <c r="S241" s="43"/>
      <c r="T241" s="43"/>
      <c r="U241" s="17"/>
      <c r="V241" s="43"/>
      <c r="W241" s="43"/>
      <c r="X241" s="17"/>
      <c r="Y241" s="42"/>
      <c r="Z241" s="22"/>
      <c r="AA241" s="22"/>
      <c r="AB241" s="22"/>
      <c r="AC241" s="22"/>
      <c r="AD241" s="42"/>
      <c r="AF241" s="22"/>
      <c r="AG241" s="42"/>
      <c r="AH241" s="42"/>
      <c r="AI241" s="42"/>
      <c r="AJ241" s="44"/>
      <c r="AQ241" s="17"/>
      <c r="AR241" s="34"/>
      <c r="AS241" s="45"/>
    </row>
    <row r="242" spans="1:45" s="21" customFormat="1" x14ac:dyDescent="0.25">
      <c r="A242" s="20"/>
      <c r="B242" s="37"/>
      <c r="E242" s="47"/>
      <c r="F242" s="22"/>
      <c r="G242" s="22"/>
      <c r="H242" s="22"/>
      <c r="I242" s="39"/>
      <c r="J242" s="39"/>
      <c r="K242" s="22"/>
      <c r="L242" s="40"/>
      <c r="M242" s="41"/>
      <c r="N242" s="40"/>
      <c r="O242" s="40"/>
      <c r="P242" s="40"/>
      <c r="Q242" s="40"/>
      <c r="R242" s="42"/>
      <c r="S242" s="43"/>
      <c r="T242" s="43"/>
      <c r="U242" s="17"/>
      <c r="V242" s="43"/>
      <c r="W242" s="43"/>
      <c r="X242" s="17"/>
      <c r="Y242" s="42"/>
      <c r="Z242" s="22"/>
      <c r="AA242" s="22"/>
      <c r="AB242" s="22"/>
      <c r="AC242" s="22"/>
      <c r="AD242" s="42"/>
      <c r="AF242" s="22"/>
      <c r="AG242" s="42"/>
      <c r="AH242" s="42"/>
      <c r="AI242" s="42"/>
      <c r="AJ242" s="44"/>
      <c r="AQ242" s="17"/>
      <c r="AR242" s="20"/>
      <c r="AS242" s="45"/>
    </row>
    <row r="243" spans="1:45" s="21" customFormat="1" x14ac:dyDescent="0.25">
      <c r="A243" s="20"/>
      <c r="B243" s="37"/>
      <c r="E243" s="47"/>
      <c r="F243" s="22"/>
      <c r="G243" s="22"/>
      <c r="H243" s="22"/>
      <c r="I243" s="39"/>
      <c r="J243" s="39"/>
      <c r="K243" s="22"/>
      <c r="L243" s="40"/>
      <c r="M243" s="41"/>
      <c r="N243" s="40"/>
      <c r="O243" s="40"/>
      <c r="P243" s="40"/>
      <c r="Q243" s="40"/>
      <c r="R243" s="42"/>
      <c r="S243" s="43"/>
      <c r="T243" s="43"/>
      <c r="U243" s="17"/>
      <c r="V243" s="43"/>
      <c r="W243" s="43"/>
      <c r="X243" s="17"/>
      <c r="Y243" s="42"/>
      <c r="Z243" s="22"/>
      <c r="AA243" s="22"/>
      <c r="AB243" s="22"/>
      <c r="AC243" s="22"/>
      <c r="AD243" s="42"/>
      <c r="AF243" s="22"/>
      <c r="AG243" s="42"/>
      <c r="AH243" s="42"/>
      <c r="AI243" s="42"/>
      <c r="AJ243" s="44"/>
      <c r="AQ243" s="17"/>
      <c r="AR243" s="20"/>
      <c r="AS243" s="45"/>
    </row>
    <row r="244" spans="1:45" s="21" customFormat="1" x14ac:dyDescent="0.25">
      <c r="A244" s="20"/>
      <c r="B244" s="37"/>
      <c r="E244" s="47"/>
      <c r="F244" s="22"/>
      <c r="G244" s="22"/>
      <c r="H244" s="22"/>
      <c r="I244" s="39"/>
      <c r="J244" s="39"/>
      <c r="K244" s="22"/>
      <c r="L244" s="40"/>
      <c r="M244" s="41"/>
      <c r="N244" s="40"/>
      <c r="O244" s="40"/>
      <c r="P244" s="40"/>
      <c r="Q244" s="40"/>
      <c r="R244" s="42"/>
      <c r="S244" s="43"/>
      <c r="T244" s="43"/>
      <c r="U244" s="17"/>
      <c r="V244" s="43"/>
      <c r="W244" s="43"/>
      <c r="X244" s="17"/>
      <c r="Y244" s="42"/>
      <c r="Z244" s="22"/>
      <c r="AA244" s="22"/>
      <c r="AB244" s="22"/>
      <c r="AC244" s="22"/>
      <c r="AD244" s="42"/>
      <c r="AF244" s="22"/>
      <c r="AG244" s="42"/>
      <c r="AH244" s="42"/>
      <c r="AI244" s="42"/>
      <c r="AJ244" s="44"/>
      <c r="AQ244" s="17"/>
      <c r="AR244" s="20"/>
      <c r="AS244" s="45"/>
    </row>
    <row r="245" spans="1:45" s="21" customFormat="1" x14ac:dyDescent="0.25">
      <c r="A245" s="20"/>
      <c r="B245" s="37"/>
      <c r="E245" s="47"/>
      <c r="F245" s="22"/>
      <c r="G245" s="22"/>
      <c r="H245" s="22"/>
      <c r="I245" s="39"/>
      <c r="J245" s="39"/>
      <c r="K245" s="22"/>
      <c r="L245" s="40"/>
      <c r="M245" s="41"/>
      <c r="N245" s="40"/>
      <c r="O245" s="40"/>
      <c r="P245" s="40"/>
      <c r="Q245" s="40"/>
      <c r="R245" s="42"/>
      <c r="S245" s="43"/>
      <c r="T245" s="43"/>
      <c r="U245" s="17"/>
      <c r="V245" s="43"/>
      <c r="W245" s="43"/>
      <c r="X245" s="17"/>
      <c r="Y245" s="42"/>
      <c r="Z245" s="22"/>
      <c r="AA245" s="22"/>
      <c r="AB245" s="22"/>
      <c r="AC245" s="22"/>
      <c r="AD245" s="42"/>
      <c r="AF245" s="22"/>
      <c r="AG245" s="42"/>
      <c r="AH245" s="42"/>
      <c r="AI245" s="42"/>
      <c r="AJ245" s="44"/>
      <c r="AQ245" s="17"/>
      <c r="AR245" s="20"/>
      <c r="AS245" s="45"/>
    </row>
    <row r="246" spans="1:45" s="21" customFormat="1" x14ac:dyDescent="0.25">
      <c r="A246" s="20"/>
      <c r="B246" s="37"/>
      <c r="E246" s="47"/>
      <c r="F246" s="22"/>
      <c r="G246" s="22"/>
      <c r="H246" s="22"/>
      <c r="I246" s="39"/>
      <c r="J246" s="39"/>
      <c r="K246" s="22"/>
      <c r="L246" s="40"/>
      <c r="M246" s="41"/>
      <c r="N246" s="40"/>
      <c r="O246" s="40"/>
      <c r="P246" s="40"/>
      <c r="Q246" s="40"/>
      <c r="R246" s="42"/>
      <c r="S246" s="43"/>
      <c r="T246" s="43"/>
      <c r="U246" s="17"/>
      <c r="V246" s="43"/>
      <c r="W246" s="43"/>
      <c r="X246" s="17"/>
      <c r="Y246" s="42"/>
      <c r="Z246" s="22"/>
      <c r="AA246" s="22"/>
      <c r="AB246" s="22"/>
      <c r="AC246" s="22"/>
      <c r="AD246" s="42"/>
      <c r="AF246" s="22"/>
      <c r="AG246" s="42"/>
      <c r="AH246" s="42"/>
      <c r="AI246" s="42"/>
      <c r="AJ246" s="44"/>
      <c r="AQ246" s="17"/>
      <c r="AR246" s="20"/>
      <c r="AS246" s="45"/>
    </row>
    <row r="247" spans="1:45" s="21" customFormat="1" x14ac:dyDescent="0.25">
      <c r="A247" s="20"/>
      <c r="B247" s="37"/>
      <c r="E247" s="47"/>
      <c r="F247" s="22"/>
      <c r="G247" s="22"/>
      <c r="H247" s="22"/>
      <c r="I247" s="39"/>
      <c r="J247" s="39"/>
      <c r="K247" s="22"/>
      <c r="L247" s="40"/>
      <c r="M247" s="41"/>
      <c r="N247" s="40"/>
      <c r="O247" s="40"/>
      <c r="P247" s="40"/>
      <c r="Q247" s="40"/>
      <c r="R247" s="42"/>
      <c r="S247" s="43"/>
      <c r="T247" s="43"/>
      <c r="U247" s="17"/>
      <c r="V247" s="43"/>
      <c r="W247" s="43"/>
      <c r="X247" s="17"/>
      <c r="Y247" s="42"/>
      <c r="Z247" s="22"/>
      <c r="AA247" s="22"/>
      <c r="AB247" s="22"/>
      <c r="AC247" s="22"/>
      <c r="AD247" s="42"/>
      <c r="AF247" s="22"/>
      <c r="AG247" s="42"/>
      <c r="AH247" s="42"/>
      <c r="AI247" s="42"/>
      <c r="AJ247" s="44"/>
      <c r="AQ247" s="17"/>
      <c r="AR247" s="20"/>
      <c r="AS247" s="45"/>
    </row>
    <row r="248" spans="1:45" s="21" customFormat="1" x14ac:dyDescent="0.25">
      <c r="A248" s="20"/>
      <c r="B248" s="37"/>
      <c r="E248" s="47"/>
      <c r="F248" s="22"/>
      <c r="G248" s="22"/>
      <c r="H248" s="22"/>
      <c r="I248" s="39"/>
      <c r="J248" s="39"/>
      <c r="K248" s="22"/>
      <c r="L248" s="40"/>
      <c r="M248" s="41"/>
      <c r="N248" s="40"/>
      <c r="O248" s="40"/>
      <c r="P248" s="40"/>
      <c r="Q248" s="40"/>
      <c r="R248" s="42"/>
      <c r="S248" s="43"/>
      <c r="T248" s="43"/>
      <c r="U248" s="17"/>
      <c r="V248" s="43"/>
      <c r="W248" s="43"/>
      <c r="X248" s="17"/>
      <c r="Y248" s="42"/>
      <c r="Z248" s="22"/>
      <c r="AA248" s="22"/>
      <c r="AB248" s="22"/>
      <c r="AC248" s="22"/>
      <c r="AD248" s="42"/>
      <c r="AF248" s="22"/>
      <c r="AG248" s="42"/>
      <c r="AH248" s="42"/>
      <c r="AI248" s="42"/>
      <c r="AJ248" s="44"/>
      <c r="AQ248" s="17"/>
      <c r="AR248" s="20"/>
      <c r="AS248" s="45"/>
    </row>
    <row r="249" spans="1:45" s="21" customFormat="1" x14ac:dyDescent="0.25">
      <c r="A249" s="20"/>
      <c r="B249" s="37"/>
      <c r="E249" s="38"/>
      <c r="F249" s="22"/>
      <c r="G249" s="22"/>
      <c r="H249" s="22"/>
      <c r="I249" s="39"/>
      <c r="J249" s="39"/>
      <c r="K249" s="22"/>
      <c r="L249" s="40"/>
      <c r="M249" s="41"/>
      <c r="N249" s="40"/>
      <c r="O249" s="40"/>
      <c r="P249" s="40"/>
      <c r="Q249" s="40"/>
      <c r="R249" s="42"/>
      <c r="S249" s="43"/>
      <c r="T249" s="43"/>
      <c r="U249" s="17"/>
      <c r="V249" s="43"/>
      <c r="W249" s="43"/>
      <c r="X249" s="17"/>
      <c r="Y249" s="42"/>
      <c r="Z249" s="22"/>
      <c r="AA249" s="22"/>
      <c r="AB249" s="22"/>
      <c r="AC249" s="22"/>
      <c r="AD249" s="42"/>
      <c r="AF249" s="22"/>
      <c r="AG249" s="42"/>
      <c r="AH249" s="42"/>
      <c r="AI249" s="42"/>
      <c r="AJ249" s="44"/>
      <c r="AQ249" s="17"/>
      <c r="AR249" s="20"/>
      <c r="AS249" s="45"/>
    </row>
    <row r="250" spans="1:45" s="21" customFormat="1" x14ac:dyDescent="0.25">
      <c r="A250" s="20"/>
      <c r="B250" s="37"/>
      <c r="F250" s="22"/>
      <c r="G250" s="22"/>
      <c r="H250" s="22"/>
      <c r="I250" s="24"/>
      <c r="J250" s="24"/>
      <c r="K250" s="22"/>
      <c r="L250" s="40"/>
      <c r="M250" s="41"/>
      <c r="N250" s="40"/>
      <c r="O250" s="40"/>
      <c r="P250" s="40"/>
      <c r="Q250" s="40"/>
      <c r="R250" s="42"/>
      <c r="S250" s="43"/>
      <c r="T250" s="43"/>
      <c r="U250" s="17"/>
      <c r="V250" s="43"/>
      <c r="W250" s="43"/>
      <c r="X250" s="17"/>
      <c r="Y250" s="42"/>
      <c r="Z250" s="22"/>
      <c r="AA250" s="22"/>
      <c r="AB250" s="22"/>
      <c r="AC250" s="22"/>
      <c r="AD250" s="42"/>
      <c r="AF250" s="22"/>
      <c r="AG250" s="42"/>
      <c r="AH250" s="42"/>
      <c r="AI250" s="42"/>
      <c r="AJ250" s="44"/>
      <c r="AQ250" s="17"/>
      <c r="AR250" s="34"/>
      <c r="AS250" s="45"/>
    </row>
    <row r="251" spans="1:45" s="21" customFormat="1" x14ac:dyDescent="0.25">
      <c r="A251" s="20"/>
      <c r="B251" s="37"/>
      <c r="F251" s="22"/>
      <c r="G251" s="22"/>
      <c r="H251" s="22"/>
      <c r="I251" s="24"/>
      <c r="J251" s="24"/>
      <c r="K251" s="22"/>
      <c r="L251" s="40"/>
      <c r="M251" s="41"/>
      <c r="N251" s="40"/>
      <c r="O251" s="40"/>
      <c r="P251" s="40"/>
      <c r="Q251" s="40"/>
      <c r="R251" s="42"/>
      <c r="S251" s="43"/>
      <c r="T251" s="43"/>
      <c r="U251" s="17"/>
      <c r="V251" s="43"/>
      <c r="W251" s="43"/>
      <c r="X251" s="17"/>
      <c r="Y251" s="42"/>
      <c r="Z251" s="22"/>
      <c r="AA251" s="22"/>
      <c r="AB251" s="22"/>
      <c r="AC251" s="22"/>
      <c r="AD251" s="42"/>
      <c r="AF251" s="22"/>
      <c r="AG251" s="42"/>
      <c r="AH251" s="42"/>
      <c r="AI251" s="42"/>
      <c r="AJ251" s="44"/>
      <c r="AQ251" s="17"/>
      <c r="AR251" s="34"/>
      <c r="AS251" s="45"/>
    </row>
    <row r="252" spans="1:45" s="21" customFormat="1" x14ac:dyDescent="0.25">
      <c r="A252" s="20"/>
      <c r="B252" s="37"/>
      <c r="F252" s="22"/>
      <c r="G252" s="22"/>
      <c r="H252" s="22"/>
      <c r="I252" s="24"/>
      <c r="J252" s="24"/>
      <c r="K252" s="22"/>
      <c r="L252" s="40"/>
      <c r="M252" s="41"/>
      <c r="N252" s="40"/>
      <c r="O252" s="40"/>
      <c r="P252" s="40"/>
      <c r="Q252" s="40"/>
      <c r="R252" s="42"/>
      <c r="S252" s="43"/>
      <c r="T252" s="43"/>
      <c r="U252" s="17"/>
      <c r="V252" s="43"/>
      <c r="W252" s="43"/>
      <c r="X252" s="17"/>
      <c r="Y252" s="42"/>
      <c r="Z252" s="22"/>
      <c r="AA252" s="22"/>
      <c r="AB252" s="22"/>
      <c r="AC252" s="22"/>
      <c r="AD252" s="42"/>
      <c r="AF252" s="22"/>
      <c r="AG252" s="42"/>
      <c r="AH252" s="42"/>
      <c r="AI252" s="42"/>
      <c r="AJ252" s="44"/>
      <c r="AQ252" s="17"/>
      <c r="AR252" s="34"/>
      <c r="AS252" s="45"/>
    </row>
    <row r="253" spans="1:45" s="21" customFormat="1" x14ac:dyDescent="0.25">
      <c r="A253" s="20"/>
      <c r="B253" s="37"/>
      <c r="F253" s="22"/>
      <c r="G253" s="22"/>
      <c r="H253" s="22"/>
      <c r="I253" s="39"/>
      <c r="J253" s="39"/>
      <c r="K253" s="22"/>
      <c r="L253" s="40"/>
      <c r="M253" s="41"/>
      <c r="N253" s="40"/>
      <c r="O253" s="40"/>
      <c r="P253" s="40"/>
      <c r="Q253" s="40"/>
      <c r="R253" s="42"/>
      <c r="S253" s="43"/>
      <c r="T253" s="43"/>
      <c r="U253" s="17"/>
      <c r="V253" s="43"/>
      <c r="W253" s="43"/>
      <c r="X253" s="17"/>
      <c r="Y253" s="42"/>
      <c r="Z253" s="22"/>
      <c r="AA253" s="22"/>
      <c r="AB253" s="22"/>
      <c r="AC253" s="22"/>
      <c r="AD253" s="42"/>
      <c r="AF253" s="22"/>
      <c r="AG253" s="42"/>
      <c r="AH253" s="42"/>
      <c r="AI253" s="42"/>
      <c r="AJ253" s="44"/>
      <c r="AQ253" s="17"/>
      <c r="AR253" s="20"/>
      <c r="AS253" s="45"/>
    </row>
    <row r="254" spans="1:45" s="21" customFormat="1" x14ac:dyDescent="0.25">
      <c r="A254" s="20"/>
      <c r="B254" s="37"/>
      <c r="F254" s="22"/>
      <c r="G254" s="22"/>
      <c r="H254" s="22"/>
      <c r="I254" s="39"/>
      <c r="J254" s="39"/>
      <c r="K254" s="22"/>
      <c r="L254" s="40"/>
      <c r="M254" s="41"/>
      <c r="N254" s="40"/>
      <c r="O254" s="40"/>
      <c r="P254" s="40"/>
      <c r="Q254" s="40"/>
      <c r="R254" s="42"/>
      <c r="S254" s="43"/>
      <c r="T254" s="43"/>
      <c r="U254" s="17"/>
      <c r="V254" s="43"/>
      <c r="W254" s="43"/>
      <c r="X254" s="17"/>
      <c r="Y254" s="42"/>
      <c r="Z254" s="22"/>
      <c r="AA254" s="22"/>
      <c r="AB254" s="22"/>
      <c r="AC254" s="22"/>
      <c r="AD254" s="42"/>
      <c r="AF254" s="22"/>
      <c r="AG254" s="42"/>
      <c r="AH254" s="42"/>
      <c r="AI254" s="42"/>
      <c r="AJ254" s="44"/>
      <c r="AQ254" s="17"/>
      <c r="AR254" s="20"/>
      <c r="AS254" s="45"/>
    </row>
    <row r="255" spans="1:45" s="21" customFormat="1" x14ac:dyDescent="0.25">
      <c r="A255" s="20"/>
      <c r="B255" s="37"/>
      <c r="F255" s="22"/>
      <c r="G255" s="22"/>
      <c r="H255" s="22"/>
      <c r="I255" s="39"/>
      <c r="J255" s="39"/>
      <c r="K255" s="22"/>
      <c r="L255" s="40"/>
      <c r="M255" s="41"/>
      <c r="N255" s="40"/>
      <c r="O255" s="40"/>
      <c r="P255" s="40"/>
      <c r="Q255" s="40"/>
      <c r="R255" s="42"/>
      <c r="S255" s="43"/>
      <c r="T255" s="43"/>
      <c r="U255" s="17"/>
      <c r="V255" s="43"/>
      <c r="W255" s="43"/>
      <c r="X255" s="17"/>
      <c r="Y255" s="42"/>
      <c r="Z255" s="22"/>
      <c r="AA255" s="22"/>
      <c r="AB255" s="22"/>
      <c r="AC255" s="22"/>
      <c r="AD255" s="42"/>
      <c r="AF255" s="22"/>
      <c r="AG255" s="42"/>
      <c r="AH255" s="42"/>
      <c r="AI255" s="42"/>
      <c r="AJ255" s="44"/>
      <c r="AQ255" s="17"/>
      <c r="AR255" s="20"/>
      <c r="AS255" s="45"/>
    </row>
    <row r="256" spans="1:45" s="21" customFormat="1" x14ac:dyDescent="0.25">
      <c r="A256" s="20"/>
      <c r="B256" s="37"/>
      <c r="F256" s="22"/>
      <c r="G256" s="22"/>
      <c r="H256" s="22"/>
      <c r="I256" s="39"/>
      <c r="J256" s="39"/>
      <c r="K256" s="22"/>
      <c r="L256" s="40"/>
      <c r="M256" s="41"/>
      <c r="N256" s="40"/>
      <c r="O256" s="40"/>
      <c r="P256" s="40"/>
      <c r="Q256" s="40"/>
      <c r="R256" s="42"/>
      <c r="S256" s="43"/>
      <c r="T256" s="43"/>
      <c r="U256" s="17"/>
      <c r="V256" s="43"/>
      <c r="W256" s="43"/>
      <c r="X256" s="17"/>
      <c r="Y256" s="42"/>
      <c r="Z256" s="22"/>
      <c r="AA256" s="22"/>
      <c r="AB256" s="22"/>
      <c r="AC256" s="22"/>
      <c r="AD256" s="42"/>
      <c r="AF256" s="22"/>
      <c r="AG256" s="42"/>
      <c r="AH256" s="42"/>
      <c r="AI256" s="42"/>
      <c r="AJ256" s="44"/>
      <c r="AQ256" s="17"/>
      <c r="AR256" s="20"/>
      <c r="AS256" s="45"/>
    </row>
    <row r="257" spans="1:45" s="21" customFormat="1" x14ac:dyDescent="0.25">
      <c r="A257" s="20"/>
      <c r="B257" s="37"/>
      <c r="F257" s="22"/>
      <c r="G257" s="22"/>
      <c r="H257" s="22"/>
      <c r="I257" s="39"/>
      <c r="J257" s="39"/>
      <c r="K257" s="22"/>
      <c r="L257" s="40"/>
      <c r="M257" s="41"/>
      <c r="N257" s="40"/>
      <c r="O257" s="40"/>
      <c r="P257" s="40"/>
      <c r="Q257" s="40"/>
      <c r="R257" s="42"/>
      <c r="S257" s="43"/>
      <c r="T257" s="43"/>
      <c r="U257" s="17"/>
      <c r="V257" s="43"/>
      <c r="W257" s="43"/>
      <c r="X257" s="17"/>
      <c r="Y257" s="42"/>
      <c r="Z257" s="22"/>
      <c r="AA257" s="22"/>
      <c r="AB257" s="22"/>
      <c r="AC257" s="22"/>
      <c r="AD257" s="42"/>
      <c r="AF257" s="22"/>
      <c r="AG257" s="42"/>
      <c r="AH257" s="42"/>
      <c r="AI257" s="42"/>
      <c r="AJ257" s="44"/>
      <c r="AQ257" s="17"/>
      <c r="AR257" s="20"/>
      <c r="AS257" s="45"/>
    </row>
    <row r="258" spans="1:45" s="21" customFormat="1" x14ac:dyDescent="0.25">
      <c r="A258" s="20"/>
      <c r="B258" s="37"/>
      <c r="F258" s="22"/>
      <c r="G258" s="22"/>
      <c r="H258" s="22"/>
      <c r="I258" s="39"/>
      <c r="J258" s="39"/>
      <c r="K258" s="22"/>
      <c r="L258" s="40"/>
      <c r="M258" s="41"/>
      <c r="N258" s="40"/>
      <c r="O258" s="40"/>
      <c r="P258" s="40"/>
      <c r="Q258" s="40"/>
      <c r="R258" s="42"/>
      <c r="S258" s="43"/>
      <c r="T258" s="43"/>
      <c r="U258" s="17"/>
      <c r="V258" s="43"/>
      <c r="W258" s="43"/>
      <c r="X258" s="17"/>
      <c r="Y258" s="42"/>
      <c r="Z258" s="22"/>
      <c r="AA258" s="22"/>
      <c r="AB258" s="22"/>
      <c r="AC258" s="22"/>
      <c r="AD258" s="42"/>
      <c r="AF258" s="22"/>
      <c r="AG258" s="42"/>
      <c r="AH258" s="42"/>
      <c r="AI258" s="42"/>
      <c r="AJ258" s="44"/>
      <c r="AQ258" s="17"/>
      <c r="AR258" s="20"/>
      <c r="AS258" s="45"/>
    </row>
    <row r="259" spans="1:45" s="21" customFormat="1" x14ac:dyDescent="0.25">
      <c r="A259" s="20"/>
      <c r="B259" s="37"/>
      <c r="E259" s="38"/>
      <c r="F259" s="22"/>
      <c r="G259" s="22"/>
      <c r="H259" s="22"/>
      <c r="I259" s="39"/>
      <c r="J259" s="39"/>
      <c r="K259" s="22"/>
      <c r="L259" s="40"/>
      <c r="M259" s="41"/>
      <c r="N259" s="40"/>
      <c r="O259" s="40"/>
      <c r="P259" s="40"/>
      <c r="Q259" s="40"/>
      <c r="R259" s="42"/>
      <c r="S259" s="43"/>
      <c r="T259" s="43"/>
      <c r="U259" s="17"/>
      <c r="V259" s="43"/>
      <c r="W259" s="43"/>
      <c r="X259" s="17"/>
      <c r="Y259" s="42"/>
      <c r="Z259" s="22"/>
      <c r="AA259" s="22"/>
      <c r="AB259" s="22"/>
      <c r="AC259" s="22"/>
      <c r="AD259" s="42"/>
      <c r="AF259" s="22"/>
      <c r="AG259" s="42"/>
      <c r="AH259" s="42"/>
      <c r="AI259" s="42"/>
      <c r="AJ259" s="44"/>
      <c r="AQ259" s="17"/>
      <c r="AR259" s="20"/>
      <c r="AS259" s="45"/>
    </row>
    <row r="260" spans="1:45" s="21" customFormat="1" x14ac:dyDescent="0.25">
      <c r="A260" s="20"/>
      <c r="B260" s="37"/>
      <c r="F260" s="22"/>
      <c r="G260" s="22"/>
      <c r="H260" s="22"/>
      <c r="I260" s="24"/>
      <c r="J260" s="24"/>
      <c r="K260" s="22"/>
      <c r="L260" s="40"/>
      <c r="M260" s="41"/>
      <c r="N260" s="40"/>
      <c r="O260" s="40"/>
      <c r="P260" s="40"/>
      <c r="Q260" s="40"/>
      <c r="R260" s="42"/>
      <c r="S260" s="43"/>
      <c r="T260" s="43"/>
      <c r="U260" s="17"/>
      <c r="V260" s="43"/>
      <c r="W260" s="43"/>
      <c r="X260" s="17"/>
      <c r="Y260" s="42"/>
      <c r="Z260" s="22"/>
      <c r="AA260" s="22"/>
      <c r="AB260" s="22"/>
      <c r="AC260" s="22"/>
      <c r="AD260" s="42"/>
      <c r="AF260" s="22"/>
      <c r="AG260" s="42"/>
      <c r="AH260" s="42"/>
      <c r="AI260" s="42"/>
      <c r="AJ260" s="44"/>
      <c r="AQ260" s="17"/>
      <c r="AR260" s="34"/>
      <c r="AS260" s="45"/>
    </row>
    <row r="261" spans="1:45" s="21" customFormat="1" x14ac:dyDescent="0.25">
      <c r="A261" s="20"/>
      <c r="B261" s="37"/>
      <c r="F261" s="22"/>
      <c r="G261" s="22"/>
      <c r="H261" s="22"/>
      <c r="I261" s="24"/>
      <c r="J261" s="24"/>
      <c r="K261" s="22"/>
      <c r="L261" s="40"/>
      <c r="M261" s="41"/>
      <c r="N261" s="40"/>
      <c r="O261" s="40"/>
      <c r="P261" s="40"/>
      <c r="Q261" s="40"/>
      <c r="R261" s="42"/>
      <c r="S261" s="43"/>
      <c r="T261" s="43"/>
      <c r="U261" s="17"/>
      <c r="V261" s="43"/>
      <c r="W261" s="43"/>
      <c r="X261" s="17"/>
      <c r="Y261" s="42"/>
      <c r="Z261" s="22"/>
      <c r="AA261" s="22"/>
      <c r="AB261" s="22"/>
      <c r="AC261" s="22"/>
      <c r="AD261" s="42"/>
      <c r="AF261" s="22"/>
      <c r="AG261" s="42"/>
      <c r="AH261" s="42"/>
      <c r="AI261" s="42"/>
      <c r="AJ261" s="44"/>
      <c r="AQ261" s="17"/>
      <c r="AR261" s="34"/>
      <c r="AS261" s="45"/>
    </row>
    <row r="262" spans="1:45" s="21" customFormat="1" x14ac:dyDescent="0.25">
      <c r="A262" s="20"/>
      <c r="B262" s="37"/>
      <c r="F262" s="22"/>
      <c r="G262" s="22"/>
      <c r="H262" s="22"/>
      <c r="I262" s="24"/>
      <c r="J262" s="24"/>
      <c r="K262" s="22"/>
      <c r="L262" s="40"/>
      <c r="M262" s="41"/>
      <c r="N262" s="40"/>
      <c r="O262" s="40"/>
      <c r="P262" s="40"/>
      <c r="Q262" s="40"/>
      <c r="R262" s="42"/>
      <c r="S262" s="43"/>
      <c r="T262" s="43"/>
      <c r="U262" s="17"/>
      <c r="V262" s="43"/>
      <c r="W262" s="43"/>
      <c r="X262" s="17"/>
      <c r="Y262" s="42"/>
      <c r="Z262" s="22"/>
      <c r="AA262" s="22"/>
      <c r="AB262" s="22"/>
      <c r="AC262" s="22"/>
      <c r="AD262" s="42"/>
      <c r="AF262" s="22"/>
      <c r="AG262" s="42"/>
      <c r="AH262" s="42"/>
      <c r="AI262" s="42"/>
      <c r="AJ262" s="44"/>
      <c r="AQ262" s="17"/>
      <c r="AR262" s="34"/>
      <c r="AS262" s="45"/>
    </row>
    <row r="263" spans="1:45" s="21" customFormat="1" x14ac:dyDescent="0.25">
      <c r="A263" s="20"/>
      <c r="B263" s="37"/>
      <c r="F263" s="22"/>
      <c r="G263" s="22"/>
      <c r="H263" s="22"/>
      <c r="I263" s="39"/>
      <c r="J263" s="39"/>
      <c r="K263" s="22"/>
      <c r="L263" s="40"/>
      <c r="M263" s="41"/>
      <c r="N263" s="40"/>
      <c r="O263" s="40"/>
      <c r="P263" s="40"/>
      <c r="Q263" s="40"/>
      <c r="R263" s="42"/>
      <c r="S263" s="43"/>
      <c r="T263" s="43"/>
      <c r="U263" s="17"/>
      <c r="V263" s="43"/>
      <c r="W263" s="43"/>
      <c r="X263" s="17"/>
      <c r="Y263" s="42"/>
      <c r="Z263" s="22"/>
      <c r="AA263" s="22"/>
      <c r="AB263" s="22"/>
      <c r="AC263" s="22"/>
      <c r="AD263" s="42"/>
      <c r="AF263" s="22"/>
      <c r="AG263" s="42"/>
      <c r="AH263" s="42"/>
      <c r="AI263" s="42"/>
      <c r="AJ263" s="44"/>
      <c r="AQ263" s="17"/>
      <c r="AR263" s="20"/>
      <c r="AS263" s="45"/>
    </row>
    <row r="264" spans="1:45" s="21" customFormat="1" x14ac:dyDescent="0.25">
      <c r="A264" s="20"/>
      <c r="B264" s="49"/>
      <c r="E264" s="50"/>
      <c r="F264" s="22"/>
      <c r="G264" s="22"/>
      <c r="H264" s="22"/>
      <c r="I264" s="39"/>
      <c r="J264" s="39"/>
      <c r="K264" s="22"/>
      <c r="L264" s="40"/>
      <c r="M264" s="41"/>
      <c r="N264" s="40"/>
      <c r="O264" s="40"/>
      <c r="P264" s="40"/>
      <c r="Q264" s="40"/>
      <c r="R264" s="42"/>
      <c r="S264" s="43"/>
      <c r="T264" s="43"/>
      <c r="U264" s="17"/>
      <c r="V264" s="43"/>
      <c r="W264" s="43"/>
      <c r="X264" s="17"/>
      <c r="Y264" s="42"/>
      <c r="Z264" s="22"/>
      <c r="AA264" s="22"/>
      <c r="AB264" s="22"/>
      <c r="AC264" s="22"/>
      <c r="AD264" s="42"/>
      <c r="AF264" s="22"/>
      <c r="AG264" s="42"/>
      <c r="AH264" s="42"/>
      <c r="AI264" s="42"/>
      <c r="AJ264" s="44"/>
      <c r="AQ264" s="17"/>
      <c r="AR264" s="34"/>
      <c r="AS264" s="45"/>
    </row>
    <row r="265" spans="1:45" s="21" customFormat="1" x14ac:dyDescent="0.25">
      <c r="A265" s="20"/>
      <c r="B265" s="37"/>
      <c r="F265" s="22"/>
      <c r="G265" s="22"/>
      <c r="H265" s="22"/>
      <c r="I265" s="39"/>
      <c r="J265" s="39"/>
      <c r="K265" s="22"/>
      <c r="L265" s="40"/>
      <c r="M265" s="41"/>
      <c r="N265" s="40"/>
      <c r="O265" s="40"/>
      <c r="P265" s="40"/>
      <c r="Q265" s="40"/>
      <c r="R265" s="42"/>
      <c r="S265" s="43"/>
      <c r="T265" s="43"/>
      <c r="U265" s="17"/>
      <c r="V265" s="43"/>
      <c r="W265" s="43"/>
      <c r="X265" s="17"/>
      <c r="Y265" s="42"/>
      <c r="Z265" s="22"/>
      <c r="AA265" s="22"/>
      <c r="AB265" s="22"/>
      <c r="AC265" s="22"/>
      <c r="AD265" s="42"/>
      <c r="AF265" s="22"/>
      <c r="AG265" s="42"/>
      <c r="AH265" s="42"/>
      <c r="AI265" s="42"/>
      <c r="AJ265" s="44"/>
      <c r="AQ265" s="17"/>
      <c r="AR265" s="34"/>
      <c r="AS265" s="45"/>
    </row>
    <row r="266" spans="1:45" s="21" customFormat="1" x14ac:dyDescent="0.25">
      <c r="A266" s="20"/>
      <c r="B266" s="37"/>
      <c r="F266" s="22"/>
      <c r="G266" s="22"/>
      <c r="H266" s="22"/>
      <c r="I266" s="24"/>
      <c r="J266" s="24"/>
      <c r="K266" s="22"/>
      <c r="L266" s="40"/>
      <c r="M266" s="41"/>
      <c r="N266" s="40"/>
      <c r="O266" s="40"/>
      <c r="P266" s="40"/>
      <c r="Q266" s="40"/>
      <c r="R266" s="42"/>
      <c r="S266" s="43"/>
      <c r="T266" s="43"/>
      <c r="U266" s="17"/>
      <c r="V266" s="43"/>
      <c r="W266" s="43"/>
      <c r="X266" s="17"/>
      <c r="Y266" s="42"/>
      <c r="Z266" s="22"/>
      <c r="AA266" s="22"/>
      <c r="AB266" s="22"/>
      <c r="AC266" s="22"/>
      <c r="AD266" s="42"/>
      <c r="AF266" s="22"/>
      <c r="AG266" s="42"/>
      <c r="AH266" s="42"/>
      <c r="AI266" s="42"/>
      <c r="AJ266" s="44"/>
      <c r="AQ266" s="17"/>
      <c r="AR266" s="34"/>
      <c r="AS266" s="45"/>
    </row>
    <row r="267" spans="1:45" s="21" customFormat="1" x14ac:dyDescent="0.25">
      <c r="A267" s="20"/>
      <c r="B267" s="37"/>
      <c r="F267" s="22"/>
      <c r="G267" s="22"/>
      <c r="H267" s="22"/>
      <c r="I267" s="24"/>
      <c r="J267" s="24"/>
      <c r="K267" s="22"/>
      <c r="L267" s="40"/>
      <c r="M267" s="41"/>
      <c r="N267" s="40"/>
      <c r="O267" s="40"/>
      <c r="P267" s="40"/>
      <c r="Q267" s="40"/>
      <c r="R267" s="42"/>
      <c r="S267" s="43"/>
      <c r="T267" s="43"/>
      <c r="U267" s="17"/>
      <c r="V267" s="43"/>
      <c r="W267" s="43"/>
      <c r="X267" s="17"/>
      <c r="Y267" s="42"/>
      <c r="Z267" s="22"/>
      <c r="AA267" s="22"/>
      <c r="AB267" s="22"/>
      <c r="AC267" s="22"/>
      <c r="AD267" s="42"/>
      <c r="AF267" s="22"/>
      <c r="AG267" s="42"/>
      <c r="AH267" s="42"/>
      <c r="AI267" s="42"/>
      <c r="AJ267" s="44"/>
      <c r="AQ267" s="17"/>
      <c r="AR267" s="34"/>
      <c r="AS267" s="45"/>
    </row>
    <row r="268" spans="1:45" s="21" customFormat="1" x14ac:dyDescent="0.25">
      <c r="A268" s="20"/>
      <c r="B268" s="37"/>
      <c r="F268" s="22"/>
      <c r="G268" s="22"/>
      <c r="H268" s="22"/>
      <c r="I268" s="39"/>
      <c r="J268" s="39"/>
      <c r="K268" s="22"/>
      <c r="L268" s="40"/>
      <c r="M268" s="41"/>
      <c r="N268" s="40"/>
      <c r="O268" s="40"/>
      <c r="P268" s="40"/>
      <c r="Q268" s="40"/>
      <c r="R268" s="42"/>
      <c r="S268" s="43"/>
      <c r="T268" s="43"/>
      <c r="U268" s="17"/>
      <c r="V268" s="43"/>
      <c r="W268" s="43"/>
      <c r="X268" s="17"/>
      <c r="Y268" s="42"/>
      <c r="Z268" s="22"/>
      <c r="AA268" s="22"/>
      <c r="AB268" s="22"/>
      <c r="AC268" s="22"/>
      <c r="AD268" s="42"/>
      <c r="AF268" s="22"/>
      <c r="AG268" s="42"/>
      <c r="AH268" s="42"/>
      <c r="AI268" s="42"/>
      <c r="AJ268" s="44"/>
      <c r="AQ268" s="17"/>
      <c r="AR268" s="20"/>
      <c r="AS268" s="45"/>
    </row>
    <row r="269" spans="1:45" s="21" customFormat="1" x14ac:dyDescent="0.25">
      <c r="A269" s="51"/>
      <c r="B269" s="52"/>
      <c r="C269" s="53"/>
      <c r="D269" s="53"/>
      <c r="E269" s="54"/>
      <c r="F269" s="55"/>
      <c r="G269" s="22"/>
      <c r="H269" s="22"/>
      <c r="I269" s="39"/>
      <c r="J269" s="39"/>
      <c r="K269" s="22"/>
      <c r="L269" s="40"/>
      <c r="M269" s="41"/>
      <c r="N269" s="40"/>
      <c r="O269" s="40"/>
      <c r="P269" s="40"/>
      <c r="Q269" s="40"/>
      <c r="R269" s="42"/>
      <c r="S269" s="43"/>
      <c r="T269" s="43"/>
      <c r="U269" s="17"/>
      <c r="V269" s="43"/>
      <c r="W269" s="43"/>
      <c r="X269" s="17"/>
      <c r="Y269" s="42"/>
      <c r="Z269" s="22"/>
      <c r="AA269" s="22"/>
      <c r="AB269" s="22"/>
      <c r="AC269" s="22"/>
      <c r="AD269" s="42"/>
      <c r="AF269" s="22"/>
      <c r="AG269" s="42"/>
      <c r="AH269" s="42"/>
      <c r="AI269" s="42"/>
      <c r="AJ269" s="44"/>
      <c r="AQ269" s="17"/>
      <c r="AR269" s="20"/>
      <c r="AS269" s="45"/>
    </row>
    <row r="270" spans="1:45" s="21" customFormat="1" x14ac:dyDescent="0.25">
      <c r="A270" s="20"/>
      <c r="B270" s="37"/>
      <c r="F270" s="22"/>
      <c r="G270" s="22"/>
      <c r="H270" s="22"/>
      <c r="I270" s="39"/>
      <c r="J270" s="39"/>
      <c r="K270" s="22"/>
      <c r="L270" s="40"/>
      <c r="M270" s="41"/>
      <c r="N270" s="40"/>
      <c r="O270" s="40"/>
      <c r="P270" s="40"/>
      <c r="Q270" s="40"/>
      <c r="R270" s="42"/>
      <c r="S270" s="43"/>
      <c r="T270" s="43"/>
      <c r="U270" s="17"/>
      <c r="V270" s="43"/>
      <c r="W270" s="43"/>
      <c r="X270" s="17"/>
      <c r="Y270" s="42"/>
      <c r="Z270" s="22"/>
      <c r="AA270" s="22"/>
      <c r="AB270" s="22"/>
      <c r="AC270" s="22"/>
      <c r="AD270" s="42"/>
      <c r="AF270" s="22"/>
      <c r="AG270" s="42"/>
      <c r="AH270" s="42"/>
      <c r="AI270" s="42"/>
      <c r="AJ270" s="44"/>
      <c r="AQ270" s="17"/>
      <c r="AR270" s="34"/>
      <c r="AS270" s="45"/>
    </row>
    <row r="271" spans="1:45" s="21" customFormat="1" x14ac:dyDescent="0.25">
      <c r="A271" s="20"/>
      <c r="B271" s="37"/>
      <c r="F271" s="22"/>
      <c r="G271" s="22"/>
      <c r="H271" s="22"/>
      <c r="I271" s="24"/>
      <c r="J271" s="24"/>
      <c r="K271" s="22"/>
      <c r="L271" s="40"/>
      <c r="M271" s="41"/>
      <c r="N271" s="40"/>
      <c r="O271" s="40"/>
      <c r="P271" s="40"/>
      <c r="Q271" s="40"/>
      <c r="R271" s="42"/>
      <c r="S271" s="43"/>
      <c r="T271" s="43"/>
      <c r="U271" s="17"/>
      <c r="V271" s="43"/>
      <c r="W271" s="43"/>
      <c r="X271" s="17"/>
      <c r="Y271" s="42"/>
      <c r="Z271" s="22"/>
      <c r="AA271" s="22"/>
      <c r="AB271" s="22"/>
      <c r="AC271" s="22"/>
      <c r="AD271" s="42"/>
      <c r="AF271" s="22"/>
      <c r="AG271" s="42"/>
      <c r="AH271" s="42"/>
      <c r="AI271" s="42"/>
      <c r="AJ271" s="44"/>
      <c r="AQ271" s="17"/>
      <c r="AR271" s="34"/>
      <c r="AS271" s="45"/>
    </row>
    <row r="272" spans="1:45" s="21" customFormat="1" x14ac:dyDescent="0.25">
      <c r="A272" s="20"/>
      <c r="B272" s="37"/>
      <c r="F272" s="22"/>
      <c r="G272" s="22"/>
      <c r="H272" s="22"/>
      <c r="I272" s="39"/>
      <c r="J272" s="39"/>
      <c r="K272" s="22"/>
      <c r="L272" s="40"/>
      <c r="M272" s="41"/>
      <c r="N272" s="40"/>
      <c r="O272" s="40"/>
      <c r="P272" s="40"/>
      <c r="Q272" s="40"/>
      <c r="R272" s="42"/>
      <c r="S272" s="43"/>
      <c r="T272" s="43"/>
      <c r="U272" s="17"/>
      <c r="V272" s="43"/>
      <c r="W272" s="43"/>
      <c r="X272" s="17"/>
      <c r="Y272" s="42"/>
      <c r="Z272" s="22"/>
      <c r="AA272" s="22"/>
      <c r="AB272" s="22"/>
      <c r="AC272" s="22"/>
      <c r="AD272" s="42"/>
      <c r="AF272" s="22"/>
      <c r="AG272" s="42"/>
      <c r="AH272" s="42"/>
      <c r="AI272" s="42"/>
      <c r="AJ272" s="44"/>
      <c r="AQ272" s="17"/>
      <c r="AR272" s="34"/>
      <c r="AS272" s="45"/>
    </row>
    <row r="273" spans="1:45" s="21" customFormat="1" x14ac:dyDescent="0.25">
      <c r="A273" s="20"/>
      <c r="B273" s="37"/>
      <c r="F273" s="22"/>
      <c r="G273" s="22"/>
      <c r="H273" s="22"/>
      <c r="I273" s="24"/>
      <c r="J273" s="24"/>
      <c r="K273" s="22"/>
      <c r="L273" s="40"/>
      <c r="M273" s="41"/>
      <c r="N273" s="40"/>
      <c r="O273" s="40"/>
      <c r="P273" s="40"/>
      <c r="Q273" s="40"/>
      <c r="R273" s="42"/>
      <c r="S273" s="43"/>
      <c r="T273" s="43"/>
      <c r="U273" s="17"/>
      <c r="V273" s="43"/>
      <c r="W273" s="43"/>
      <c r="X273" s="17"/>
      <c r="Y273" s="42"/>
      <c r="Z273" s="22"/>
      <c r="AA273" s="22"/>
      <c r="AB273" s="22"/>
      <c r="AC273" s="22"/>
      <c r="AD273" s="42"/>
      <c r="AF273" s="22"/>
      <c r="AG273" s="42"/>
      <c r="AH273" s="42"/>
      <c r="AI273" s="42"/>
      <c r="AJ273" s="44"/>
      <c r="AQ273" s="17"/>
      <c r="AR273" s="34"/>
      <c r="AS273" s="45"/>
    </row>
    <row r="274" spans="1:45" s="21" customFormat="1" x14ac:dyDescent="0.25">
      <c r="A274" s="20"/>
      <c r="B274" s="37"/>
      <c r="F274" s="22"/>
      <c r="G274" s="22"/>
      <c r="H274" s="22"/>
      <c r="I274" s="39"/>
      <c r="J274" s="39"/>
      <c r="K274" s="22"/>
      <c r="L274" s="40"/>
      <c r="M274" s="41"/>
      <c r="N274" s="40"/>
      <c r="O274" s="40"/>
      <c r="P274" s="40"/>
      <c r="Q274" s="40"/>
      <c r="R274" s="42"/>
      <c r="S274" s="43"/>
      <c r="T274" s="43"/>
      <c r="U274" s="17"/>
      <c r="V274" s="43"/>
      <c r="W274" s="43"/>
      <c r="X274" s="17"/>
      <c r="Y274" s="42"/>
      <c r="Z274" s="22"/>
      <c r="AA274" s="22"/>
      <c r="AB274" s="22"/>
      <c r="AC274" s="22"/>
      <c r="AD274" s="42"/>
      <c r="AF274" s="22"/>
      <c r="AG274" s="42"/>
      <c r="AH274" s="42"/>
      <c r="AI274" s="42"/>
      <c r="AJ274" s="44"/>
      <c r="AQ274" s="17"/>
      <c r="AR274" s="20"/>
      <c r="AS274" s="45"/>
    </row>
    <row r="275" spans="1:45" s="21" customFormat="1" x14ac:dyDescent="0.25">
      <c r="A275" s="20"/>
      <c r="B275" s="37"/>
      <c r="E275" s="38"/>
      <c r="F275" s="22"/>
      <c r="G275" s="22"/>
      <c r="H275" s="22"/>
      <c r="I275" s="39"/>
      <c r="J275" s="39"/>
      <c r="K275" s="22"/>
      <c r="L275" s="40"/>
      <c r="M275" s="41"/>
      <c r="N275" s="40"/>
      <c r="O275" s="40"/>
      <c r="P275" s="40"/>
      <c r="Q275" s="40"/>
      <c r="R275" s="42"/>
      <c r="S275" s="43"/>
      <c r="T275" s="43"/>
      <c r="U275" s="17"/>
      <c r="V275" s="43"/>
      <c r="W275" s="43"/>
      <c r="X275" s="17"/>
      <c r="Y275" s="42"/>
      <c r="Z275" s="22"/>
      <c r="AA275" s="22"/>
      <c r="AB275" s="22"/>
      <c r="AC275" s="22"/>
      <c r="AD275" s="42"/>
      <c r="AF275" s="22"/>
      <c r="AG275" s="42"/>
      <c r="AH275" s="42"/>
      <c r="AI275" s="42"/>
      <c r="AJ275" s="44"/>
      <c r="AQ275" s="17"/>
      <c r="AR275" s="20"/>
      <c r="AS275" s="45"/>
    </row>
    <row r="276" spans="1:45" s="21" customFormat="1" x14ac:dyDescent="0.25">
      <c r="A276" s="20"/>
      <c r="B276" s="37"/>
      <c r="E276" s="38"/>
      <c r="F276" s="22"/>
      <c r="G276" s="22"/>
      <c r="H276" s="22"/>
      <c r="I276" s="24"/>
      <c r="J276" s="24"/>
      <c r="K276" s="22"/>
      <c r="L276" s="40"/>
      <c r="M276" s="41"/>
      <c r="N276" s="40"/>
      <c r="O276" s="40"/>
      <c r="P276" s="40"/>
      <c r="Q276" s="40"/>
      <c r="R276" s="42"/>
      <c r="S276" s="43"/>
      <c r="T276" s="43"/>
      <c r="U276" s="17"/>
      <c r="V276" s="43"/>
      <c r="W276" s="43"/>
      <c r="X276" s="17"/>
      <c r="Y276" s="42"/>
      <c r="Z276" s="22"/>
      <c r="AA276" s="22"/>
      <c r="AB276" s="22"/>
      <c r="AC276" s="22"/>
      <c r="AD276" s="42"/>
      <c r="AF276" s="22"/>
      <c r="AG276" s="42"/>
      <c r="AH276" s="42"/>
      <c r="AI276" s="42"/>
      <c r="AJ276" s="44"/>
      <c r="AQ276" s="17"/>
      <c r="AR276" s="34"/>
      <c r="AS276" s="45"/>
    </row>
    <row r="277" spans="1:45" s="21" customFormat="1" x14ac:dyDescent="0.25">
      <c r="A277" s="20"/>
      <c r="B277" s="37"/>
      <c r="E277" s="38"/>
      <c r="F277" s="22"/>
      <c r="G277" s="22"/>
      <c r="H277" s="22"/>
      <c r="I277" s="39"/>
      <c r="J277" s="39"/>
      <c r="K277" s="22"/>
      <c r="L277" s="40"/>
      <c r="M277" s="41"/>
      <c r="N277" s="40"/>
      <c r="O277" s="40"/>
      <c r="P277" s="40"/>
      <c r="Q277" s="40"/>
      <c r="R277" s="42"/>
      <c r="S277" s="43"/>
      <c r="T277" s="43"/>
      <c r="U277" s="17"/>
      <c r="V277" s="43"/>
      <c r="W277" s="43"/>
      <c r="X277" s="17"/>
      <c r="Y277" s="42"/>
      <c r="Z277" s="22"/>
      <c r="AA277" s="22"/>
      <c r="AB277" s="22"/>
      <c r="AC277" s="22"/>
      <c r="AD277" s="42"/>
      <c r="AF277" s="22"/>
      <c r="AG277" s="42"/>
      <c r="AH277" s="42"/>
      <c r="AI277" s="42"/>
      <c r="AJ277" s="44"/>
      <c r="AQ277" s="17"/>
      <c r="AR277" s="20"/>
      <c r="AS277" s="45"/>
    </row>
    <row r="278" spans="1:45" s="21" customFormat="1" x14ac:dyDescent="0.25">
      <c r="A278" s="20"/>
      <c r="B278" s="37"/>
      <c r="F278" s="22"/>
      <c r="G278" s="22"/>
      <c r="H278" s="22"/>
      <c r="I278" s="39"/>
      <c r="J278" s="39"/>
      <c r="K278" s="22"/>
      <c r="L278" s="40"/>
      <c r="M278" s="41"/>
      <c r="N278" s="40"/>
      <c r="O278" s="40"/>
      <c r="P278" s="40"/>
      <c r="Q278" s="40"/>
      <c r="R278" s="42"/>
      <c r="S278" s="43"/>
      <c r="T278" s="43"/>
      <c r="U278" s="17"/>
      <c r="V278" s="43"/>
      <c r="W278" s="43"/>
      <c r="X278" s="17"/>
      <c r="Y278" s="42"/>
      <c r="Z278" s="22"/>
      <c r="AA278" s="22"/>
      <c r="AB278" s="22"/>
      <c r="AC278" s="22"/>
      <c r="AD278" s="42"/>
      <c r="AF278" s="22"/>
      <c r="AG278" s="42"/>
      <c r="AH278" s="42"/>
      <c r="AI278" s="42"/>
      <c r="AJ278" s="44"/>
      <c r="AQ278" s="17"/>
      <c r="AR278" s="34"/>
      <c r="AS278" s="45"/>
    </row>
    <row r="279" spans="1:45" s="21" customFormat="1" x14ac:dyDescent="0.25">
      <c r="A279" s="20"/>
      <c r="B279" s="37"/>
      <c r="F279" s="22"/>
      <c r="G279" s="22"/>
      <c r="H279" s="22"/>
      <c r="I279" s="24"/>
      <c r="J279" s="24"/>
      <c r="K279" s="22"/>
      <c r="L279" s="40"/>
      <c r="M279" s="41"/>
      <c r="N279" s="40"/>
      <c r="O279" s="40"/>
      <c r="P279" s="40"/>
      <c r="Q279" s="40"/>
      <c r="R279" s="42"/>
      <c r="S279" s="43"/>
      <c r="T279" s="43"/>
      <c r="U279" s="17"/>
      <c r="V279" s="43"/>
      <c r="W279" s="43"/>
      <c r="X279" s="17"/>
      <c r="Y279" s="42"/>
      <c r="Z279" s="22"/>
      <c r="AA279" s="22"/>
      <c r="AB279" s="22"/>
      <c r="AC279" s="22"/>
      <c r="AD279" s="42"/>
      <c r="AF279" s="22"/>
      <c r="AG279" s="42"/>
      <c r="AH279" s="42"/>
      <c r="AI279" s="42"/>
      <c r="AJ279" s="44"/>
      <c r="AQ279" s="17"/>
      <c r="AR279" s="34"/>
      <c r="AS279" s="45"/>
    </row>
    <row r="280" spans="1:45" s="21" customFormat="1" x14ac:dyDescent="0.25">
      <c r="A280" s="20"/>
      <c r="B280" s="37"/>
      <c r="F280" s="22"/>
      <c r="G280" s="22"/>
      <c r="H280" s="22"/>
      <c r="I280" s="39"/>
      <c r="J280" s="39"/>
      <c r="K280" s="22"/>
      <c r="L280" s="40"/>
      <c r="M280" s="41"/>
      <c r="N280" s="40"/>
      <c r="O280" s="40"/>
      <c r="P280" s="40"/>
      <c r="Q280" s="40"/>
      <c r="R280" s="42"/>
      <c r="S280" s="43"/>
      <c r="T280" s="43"/>
      <c r="U280" s="17"/>
      <c r="V280" s="43"/>
      <c r="W280" s="43"/>
      <c r="X280" s="17"/>
      <c r="Y280" s="42"/>
      <c r="Z280" s="22"/>
      <c r="AA280" s="22"/>
      <c r="AB280" s="22"/>
      <c r="AC280" s="22"/>
      <c r="AD280" s="42"/>
      <c r="AF280" s="22"/>
      <c r="AG280" s="42"/>
      <c r="AH280" s="42"/>
      <c r="AI280" s="42"/>
      <c r="AJ280" s="44"/>
      <c r="AQ280" s="17"/>
      <c r="AR280" s="34"/>
      <c r="AS280" s="45"/>
    </row>
    <row r="281" spans="1:45" s="21" customFormat="1" x14ac:dyDescent="0.25">
      <c r="A281" s="20"/>
      <c r="B281" s="37"/>
      <c r="F281" s="22"/>
      <c r="G281" s="22"/>
      <c r="H281" s="22"/>
      <c r="I281" s="24"/>
      <c r="J281" s="24"/>
      <c r="K281" s="22"/>
      <c r="L281" s="40"/>
      <c r="M281" s="41"/>
      <c r="N281" s="40"/>
      <c r="O281" s="40"/>
      <c r="P281" s="40"/>
      <c r="Q281" s="40"/>
      <c r="R281" s="42"/>
      <c r="S281" s="43"/>
      <c r="T281" s="43"/>
      <c r="U281" s="17"/>
      <c r="V281" s="43"/>
      <c r="W281" s="43"/>
      <c r="X281" s="17"/>
      <c r="Y281" s="42"/>
      <c r="Z281" s="22"/>
      <c r="AA281" s="22"/>
      <c r="AB281" s="22"/>
      <c r="AC281" s="22"/>
      <c r="AD281" s="42"/>
      <c r="AF281" s="22"/>
      <c r="AG281" s="42"/>
      <c r="AH281" s="42"/>
      <c r="AI281" s="42"/>
      <c r="AJ281" s="44"/>
      <c r="AQ281" s="17"/>
      <c r="AR281" s="34"/>
      <c r="AS281" s="45"/>
    </row>
    <row r="282" spans="1:45" s="21" customFormat="1" x14ac:dyDescent="0.25">
      <c r="A282" s="20"/>
      <c r="B282" s="37"/>
      <c r="F282" s="22"/>
      <c r="G282" s="22"/>
      <c r="H282" s="22"/>
      <c r="I282" s="39"/>
      <c r="J282" s="39"/>
      <c r="K282" s="22"/>
      <c r="L282" s="40"/>
      <c r="M282" s="41"/>
      <c r="N282" s="40"/>
      <c r="O282" s="40"/>
      <c r="P282" s="40"/>
      <c r="Q282" s="40"/>
      <c r="R282" s="42"/>
      <c r="S282" s="43"/>
      <c r="T282" s="43"/>
      <c r="U282" s="17"/>
      <c r="V282" s="43"/>
      <c r="W282" s="43"/>
      <c r="X282" s="17"/>
      <c r="Y282" s="42"/>
      <c r="Z282" s="22"/>
      <c r="AA282" s="22"/>
      <c r="AB282" s="22"/>
      <c r="AC282" s="22"/>
      <c r="AD282" s="42"/>
      <c r="AF282" s="22"/>
      <c r="AG282" s="42"/>
      <c r="AH282" s="42"/>
      <c r="AI282" s="42"/>
      <c r="AJ282" s="44"/>
      <c r="AQ282" s="17"/>
      <c r="AR282" s="20"/>
      <c r="AS282" s="45"/>
    </row>
    <row r="283" spans="1:45" s="21" customFormat="1" x14ac:dyDescent="0.25">
      <c r="A283" s="20"/>
      <c r="B283" s="37"/>
      <c r="F283" s="22"/>
      <c r="G283" s="22"/>
      <c r="H283" s="22"/>
      <c r="I283" s="39"/>
      <c r="J283" s="39"/>
      <c r="K283" s="22"/>
      <c r="L283" s="40"/>
      <c r="M283" s="41"/>
      <c r="N283" s="40"/>
      <c r="O283" s="40"/>
      <c r="P283" s="40"/>
      <c r="Q283" s="40"/>
      <c r="R283" s="42"/>
      <c r="S283" s="43"/>
      <c r="T283" s="43"/>
      <c r="U283" s="17"/>
      <c r="V283" s="43"/>
      <c r="W283" s="43"/>
      <c r="X283" s="17"/>
      <c r="Y283" s="42"/>
      <c r="Z283" s="22"/>
      <c r="AA283" s="22"/>
      <c r="AB283" s="22"/>
      <c r="AC283" s="22"/>
      <c r="AD283" s="42"/>
      <c r="AF283" s="22"/>
      <c r="AG283" s="42"/>
      <c r="AH283" s="42"/>
      <c r="AI283" s="42"/>
      <c r="AJ283" s="44"/>
      <c r="AQ283" s="17"/>
      <c r="AR283" s="20"/>
      <c r="AS283" s="45"/>
    </row>
    <row r="284" spans="1:45" s="21" customFormat="1" x14ac:dyDescent="0.25">
      <c r="A284" s="20"/>
      <c r="B284" s="37"/>
      <c r="F284" s="22"/>
      <c r="G284" s="22"/>
      <c r="H284" s="22"/>
      <c r="I284" s="24"/>
      <c r="J284" s="24"/>
      <c r="K284" s="22"/>
      <c r="L284" s="40"/>
      <c r="M284" s="41"/>
      <c r="N284" s="40"/>
      <c r="O284" s="40"/>
      <c r="P284" s="40"/>
      <c r="Q284" s="40"/>
      <c r="R284" s="42"/>
      <c r="S284" s="43"/>
      <c r="T284" s="43"/>
      <c r="U284" s="17"/>
      <c r="V284" s="43"/>
      <c r="W284" s="43"/>
      <c r="X284" s="17"/>
      <c r="Y284" s="42"/>
      <c r="Z284" s="22"/>
      <c r="AA284" s="22"/>
      <c r="AB284" s="22"/>
      <c r="AC284" s="22"/>
      <c r="AD284" s="42"/>
      <c r="AF284" s="22"/>
      <c r="AG284" s="42"/>
      <c r="AH284" s="42"/>
      <c r="AI284" s="42"/>
      <c r="AJ284" s="44"/>
      <c r="AQ284" s="17"/>
      <c r="AR284" s="34"/>
      <c r="AS284" s="45"/>
    </row>
    <row r="285" spans="1:45" s="21" customFormat="1" x14ac:dyDescent="0.25">
      <c r="A285" s="20"/>
      <c r="B285" s="37"/>
      <c r="E285" s="38"/>
      <c r="F285" s="22"/>
      <c r="G285" s="22"/>
      <c r="H285" s="22"/>
      <c r="I285" s="39"/>
      <c r="J285" s="39"/>
      <c r="K285" s="22"/>
      <c r="L285" s="40"/>
      <c r="M285" s="41"/>
      <c r="N285" s="40"/>
      <c r="O285" s="40"/>
      <c r="P285" s="40"/>
      <c r="Q285" s="40"/>
      <c r="R285" s="42"/>
      <c r="S285" s="43"/>
      <c r="T285" s="43"/>
      <c r="U285" s="17"/>
      <c r="V285" s="43"/>
      <c r="W285" s="43"/>
      <c r="X285" s="17"/>
      <c r="Y285" s="42"/>
      <c r="Z285" s="22"/>
      <c r="AA285" s="22"/>
      <c r="AB285" s="22"/>
      <c r="AC285" s="22"/>
      <c r="AD285" s="42"/>
      <c r="AF285" s="22"/>
      <c r="AG285" s="42"/>
      <c r="AH285" s="42"/>
      <c r="AI285" s="42"/>
      <c r="AJ285" s="44"/>
      <c r="AQ285" s="17"/>
      <c r="AR285" s="20"/>
      <c r="AS285" s="45"/>
    </row>
    <row r="286" spans="1:45" s="21" customFormat="1" x14ac:dyDescent="0.25">
      <c r="A286" s="20"/>
      <c r="B286" s="37"/>
      <c r="E286" s="38"/>
      <c r="F286" s="22"/>
      <c r="G286" s="22"/>
      <c r="H286" s="22"/>
      <c r="I286" s="39"/>
      <c r="J286" s="39"/>
      <c r="K286" s="22"/>
      <c r="L286" s="40"/>
      <c r="M286" s="41"/>
      <c r="N286" s="40"/>
      <c r="O286" s="40"/>
      <c r="P286" s="40"/>
      <c r="Q286" s="40"/>
      <c r="R286" s="42"/>
      <c r="S286" s="43"/>
      <c r="T286" s="43"/>
      <c r="U286" s="17"/>
      <c r="V286" s="43"/>
      <c r="W286" s="43"/>
      <c r="X286" s="17"/>
      <c r="Y286" s="42"/>
      <c r="Z286" s="22"/>
      <c r="AA286" s="22"/>
      <c r="AB286" s="22"/>
      <c r="AC286" s="22"/>
      <c r="AD286" s="42"/>
      <c r="AF286" s="22"/>
      <c r="AG286" s="42"/>
      <c r="AH286" s="42"/>
      <c r="AI286" s="42"/>
      <c r="AJ286" s="44"/>
      <c r="AQ286" s="17"/>
      <c r="AR286" s="20"/>
      <c r="AS286" s="45"/>
    </row>
    <row r="287" spans="1:45" s="21" customFormat="1" x14ac:dyDescent="0.25">
      <c r="A287" s="20"/>
      <c r="B287" s="37"/>
      <c r="E287" s="47"/>
      <c r="F287" s="22"/>
      <c r="G287" s="22"/>
      <c r="H287" s="22"/>
      <c r="I287" s="39"/>
      <c r="J287" s="39"/>
      <c r="K287" s="22"/>
      <c r="L287" s="40"/>
      <c r="M287" s="41"/>
      <c r="N287" s="40"/>
      <c r="O287" s="40"/>
      <c r="P287" s="40"/>
      <c r="Q287" s="40"/>
      <c r="R287" s="42"/>
      <c r="S287" s="43"/>
      <c r="T287" s="43"/>
      <c r="U287" s="17"/>
      <c r="V287" s="43"/>
      <c r="W287" s="43"/>
      <c r="X287" s="17"/>
      <c r="Y287" s="42"/>
      <c r="Z287" s="22"/>
      <c r="AA287" s="22"/>
      <c r="AB287" s="22"/>
      <c r="AC287" s="22"/>
      <c r="AD287" s="42"/>
      <c r="AF287" s="22"/>
      <c r="AG287" s="42"/>
      <c r="AH287" s="42"/>
      <c r="AI287" s="42"/>
      <c r="AJ287" s="44"/>
      <c r="AQ287" s="17"/>
      <c r="AR287" s="34"/>
      <c r="AS287" s="45"/>
    </row>
    <row r="288" spans="1:45" s="21" customFormat="1" x14ac:dyDescent="0.25">
      <c r="A288" s="20"/>
      <c r="B288" s="37"/>
      <c r="E288" s="47"/>
      <c r="F288" s="22"/>
      <c r="G288" s="22"/>
      <c r="H288" s="22"/>
      <c r="I288" s="24"/>
      <c r="J288" s="24"/>
      <c r="K288" s="22"/>
      <c r="L288" s="40"/>
      <c r="M288" s="41"/>
      <c r="N288" s="40"/>
      <c r="O288" s="40"/>
      <c r="P288" s="40"/>
      <c r="Q288" s="40"/>
      <c r="R288" s="42"/>
      <c r="S288" s="43"/>
      <c r="T288" s="43"/>
      <c r="U288" s="17"/>
      <c r="V288" s="43"/>
      <c r="W288" s="43"/>
      <c r="X288" s="17"/>
      <c r="Y288" s="42"/>
      <c r="Z288" s="22"/>
      <c r="AA288" s="22"/>
      <c r="AB288" s="22"/>
      <c r="AC288" s="22"/>
      <c r="AD288" s="42"/>
      <c r="AF288" s="22"/>
      <c r="AG288" s="42"/>
      <c r="AH288" s="42"/>
      <c r="AI288" s="42"/>
      <c r="AJ288" s="44"/>
      <c r="AQ288" s="17"/>
      <c r="AR288" s="34"/>
      <c r="AS288" s="45"/>
    </row>
    <row r="289" spans="1:45" s="21" customFormat="1" x14ac:dyDescent="0.25">
      <c r="A289" s="20"/>
      <c r="B289" s="37"/>
      <c r="E289" s="47"/>
      <c r="F289" s="22"/>
      <c r="G289" s="22"/>
      <c r="H289" s="22"/>
      <c r="I289" s="24"/>
      <c r="J289" s="24"/>
      <c r="K289" s="22"/>
      <c r="L289" s="40"/>
      <c r="M289" s="41"/>
      <c r="N289" s="40"/>
      <c r="O289" s="40"/>
      <c r="P289" s="40"/>
      <c r="Q289" s="40"/>
      <c r="R289" s="42"/>
      <c r="S289" s="43"/>
      <c r="T289" s="43"/>
      <c r="U289" s="17"/>
      <c r="V289" s="43"/>
      <c r="W289" s="43"/>
      <c r="X289" s="17"/>
      <c r="Y289" s="42"/>
      <c r="Z289" s="22"/>
      <c r="AA289" s="22"/>
      <c r="AB289" s="22"/>
      <c r="AC289" s="22"/>
      <c r="AD289" s="42"/>
      <c r="AF289" s="22"/>
      <c r="AG289" s="42"/>
      <c r="AH289" s="42"/>
      <c r="AI289" s="42"/>
      <c r="AJ289" s="44"/>
      <c r="AQ289" s="17"/>
      <c r="AR289" s="34"/>
      <c r="AS289" s="45"/>
    </row>
    <row r="290" spans="1:45" s="21" customFormat="1" x14ac:dyDescent="0.25">
      <c r="A290" s="20"/>
      <c r="B290" s="37"/>
      <c r="E290" s="47"/>
      <c r="F290" s="22"/>
      <c r="G290" s="22"/>
      <c r="H290" s="22"/>
      <c r="I290" s="39"/>
      <c r="J290" s="39"/>
      <c r="K290" s="22"/>
      <c r="L290" s="40"/>
      <c r="M290" s="41"/>
      <c r="N290" s="40"/>
      <c r="O290" s="40"/>
      <c r="P290" s="40"/>
      <c r="Q290" s="40"/>
      <c r="R290" s="42"/>
      <c r="S290" s="43"/>
      <c r="T290" s="43"/>
      <c r="U290" s="17"/>
      <c r="V290" s="43"/>
      <c r="W290" s="43"/>
      <c r="X290" s="17"/>
      <c r="Y290" s="42"/>
      <c r="Z290" s="22"/>
      <c r="AA290" s="22"/>
      <c r="AB290" s="22"/>
      <c r="AC290" s="22"/>
      <c r="AD290" s="42"/>
      <c r="AF290" s="22"/>
      <c r="AG290" s="42"/>
      <c r="AH290" s="42"/>
      <c r="AI290" s="42"/>
      <c r="AJ290" s="44"/>
      <c r="AQ290" s="17"/>
      <c r="AR290" s="34"/>
      <c r="AS290" s="45"/>
    </row>
    <row r="291" spans="1:45" s="21" customFormat="1" x14ac:dyDescent="0.25">
      <c r="A291" s="20"/>
      <c r="B291" s="37"/>
      <c r="E291" s="47"/>
      <c r="F291" s="22"/>
      <c r="G291" s="22"/>
      <c r="H291" s="22"/>
      <c r="I291" s="39"/>
      <c r="J291" s="39"/>
      <c r="K291" s="22"/>
      <c r="L291" s="40"/>
      <c r="M291" s="41"/>
      <c r="N291" s="40"/>
      <c r="O291" s="40"/>
      <c r="P291" s="40"/>
      <c r="Q291" s="40"/>
      <c r="R291" s="42"/>
      <c r="S291" s="43"/>
      <c r="T291" s="43"/>
      <c r="U291" s="17"/>
      <c r="V291" s="43"/>
      <c r="W291" s="43"/>
      <c r="X291" s="17"/>
      <c r="Y291" s="42"/>
      <c r="Z291" s="22"/>
      <c r="AA291" s="22"/>
      <c r="AB291" s="22"/>
      <c r="AC291" s="22"/>
      <c r="AD291" s="42"/>
      <c r="AF291" s="22"/>
      <c r="AG291" s="42"/>
      <c r="AH291" s="42"/>
      <c r="AI291" s="42"/>
      <c r="AJ291" s="44"/>
      <c r="AQ291" s="17"/>
      <c r="AR291" s="34"/>
      <c r="AS291" s="45"/>
    </row>
    <row r="292" spans="1:45" s="21" customFormat="1" x14ac:dyDescent="0.25">
      <c r="A292" s="20"/>
      <c r="B292" s="37"/>
      <c r="E292" s="38"/>
      <c r="F292" s="22"/>
      <c r="G292" s="22"/>
      <c r="H292" s="22"/>
      <c r="I292" s="39"/>
      <c r="J292" s="39"/>
      <c r="K292" s="22"/>
      <c r="L292" s="40"/>
      <c r="M292" s="41"/>
      <c r="N292" s="40"/>
      <c r="O292" s="40"/>
      <c r="P292" s="40"/>
      <c r="Q292" s="40"/>
      <c r="R292" s="42"/>
      <c r="S292" s="43"/>
      <c r="T292" s="43"/>
      <c r="U292" s="17"/>
      <c r="V292" s="43"/>
      <c r="W292" s="43"/>
      <c r="X292" s="17"/>
      <c r="Y292" s="42"/>
      <c r="Z292" s="22"/>
      <c r="AA292" s="22"/>
      <c r="AB292" s="22"/>
      <c r="AC292" s="22"/>
      <c r="AD292" s="42"/>
      <c r="AF292" s="22"/>
      <c r="AG292" s="42"/>
      <c r="AH292" s="42"/>
      <c r="AI292" s="42"/>
      <c r="AJ292" s="44"/>
      <c r="AQ292" s="17"/>
      <c r="AR292" s="20"/>
      <c r="AS292" s="45"/>
    </row>
    <row r="293" spans="1:45" s="21" customFormat="1" x14ac:dyDescent="0.25">
      <c r="A293" s="20"/>
      <c r="B293" s="37"/>
      <c r="E293" s="38"/>
      <c r="F293" s="22"/>
      <c r="G293" s="22"/>
      <c r="H293" s="22"/>
      <c r="I293" s="39"/>
      <c r="J293" s="39"/>
      <c r="K293" s="22"/>
      <c r="L293" s="40"/>
      <c r="M293" s="41"/>
      <c r="N293" s="40"/>
      <c r="O293" s="40"/>
      <c r="P293" s="40"/>
      <c r="Q293" s="40"/>
      <c r="R293" s="42"/>
      <c r="S293" s="43"/>
      <c r="T293" s="43"/>
      <c r="U293" s="17"/>
      <c r="V293" s="43"/>
      <c r="W293" s="43"/>
      <c r="X293" s="17"/>
      <c r="Y293" s="42"/>
      <c r="Z293" s="22"/>
      <c r="AA293" s="22"/>
      <c r="AB293" s="22"/>
      <c r="AC293" s="22"/>
      <c r="AD293" s="42"/>
      <c r="AF293" s="22"/>
      <c r="AG293" s="42"/>
      <c r="AH293" s="42"/>
      <c r="AI293" s="42"/>
      <c r="AJ293" s="44"/>
      <c r="AQ293" s="17"/>
      <c r="AR293" s="20"/>
      <c r="AS293" s="45"/>
    </row>
    <row r="294" spans="1:45" s="21" customFormat="1" x14ac:dyDescent="0.25">
      <c r="A294" s="20"/>
      <c r="B294" s="37"/>
      <c r="E294" s="38"/>
      <c r="F294" s="22"/>
      <c r="G294" s="22"/>
      <c r="H294" s="22"/>
      <c r="I294" s="24"/>
      <c r="J294" s="24"/>
      <c r="K294" s="22"/>
      <c r="L294" s="40"/>
      <c r="M294" s="41"/>
      <c r="N294" s="40"/>
      <c r="O294" s="40"/>
      <c r="P294" s="40"/>
      <c r="Q294" s="40"/>
      <c r="R294" s="42"/>
      <c r="S294" s="43"/>
      <c r="T294" s="43"/>
      <c r="U294" s="17"/>
      <c r="V294" s="43"/>
      <c r="W294" s="43"/>
      <c r="X294" s="17"/>
      <c r="Y294" s="42"/>
      <c r="Z294" s="22"/>
      <c r="AA294" s="22"/>
      <c r="AB294" s="22"/>
      <c r="AC294" s="22"/>
      <c r="AD294" s="42"/>
      <c r="AF294" s="22"/>
      <c r="AG294" s="42"/>
      <c r="AH294" s="42"/>
      <c r="AI294" s="42"/>
      <c r="AJ294" s="44"/>
      <c r="AQ294" s="17"/>
      <c r="AR294" s="34"/>
      <c r="AS294" s="45"/>
    </row>
    <row r="295" spans="1:45" s="21" customFormat="1" x14ac:dyDescent="0.25">
      <c r="A295" s="20"/>
      <c r="B295" s="37"/>
      <c r="E295" s="38"/>
      <c r="F295" s="22"/>
      <c r="G295" s="22"/>
      <c r="H295" s="22"/>
      <c r="I295" s="39"/>
      <c r="J295" s="39"/>
      <c r="K295" s="22"/>
      <c r="L295" s="40"/>
      <c r="M295" s="41"/>
      <c r="N295" s="40"/>
      <c r="O295" s="40"/>
      <c r="P295" s="40"/>
      <c r="Q295" s="40"/>
      <c r="R295" s="42"/>
      <c r="S295" s="43"/>
      <c r="T295" s="43"/>
      <c r="U295" s="17"/>
      <c r="V295" s="43"/>
      <c r="W295" s="43"/>
      <c r="X295" s="17"/>
      <c r="Y295" s="42"/>
      <c r="Z295" s="22"/>
      <c r="AA295" s="22"/>
      <c r="AB295" s="22"/>
      <c r="AC295" s="22"/>
      <c r="AD295" s="42"/>
      <c r="AF295" s="22"/>
      <c r="AG295" s="42"/>
      <c r="AH295" s="42"/>
      <c r="AI295" s="42"/>
      <c r="AJ295" s="44"/>
      <c r="AQ295" s="17"/>
      <c r="AR295" s="20"/>
      <c r="AS295" s="45"/>
    </row>
    <row r="296" spans="1:45" s="21" customFormat="1" x14ac:dyDescent="0.25">
      <c r="A296" s="20"/>
      <c r="B296" s="37"/>
      <c r="E296" s="38"/>
      <c r="F296" s="22"/>
      <c r="G296" s="22"/>
      <c r="H296" s="22"/>
      <c r="I296" s="39"/>
      <c r="J296" s="39"/>
      <c r="K296" s="22"/>
      <c r="L296" s="40"/>
      <c r="M296" s="41"/>
      <c r="N296" s="40"/>
      <c r="O296" s="40"/>
      <c r="P296" s="40"/>
      <c r="Q296" s="40"/>
      <c r="R296" s="42"/>
      <c r="S296" s="43"/>
      <c r="T296" s="43"/>
      <c r="U296" s="17"/>
      <c r="V296" s="43"/>
      <c r="W296" s="43"/>
      <c r="X296" s="17"/>
      <c r="Y296" s="42"/>
      <c r="Z296" s="22"/>
      <c r="AA296" s="22"/>
      <c r="AB296" s="22"/>
      <c r="AC296" s="22"/>
      <c r="AD296" s="42"/>
      <c r="AF296" s="22"/>
      <c r="AG296" s="42"/>
      <c r="AH296" s="42"/>
      <c r="AI296" s="42"/>
      <c r="AJ296" s="44"/>
      <c r="AQ296" s="17"/>
      <c r="AR296" s="20"/>
      <c r="AS296" s="45"/>
    </row>
    <row r="297" spans="1:45" s="21" customFormat="1" x14ac:dyDescent="0.25">
      <c r="A297" s="20"/>
      <c r="B297" s="37"/>
      <c r="F297" s="22"/>
      <c r="G297" s="22"/>
      <c r="H297" s="22"/>
      <c r="I297" s="39"/>
      <c r="J297" s="39"/>
      <c r="K297" s="22"/>
      <c r="L297" s="40"/>
      <c r="M297" s="41"/>
      <c r="N297" s="40"/>
      <c r="O297" s="40"/>
      <c r="P297" s="40"/>
      <c r="Q297" s="40"/>
      <c r="R297" s="42"/>
      <c r="S297" s="43"/>
      <c r="T297" s="43"/>
      <c r="U297" s="17"/>
      <c r="V297" s="43"/>
      <c r="W297" s="43"/>
      <c r="X297" s="17"/>
      <c r="Y297" s="42"/>
      <c r="Z297" s="22"/>
      <c r="AA297" s="22"/>
      <c r="AB297" s="22"/>
      <c r="AC297" s="22"/>
      <c r="AD297" s="42"/>
      <c r="AF297" s="22"/>
      <c r="AG297" s="42"/>
      <c r="AH297" s="42"/>
      <c r="AI297" s="42"/>
      <c r="AJ297" s="44"/>
      <c r="AQ297" s="17"/>
      <c r="AR297" s="34"/>
      <c r="AS297" s="45"/>
    </row>
    <row r="298" spans="1:45" s="21" customFormat="1" x14ac:dyDescent="0.25">
      <c r="A298" s="20"/>
      <c r="B298" s="37"/>
      <c r="F298" s="22"/>
      <c r="G298" s="22"/>
      <c r="H298" s="22"/>
      <c r="I298" s="39"/>
      <c r="J298" s="39"/>
      <c r="K298" s="22"/>
      <c r="L298" s="40"/>
      <c r="M298" s="41"/>
      <c r="N298" s="40"/>
      <c r="O298" s="40"/>
      <c r="P298" s="40"/>
      <c r="Q298" s="40"/>
      <c r="R298" s="42"/>
      <c r="S298" s="43"/>
      <c r="T298" s="43"/>
      <c r="U298" s="17"/>
      <c r="V298" s="43"/>
      <c r="W298" s="43"/>
      <c r="X298" s="17"/>
      <c r="Y298" s="42"/>
      <c r="Z298" s="22"/>
      <c r="AA298" s="22"/>
      <c r="AB298" s="22"/>
      <c r="AC298" s="22"/>
      <c r="AD298" s="42"/>
      <c r="AF298" s="22"/>
      <c r="AG298" s="42"/>
      <c r="AH298" s="42"/>
      <c r="AI298" s="42"/>
      <c r="AJ298" s="44"/>
      <c r="AQ298" s="17"/>
      <c r="AR298" s="34"/>
      <c r="AS298" s="45"/>
    </row>
    <row r="299" spans="1:45" s="21" customFormat="1" x14ac:dyDescent="0.25">
      <c r="A299" s="20"/>
      <c r="B299" s="37"/>
      <c r="F299" s="22"/>
      <c r="G299" s="22"/>
      <c r="H299" s="22"/>
      <c r="I299" s="24"/>
      <c r="J299" s="24"/>
      <c r="K299" s="22"/>
      <c r="L299" s="40"/>
      <c r="M299" s="41"/>
      <c r="N299" s="40"/>
      <c r="O299" s="40"/>
      <c r="P299" s="40"/>
      <c r="Q299" s="40"/>
      <c r="R299" s="42"/>
      <c r="S299" s="43"/>
      <c r="T299" s="43"/>
      <c r="U299" s="17"/>
      <c r="V299" s="43"/>
      <c r="W299" s="43"/>
      <c r="X299" s="17"/>
      <c r="Y299" s="42"/>
      <c r="Z299" s="22"/>
      <c r="AA299" s="22"/>
      <c r="AB299" s="22"/>
      <c r="AC299" s="22"/>
      <c r="AD299" s="42"/>
      <c r="AF299" s="22"/>
      <c r="AG299" s="42"/>
      <c r="AH299" s="42"/>
      <c r="AI299" s="42"/>
      <c r="AJ299" s="44"/>
      <c r="AQ299" s="17"/>
      <c r="AR299" s="34"/>
      <c r="AS299" s="45"/>
    </row>
    <row r="300" spans="1:45" s="21" customFormat="1" x14ac:dyDescent="0.25">
      <c r="A300" s="20"/>
      <c r="B300" s="37"/>
      <c r="F300" s="22"/>
      <c r="G300" s="22"/>
      <c r="H300" s="22"/>
      <c r="I300" s="39"/>
      <c r="J300" s="39"/>
      <c r="K300" s="22"/>
      <c r="L300" s="40"/>
      <c r="M300" s="41"/>
      <c r="N300" s="40"/>
      <c r="O300" s="40"/>
      <c r="P300" s="40"/>
      <c r="Q300" s="40"/>
      <c r="R300" s="42"/>
      <c r="S300" s="43"/>
      <c r="T300" s="43"/>
      <c r="U300" s="17"/>
      <c r="V300" s="43"/>
      <c r="W300" s="43"/>
      <c r="X300" s="17"/>
      <c r="Y300" s="42"/>
      <c r="Z300" s="22"/>
      <c r="AA300" s="22"/>
      <c r="AB300" s="22"/>
      <c r="AC300" s="22"/>
      <c r="AD300" s="42"/>
      <c r="AF300" s="22"/>
      <c r="AG300" s="42"/>
      <c r="AH300" s="42"/>
      <c r="AI300" s="42"/>
      <c r="AJ300" s="44"/>
      <c r="AQ300" s="17"/>
      <c r="AR300" s="34"/>
      <c r="AS300" s="45"/>
    </row>
    <row r="301" spans="1:45" s="21" customFormat="1" x14ac:dyDescent="0.25">
      <c r="A301" s="20"/>
      <c r="B301" s="37"/>
      <c r="F301" s="22"/>
      <c r="G301" s="22"/>
      <c r="H301" s="22"/>
      <c r="I301" s="24"/>
      <c r="J301" s="24"/>
      <c r="K301" s="22"/>
      <c r="L301" s="40"/>
      <c r="M301" s="41"/>
      <c r="N301" s="40"/>
      <c r="O301" s="40"/>
      <c r="P301" s="40"/>
      <c r="Q301" s="40"/>
      <c r="R301" s="42"/>
      <c r="S301" s="43"/>
      <c r="T301" s="43"/>
      <c r="U301" s="17"/>
      <c r="V301" s="43"/>
      <c r="W301" s="43"/>
      <c r="X301" s="17"/>
      <c r="Y301" s="42"/>
      <c r="Z301" s="22"/>
      <c r="AA301" s="22"/>
      <c r="AB301" s="22"/>
      <c r="AC301" s="22"/>
      <c r="AD301" s="42"/>
      <c r="AF301" s="22"/>
      <c r="AG301" s="42"/>
      <c r="AH301" s="42"/>
      <c r="AI301" s="42"/>
      <c r="AJ301" s="44"/>
      <c r="AQ301" s="17"/>
      <c r="AR301" s="34"/>
      <c r="AS301" s="45"/>
    </row>
    <row r="302" spans="1:45" s="21" customFormat="1" x14ac:dyDescent="0.25">
      <c r="A302" s="20"/>
      <c r="B302" s="37"/>
      <c r="F302" s="22"/>
      <c r="G302" s="22"/>
      <c r="H302" s="22"/>
      <c r="I302" s="24"/>
      <c r="J302" s="24"/>
      <c r="K302" s="22"/>
      <c r="L302" s="40"/>
      <c r="M302" s="41"/>
      <c r="N302" s="40"/>
      <c r="O302" s="40"/>
      <c r="P302" s="40"/>
      <c r="Q302" s="40"/>
      <c r="R302" s="42"/>
      <c r="S302" s="43"/>
      <c r="T302" s="43"/>
      <c r="U302" s="17"/>
      <c r="V302" s="43"/>
      <c r="W302" s="43"/>
      <c r="X302" s="17"/>
      <c r="Y302" s="42"/>
      <c r="Z302" s="22"/>
      <c r="AA302" s="22"/>
      <c r="AB302" s="22"/>
      <c r="AC302" s="22"/>
      <c r="AD302" s="42"/>
      <c r="AF302" s="22"/>
      <c r="AG302" s="42"/>
      <c r="AH302" s="42"/>
      <c r="AI302" s="42"/>
      <c r="AJ302" s="44"/>
      <c r="AQ302" s="17"/>
      <c r="AR302" s="34"/>
      <c r="AS302" s="45"/>
    </row>
    <row r="303" spans="1:45" s="21" customFormat="1" x14ac:dyDescent="0.25">
      <c r="A303" s="20"/>
      <c r="B303" s="37"/>
      <c r="F303" s="22"/>
      <c r="G303" s="22"/>
      <c r="H303" s="22"/>
      <c r="I303" s="39"/>
      <c r="J303" s="39"/>
      <c r="K303" s="22"/>
      <c r="L303" s="40"/>
      <c r="M303" s="41"/>
      <c r="N303" s="40"/>
      <c r="O303" s="40"/>
      <c r="P303" s="40"/>
      <c r="Q303" s="40"/>
      <c r="R303" s="42"/>
      <c r="S303" s="43"/>
      <c r="T303" s="43"/>
      <c r="U303" s="17"/>
      <c r="V303" s="43"/>
      <c r="W303" s="43"/>
      <c r="X303" s="17"/>
      <c r="Y303" s="42"/>
      <c r="Z303" s="22"/>
      <c r="AA303" s="22"/>
      <c r="AB303" s="22"/>
      <c r="AC303" s="22"/>
      <c r="AD303" s="42"/>
      <c r="AF303" s="22"/>
      <c r="AG303" s="42"/>
      <c r="AH303" s="42"/>
      <c r="AI303" s="42"/>
      <c r="AJ303" s="44"/>
      <c r="AQ303" s="17"/>
      <c r="AR303" s="20"/>
      <c r="AS303" s="45"/>
    </row>
    <row r="304" spans="1:45" s="21" customFormat="1" x14ac:dyDescent="0.25">
      <c r="A304" s="20"/>
      <c r="B304" s="37"/>
      <c r="F304" s="22"/>
      <c r="G304" s="22"/>
      <c r="H304" s="22"/>
      <c r="I304" s="39"/>
      <c r="J304" s="39"/>
      <c r="K304" s="22"/>
      <c r="L304" s="40"/>
      <c r="M304" s="41"/>
      <c r="N304" s="40"/>
      <c r="O304" s="40"/>
      <c r="P304" s="40"/>
      <c r="Q304" s="40"/>
      <c r="R304" s="42"/>
      <c r="S304" s="43"/>
      <c r="T304" s="43"/>
      <c r="U304" s="17"/>
      <c r="V304" s="43"/>
      <c r="W304" s="43"/>
      <c r="X304" s="17"/>
      <c r="Y304" s="42"/>
      <c r="Z304" s="22"/>
      <c r="AA304" s="22"/>
      <c r="AB304" s="22"/>
      <c r="AC304" s="22"/>
      <c r="AD304" s="42"/>
      <c r="AF304" s="22"/>
      <c r="AG304" s="42"/>
      <c r="AH304" s="42"/>
      <c r="AI304" s="42"/>
      <c r="AJ304" s="44"/>
      <c r="AQ304" s="17"/>
      <c r="AR304" s="20"/>
      <c r="AS304" s="45"/>
    </row>
    <row r="305" spans="1:45" s="21" customFormat="1" x14ac:dyDescent="0.25">
      <c r="A305" s="20"/>
      <c r="B305" s="37"/>
      <c r="E305" s="38"/>
      <c r="F305" s="22"/>
      <c r="G305" s="22"/>
      <c r="H305" s="22"/>
      <c r="I305" s="24"/>
      <c r="J305" s="24"/>
      <c r="K305" s="22"/>
      <c r="L305" s="40"/>
      <c r="M305" s="41"/>
      <c r="N305" s="40"/>
      <c r="O305" s="40"/>
      <c r="P305" s="40"/>
      <c r="Q305" s="40"/>
      <c r="R305" s="42"/>
      <c r="S305" s="43"/>
      <c r="T305" s="43"/>
      <c r="U305" s="17"/>
      <c r="V305" s="43"/>
      <c r="W305" s="43"/>
      <c r="X305" s="17"/>
      <c r="Y305" s="42"/>
      <c r="Z305" s="22"/>
      <c r="AA305" s="22"/>
      <c r="AB305" s="22"/>
      <c r="AC305" s="22"/>
      <c r="AD305" s="42"/>
      <c r="AF305" s="22"/>
      <c r="AG305" s="42"/>
      <c r="AH305" s="42"/>
      <c r="AI305" s="42"/>
      <c r="AJ305" s="44"/>
      <c r="AQ305" s="17"/>
      <c r="AR305" s="34"/>
      <c r="AS305" s="45"/>
    </row>
    <row r="306" spans="1:45" s="21" customFormat="1" x14ac:dyDescent="0.25">
      <c r="A306" s="20"/>
      <c r="B306" s="37"/>
      <c r="E306" s="38"/>
      <c r="F306" s="22"/>
      <c r="G306" s="22"/>
      <c r="H306" s="22"/>
      <c r="I306" s="39"/>
      <c r="J306" s="39"/>
      <c r="K306" s="22"/>
      <c r="L306" s="40"/>
      <c r="M306" s="41"/>
      <c r="N306" s="40"/>
      <c r="O306" s="40"/>
      <c r="P306" s="40"/>
      <c r="Q306" s="40"/>
      <c r="R306" s="42"/>
      <c r="S306" s="43"/>
      <c r="T306" s="43"/>
      <c r="U306" s="17"/>
      <c r="V306" s="43"/>
      <c r="W306" s="43"/>
      <c r="X306" s="17"/>
      <c r="Y306" s="42"/>
      <c r="Z306" s="22"/>
      <c r="AA306" s="22"/>
      <c r="AB306" s="22"/>
      <c r="AC306" s="22"/>
      <c r="AD306" s="42"/>
      <c r="AF306" s="22"/>
      <c r="AG306" s="42"/>
      <c r="AH306" s="42"/>
      <c r="AI306" s="42"/>
      <c r="AJ306" s="44"/>
      <c r="AQ306" s="17"/>
      <c r="AR306" s="20"/>
      <c r="AS306" s="45"/>
    </row>
    <row r="307" spans="1:45" s="21" customFormat="1" x14ac:dyDescent="0.25">
      <c r="A307" s="20"/>
      <c r="B307" s="37"/>
      <c r="F307" s="22"/>
      <c r="G307" s="22"/>
      <c r="H307" s="22"/>
      <c r="I307" s="39"/>
      <c r="J307" s="39"/>
      <c r="K307" s="22"/>
      <c r="L307" s="40"/>
      <c r="M307" s="41"/>
      <c r="N307" s="40"/>
      <c r="O307" s="40"/>
      <c r="P307" s="40"/>
      <c r="Q307" s="40"/>
      <c r="R307" s="42"/>
      <c r="S307" s="43"/>
      <c r="T307" s="43"/>
      <c r="U307" s="17"/>
      <c r="V307" s="43"/>
      <c r="W307" s="43"/>
      <c r="X307" s="17"/>
      <c r="Y307" s="42"/>
      <c r="Z307" s="22"/>
      <c r="AA307" s="22"/>
      <c r="AB307" s="22"/>
      <c r="AC307" s="22"/>
      <c r="AD307" s="42"/>
      <c r="AF307" s="22"/>
      <c r="AG307" s="42"/>
      <c r="AH307" s="42"/>
      <c r="AI307" s="42"/>
      <c r="AJ307" s="44"/>
      <c r="AQ307" s="17"/>
      <c r="AR307" s="34"/>
      <c r="AS307" s="45"/>
    </row>
    <row r="308" spans="1:45" s="21" customFormat="1" x14ac:dyDescent="0.25">
      <c r="A308" s="20"/>
      <c r="B308" s="37"/>
      <c r="F308" s="22"/>
      <c r="G308" s="22"/>
      <c r="H308" s="22"/>
      <c r="I308" s="39"/>
      <c r="J308" s="39"/>
      <c r="K308" s="22"/>
      <c r="L308" s="40"/>
      <c r="M308" s="41"/>
      <c r="N308" s="40"/>
      <c r="O308" s="40"/>
      <c r="P308" s="40"/>
      <c r="Q308" s="40"/>
      <c r="R308" s="42"/>
      <c r="S308" s="43"/>
      <c r="T308" s="43"/>
      <c r="U308" s="17"/>
      <c r="V308" s="43"/>
      <c r="W308" s="43"/>
      <c r="X308" s="17"/>
      <c r="Y308" s="42"/>
      <c r="Z308" s="22"/>
      <c r="AA308" s="22"/>
      <c r="AB308" s="22"/>
      <c r="AC308" s="22"/>
      <c r="AD308" s="42"/>
      <c r="AF308" s="22"/>
      <c r="AG308" s="42"/>
      <c r="AH308" s="42"/>
      <c r="AI308" s="42"/>
      <c r="AJ308" s="44"/>
      <c r="AQ308" s="17"/>
      <c r="AR308" s="34"/>
      <c r="AS308" s="45"/>
    </row>
    <row r="309" spans="1:45" s="21" customFormat="1" x14ac:dyDescent="0.25">
      <c r="A309" s="20"/>
      <c r="B309" s="37"/>
      <c r="F309" s="22"/>
      <c r="G309" s="22"/>
      <c r="H309" s="22"/>
      <c r="I309" s="24"/>
      <c r="J309" s="24"/>
      <c r="K309" s="22"/>
      <c r="L309" s="40"/>
      <c r="M309" s="41"/>
      <c r="N309" s="40"/>
      <c r="O309" s="40"/>
      <c r="P309" s="40"/>
      <c r="Q309" s="40"/>
      <c r="R309" s="42"/>
      <c r="S309" s="43"/>
      <c r="T309" s="43"/>
      <c r="U309" s="17"/>
      <c r="V309" s="43"/>
      <c r="W309" s="43"/>
      <c r="X309" s="17"/>
      <c r="Y309" s="42"/>
      <c r="Z309" s="22"/>
      <c r="AA309" s="22"/>
      <c r="AB309" s="22"/>
      <c r="AC309" s="22"/>
      <c r="AD309" s="42"/>
      <c r="AF309" s="22"/>
      <c r="AG309" s="42"/>
      <c r="AH309" s="42"/>
      <c r="AI309" s="42"/>
      <c r="AJ309" s="44"/>
      <c r="AQ309" s="17"/>
      <c r="AR309" s="34"/>
      <c r="AS309" s="45"/>
    </row>
    <row r="310" spans="1:45" s="21" customFormat="1" x14ac:dyDescent="0.25">
      <c r="A310" s="20"/>
      <c r="B310" s="37"/>
      <c r="F310" s="22"/>
      <c r="G310" s="22"/>
      <c r="H310" s="22"/>
      <c r="I310" s="39"/>
      <c r="J310" s="39"/>
      <c r="K310" s="22"/>
      <c r="L310" s="40"/>
      <c r="M310" s="41"/>
      <c r="N310" s="40"/>
      <c r="O310" s="40"/>
      <c r="P310" s="40"/>
      <c r="Q310" s="40"/>
      <c r="R310" s="42"/>
      <c r="S310" s="43"/>
      <c r="T310" s="43"/>
      <c r="U310" s="17"/>
      <c r="V310" s="43"/>
      <c r="W310" s="43"/>
      <c r="X310" s="17"/>
      <c r="Y310" s="42"/>
      <c r="Z310" s="22"/>
      <c r="AA310" s="22"/>
      <c r="AB310" s="22"/>
      <c r="AC310" s="22"/>
      <c r="AD310" s="42"/>
      <c r="AF310" s="22"/>
      <c r="AG310" s="42"/>
      <c r="AH310" s="42"/>
      <c r="AI310" s="42"/>
      <c r="AJ310" s="44"/>
      <c r="AQ310" s="17"/>
      <c r="AR310" s="34"/>
      <c r="AS310" s="45"/>
    </row>
    <row r="311" spans="1:45" s="21" customFormat="1" x14ac:dyDescent="0.25">
      <c r="A311" s="20"/>
      <c r="B311" s="37"/>
      <c r="E311" s="38"/>
      <c r="F311" s="22"/>
      <c r="G311" s="22"/>
      <c r="H311" s="22"/>
      <c r="I311" s="39"/>
      <c r="J311" s="39"/>
      <c r="K311" s="22"/>
      <c r="L311" s="40"/>
      <c r="M311" s="41"/>
      <c r="N311" s="40"/>
      <c r="O311" s="40"/>
      <c r="P311" s="40"/>
      <c r="Q311" s="40"/>
      <c r="R311" s="42"/>
      <c r="S311" s="43"/>
      <c r="T311" s="43"/>
      <c r="U311" s="17"/>
      <c r="V311" s="43"/>
      <c r="W311" s="43"/>
      <c r="X311" s="17"/>
      <c r="Y311" s="42"/>
      <c r="Z311" s="22"/>
      <c r="AA311" s="22"/>
      <c r="AB311" s="22"/>
      <c r="AC311" s="22"/>
      <c r="AD311" s="42"/>
      <c r="AF311" s="22"/>
      <c r="AG311" s="42"/>
      <c r="AH311" s="42"/>
      <c r="AI311" s="42"/>
      <c r="AJ311" s="44"/>
      <c r="AQ311" s="17"/>
      <c r="AR311" s="34"/>
      <c r="AS311" s="45"/>
    </row>
    <row r="312" spans="1:45" s="21" customFormat="1" x14ac:dyDescent="0.25">
      <c r="A312" s="20"/>
      <c r="B312" s="37"/>
      <c r="E312" s="38"/>
      <c r="F312" s="22"/>
      <c r="G312" s="22"/>
      <c r="H312" s="22"/>
      <c r="I312" s="39"/>
      <c r="J312" s="39"/>
      <c r="K312" s="22"/>
      <c r="L312" s="40"/>
      <c r="M312" s="41"/>
      <c r="N312" s="40"/>
      <c r="O312" s="40"/>
      <c r="P312" s="40"/>
      <c r="Q312" s="40"/>
      <c r="R312" s="42"/>
      <c r="S312" s="43"/>
      <c r="T312" s="43"/>
      <c r="U312" s="17"/>
      <c r="V312" s="43"/>
      <c r="W312" s="43"/>
      <c r="X312" s="17"/>
      <c r="Y312" s="42"/>
      <c r="Z312" s="22"/>
      <c r="AA312" s="22"/>
      <c r="AB312" s="22"/>
      <c r="AC312" s="22"/>
      <c r="AD312" s="42"/>
      <c r="AF312" s="22"/>
      <c r="AG312" s="42"/>
      <c r="AH312" s="42"/>
      <c r="AI312" s="42"/>
      <c r="AJ312" s="44"/>
      <c r="AQ312" s="17"/>
      <c r="AR312" s="34"/>
      <c r="AS312" s="45"/>
    </row>
    <row r="313" spans="1:45" s="21" customFormat="1" x14ac:dyDescent="0.25">
      <c r="A313" s="20"/>
      <c r="B313" s="37"/>
      <c r="E313" s="38"/>
      <c r="F313" s="22"/>
      <c r="G313" s="22"/>
      <c r="H313" s="22"/>
      <c r="I313" s="39"/>
      <c r="J313" s="39"/>
      <c r="K313" s="22"/>
      <c r="L313" s="40"/>
      <c r="M313" s="41"/>
      <c r="N313" s="40"/>
      <c r="O313" s="40"/>
      <c r="P313" s="40"/>
      <c r="Q313" s="40"/>
      <c r="R313" s="42"/>
      <c r="S313" s="43"/>
      <c r="T313" s="43"/>
      <c r="U313" s="17"/>
      <c r="V313" s="43"/>
      <c r="W313" s="43"/>
      <c r="X313" s="17"/>
      <c r="Y313" s="42"/>
      <c r="Z313" s="22"/>
      <c r="AA313" s="22"/>
      <c r="AB313" s="22"/>
      <c r="AC313" s="22"/>
      <c r="AD313" s="42"/>
      <c r="AF313" s="22"/>
      <c r="AG313" s="42"/>
      <c r="AH313" s="42"/>
      <c r="AI313" s="42"/>
      <c r="AJ313" s="44"/>
      <c r="AQ313" s="17"/>
      <c r="AR313" s="34"/>
      <c r="AS313" s="45"/>
    </row>
    <row r="314" spans="1:45" s="21" customFormat="1" x14ac:dyDescent="0.25">
      <c r="A314" s="20"/>
      <c r="B314" s="37"/>
      <c r="E314" s="38"/>
      <c r="F314" s="22"/>
      <c r="G314" s="22"/>
      <c r="H314" s="22"/>
      <c r="I314" s="39"/>
      <c r="J314" s="39"/>
      <c r="K314" s="22"/>
      <c r="L314" s="40"/>
      <c r="M314" s="41"/>
      <c r="N314" s="40"/>
      <c r="O314" s="40"/>
      <c r="P314" s="40"/>
      <c r="Q314" s="40"/>
      <c r="R314" s="42"/>
      <c r="S314" s="43"/>
      <c r="T314" s="43"/>
      <c r="U314" s="17"/>
      <c r="V314" s="43"/>
      <c r="W314" s="43"/>
      <c r="X314" s="17"/>
      <c r="Y314" s="42"/>
      <c r="Z314" s="22"/>
      <c r="AA314" s="22"/>
      <c r="AB314" s="22"/>
      <c r="AC314" s="22"/>
      <c r="AD314" s="42"/>
      <c r="AF314" s="22"/>
      <c r="AG314" s="42"/>
      <c r="AH314" s="42"/>
      <c r="AI314" s="42"/>
      <c r="AJ314" s="44"/>
      <c r="AQ314" s="17"/>
      <c r="AR314" s="34"/>
      <c r="AS314" s="45"/>
    </row>
    <row r="315" spans="1:45" s="21" customFormat="1" x14ac:dyDescent="0.25">
      <c r="A315" s="20"/>
      <c r="B315" s="37"/>
      <c r="E315" s="38"/>
      <c r="F315" s="22"/>
      <c r="G315" s="22"/>
      <c r="H315" s="22"/>
      <c r="I315" s="24"/>
      <c r="J315" s="24"/>
      <c r="K315" s="22"/>
      <c r="L315" s="40"/>
      <c r="M315" s="41"/>
      <c r="N315" s="40"/>
      <c r="O315" s="40"/>
      <c r="P315" s="40"/>
      <c r="Q315" s="40"/>
      <c r="R315" s="42"/>
      <c r="S315" s="43"/>
      <c r="T315" s="43"/>
      <c r="U315" s="17"/>
      <c r="V315" s="43"/>
      <c r="W315" s="43"/>
      <c r="X315" s="17"/>
      <c r="Y315" s="42"/>
      <c r="Z315" s="22"/>
      <c r="AA315" s="22"/>
      <c r="AB315" s="22"/>
      <c r="AC315" s="22"/>
      <c r="AD315" s="42"/>
      <c r="AF315" s="22"/>
      <c r="AG315" s="42"/>
      <c r="AH315" s="42"/>
      <c r="AI315" s="42"/>
      <c r="AJ315" s="44"/>
      <c r="AQ315" s="17"/>
      <c r="AR315" s="20"/>
      <c r="AS315" s="45"/>
    </row>
    <row r="316" spans="1:45" s="21" customFormat="1" x14ac:dyDescent="0.25">
      <c r="A316" s="20"/>
      <c r="B316" s="37"/>
      <c r="E316" s="38"/>
      <c r="F316" s="22"/>
      <c r="G316" s="22"/>
      <c r="H316" s="22"/>
      <c r="I316" s="39"/>
      <c r="J316" s="39"/>
      <c r="K316" s="22"/>
      <c r="L316" s="40"/>
      <c r="M316" s="41"/>
      <c r="N316" s="40"/>
      <c r="O316" s="40"/>
      <c r="P316" s="40"/>
      <c r="Q316" s="40"/>
      <c r="R316" s="42"/>
      <c r="S316" s="43"/>
      <c r="T316" s="43"/>
      <c r="U316" s="17"/>
      <c r="V316" s="43"/>
      <c r="W316" s="43"/>
      <c r="X316" s="17"/>
      <c r="Y316" s="42"/>
      <c r="Z316" s="22"/>
      <c r="AA316" s="22"/>
      <c r="AB316" s="22"/>
      <c r="AC316" s="22"/>
      <c r="AD316" s="42"/>
      <c r="AF316" s="22"/>
      <c r="AG316" s="42"/>
      <c r="AH316" s="42"/>
      <c r="AI316" s="42"/>
      <c r="AJ316" s="44"/>
      <c r="AQ316" s="17"/>
      <c r="AR316" s="20"/>
      <c r="AS316" s="45"/>
    </row>
    <row r="317" spans="1:45" s="21" customFormat="1" x14ac:dyDescent="0.25">
      <c r="A317" s="20"/>
      <c r="B317" s="37"/>
      <c r="F317" s="22"/>
      <c r="G317" s="22"/>
      <c r="H317" s="22"/>
      <c r="I317" s="39"/>
      <c r="J317" s="39"/>
      <c r="K317" s="22"/>
      <c r="L317" s="40"/>
      <c r="M317" s="41"/>
      <c r="N317" s="40"/>
      <c r="O317" s="40"/>
      <c r="P317" s="40"/>
      <c r="Q317" s="40"/>
      <c r="R317" s="42"/>
      <c r="S317" s="43"/>
      <c r="T317" s="43"/>
      <c r="U317" s="17"/>
      <c r="V317" s="43"/>
      <c r="W317" s="43"/>
      <c r="X317" s="17"/>
      <c r="Y317" s="42"/>
      <c r="Z317" s="22"/>
      <c r="AA317" s="22"/>
      <c r="AB317" s="22"/>
      <c r="AC317" s="22"/>
      <c r="AD317" s="42"/>
      <c r="AF317" s="22"/>
      <c r="AG317" s="42"/>
      <c r="AH317" s="42"/>
      <c r="AI317" s="42"/>
      <c r="AJ317" s="44"/>
      <c r="AQ317" s="17"/>
      <c r="AR317" s="34"/>
      <c r="AS317" s="45"/>
    </row>
    <row r="318" spans="1:45" s="21" customFormat="1" x14ac:dyDescent="0.25">
      <c r="A318" s="20"/>
      <c r="B318" s="37"/>
      <c r="F318" s="22"/>
      <c r="G318" s="22"/>
      <c r="H318" s="22"/>
      <c r="I318" s="39"/>
      <c r="J318" s="39"/>
      <c r="K318" s="22"/>
      <c r="L318" s="40"/>
      <c r="M318" s="41"/>
      <c r="N318" s="40"/>
      <c r="O318" s="40"/>
      <c r="P318" s="40"/>
      <c r="Q318" s="40"/>
      <c r="R318" s="42"/>
      <c r="S318" s="43"/>
      <c r="T318" s="43"/>
      <c r="U318" s="17"/>
      <c r="V318" s="43"/>
      <c r="W318" s="43"/>
      <c r="X318" s="17"/>
      <c r="Y318" s="42"/>
      <c r="Z318" s="22"/>
      <c r="AA318" s="22"/>
      <c r="AB318" s="22"/>
      <c r="AC318" s="22"/>
      <c r="AD318" s="42"/>
      <c r="AF318" s="22"/>
      <c r="AG318" s="42"/>
      <c r="AH318" s="42"/>
      <c r="AI318" s="42"/>
      <c r="AJ318" s="44"/>
      <c r="AQ318" s="17"/>
      <c r="AR318" s="34"/>
      <c r="AS318" s="45"/>
    </row>
    <row r="319" spans="1:45" s="21" customFormat="1" x14ac:dyDescent="0.25">
      <c r="A319" s="20"/>
      <c r="B319" s="37"/>
      <c r="F319" s="22"/>
      <c r="G319" s="22"/>
      <c r="H319" s="22"/>
      <c r="I319" s="24"/>
      <c r="J319" s="24"/>
      <c r="K319" s="22"/>
      <c r="L319" s="40"/>
      <c r="M319" s="41"/>
      <c r="N319" s="40"/>
      <c r="O319" s="40"/>
      <c r="P319" s="40"/>
      <c r="Q319" s="40"/>
      <c r="R319" s="42"/>
      <c r="S319" s="43"/>
      <c r="T319" s="43"/>
      <c r="U319" s="17"/>
      <c r="V319" s="43"/>
      <c r="W319" s="43"/>
      <c r="X319" s="17"/>
      <c r="Y319" s="42"/>
      <c r="Z319" s="22"/>
      <c r="AA319" s="22"/>
      <c r="AB319" s="22"/>
      <c r="AC319" s="22"/>
      <c r="AD319" s="42"/>
      <c r="AF319" s="22"/>
      <c r="AG319" s="42"/>
      <c r="AH319" s="42"/>
      <c r="AI319" s="42"/>
      <c r="AJ319" s="44"/>
      <c r="AQ319" s="17"/>
      <c r="AR319" s="34"/>
      <c r="AS319" s="45"/>
    </row>
    <row r="320" spans="1:45" s="21" customFormat="1" x14ac:dyDescent="0.25">
      <c r="A320" s="20"/>
      <c r="B320" s="37"/>
      <c r="F320" s="22"/>
      <c r="G320" s="22"/>
      <c r="H320" s="22"/>
      <c r="I320" s="39"/>
      <c r="J320" s="39"/>
      <c r="K320" s="22"/>
      <c r="L320" s="40"/>
      <c r="M320" s="41"/>
      <c r="N320" s="40"/>
      <c r="O320" s="40"/>
      <c r="P320" s="40"/>
      <c r="Q320" s="40"/>
      <c r="R320" s="42"/>
      <c r="S320" s="43"/>
      <c r="T320" s="43"/>
      <c r="U320" s="17"/>
      <c r="V320" s="43"/>
      <c r="W320" s="43"/>
      <c r="X320" s="17"/>
      <c r="Y320" s="42"/>
      <c r="Z320" s="22"/>
      <c r="AA320" s="22"/>
      <c r="AB320" s="22"/>
      <c r="AC320" s="22"/>
      <c r="AD320" s="42"/>
      <c r="AF320" s="22"/>
      <c r="AG320" s="42"/>
      <c r="AH320" s="42"/>
      <c r="AI320" s="42"/>
      <c r="AJ320" s="44"/>
      <c r="AQ320" s="17"/>
      <c r="AR320" s="34"/>
      <c r="AS320" s="45"/>
    </row>
    <row r="321" spans="1:45" s="21" customFormat="1" x14ac:dyDescent="0.25">
      <c r="A321" s="20"/>
      <c r="B321" s="37"/>
      <c r="F321" s="22"/>
      <c r="G321" s="22"/>
      <c r="H321" s="22"/>
      <c r="I321" s="39"/>
      <c r="J321" s="39"/>
      <c r="K321" s="22"/>
      <c r="L321" s="40"/>
      <c r="M321" s="41"/>
      <c r="N321" s="40"/>
      <c r="O321" s="40"/>
      <c r="P321" s="40"/>
      <c r="Q321" s="40"/>
      <c r="R321" s="42"/>
      <c r="S321" s="43"/>
      <c r="T321" s="43"/>
      <c r="U321" s="17"/>
      <c r="V321" s="43"/>
      <c r="W321" s="43"/>
      <c r="X321" s="17"/>
      <c r="Y321" s="42"/>
      <c r="Z321" s="22"/>
      <c r="AA321" s="22"/>
      <c r="AB321" s="22"/>
      <c r="AC321" s="22"/>
      <c r="AD321" s="42"/>
      <c r="AF321" s="22"/>
      <c r="AG321" s="42"/>
      <c r="AH321" s="42"/>
      <c r="AI321" s="42"/>
      <c r="AJ321" s="44"/>
      <c r="AQ321" s="17"/>
      <c r="AR321" s="34"/>
      <c r="AS321" s="45"/>
    </row>
    <row r="322" spans="1:45" s="21" customFormat="1" x14ac:dyDescent="0.25">
      <c r="A322" s="20"/>
      <c r="B322" s="37"/>
      <c r="F322" s="22"/>
      <c r="G322" s="22"/>
      <c r="H322" s="22"/>
      <c r="I322" s="39"/>
      <c r="J322" s="39"/>
      <c r="K322" s="22"/>
      <c r="L322" s="40"/>
      <c r="M322" s="41"/>
      <c r="N322" s="40"/>
      <c r="O322" s="40"/>
      <c r="P322" s="40"/>
      <c r="Q322" s="40"/>
      <c r="R322" s="42"/>
      <c r="S322" s="43"/>
      <c r="T322" s="43"/>
      <c r="U322" s="17"/>
      <c r="V322" s="43"/>
      <c r="W322" s="43"/>
      <c r="X322" s="17"/>
      <c r="Y322" s="42"/>
      <c r="Z322" s="22"/>
      <c r="AA322" s="22"/>
      <c r="AB322" s="22"/>
      <c r="AC322" s="22"/>
      <c r="AD322" s="42"/>
      <c r="AF322" s="22"/>
      <c r="AG322" s="42"/>
      <c r="AH322" s="42"/>
      <c r="AI322" s="42"/>
      <c r="AJ322" s="44"/>
      <c r="AQ322" s="17"/>
      <c r="AR322" s="34"/>
      <c r="AS322" s="45"/>
    </row>
    <row r="323" spans="1:45" s="21" customFormat="1" x14ac:dyDescent="0.25">
      <c r="A323" s="20"/>
      <c r="B323" s="37"/>
      <c r="F323" s="22"/>
      <c r="G323" s="22"/>
      <c r="H323" s="22"/>
      <c r="I323" s="39"/>
      <c r="J323" s="39"/>
      <c r="K323" s="22"/>
      <c r="L323" s="40"/>
      <c r="M323" s="41"/>
      <c r="N323" s="40"/>
      <c r="O323" s="40"/>
      <c r="P323" s="40"/>
      <c r="Q323" s="40"/>
      <c r="R323" s="42"/>
      <c r="S323" s="43"/>
      <c r="T323" s="43"/>
      <c r="U323" s="17"/>
      <c r="V323" s="43"/>
      <c r="W323" s="43"/>
      <c r="X323" s="17"/>
      <c r="Y323" s="42"/>
      <c r="Z323" s="22"/>
      <c r="AA323" s="22"/>
      <c r="AB323" s="22"/>
      <c r="AC323" s="22"/>
      <c r="AD323" s="42"/>
      <c r="AF323" s="22"/>
      <c r="AG323" s="42"/>
      <c r="AH323" s="42"/>
      <c r="AI323" s="42"/>
      <c r="AJ323" s="44"/>
      <c r="AQ323" s="17"/>
      <c r="AR323" s="34"/>
      <c r="AS323" s="45"/>
    </row>
    <row r="324" spans="1:45" s="21" customFormat="1" x14ac:dyDescent="0.25">
      <c r="A324" s="20"/>
      <c r="B324" s="37"/>
      <c r="F324" s="22"/>
      <c r="G324" s="22"/>
      <c r="H324" s="22"/>
      <c r="I324" s="39"/>
      <c r="J324" s="39"/>
      <c r="K324" s="22"/>
      <c r="L324" s="40"/>
      <c r="M324" s="41"/>
      <c r="N324" s="40"/>
      <c r="O324" s="40"/>
      <c r="P324" s="40"/>
      <c r="Q324" s="40"/>
      <c r="R324" s="42"/>
      <c r="S324" s="43"/>
      <c r="T324" s="43"/>
      <c r="U324" s="17"/>
      <c r="V324" s="43"/>
      <c r="W324" s="43"/>
      <c r="X324" s="17"/>
      <c r="Y324" s="42"/>
      <c r="Z324" s="22"/>
      <c r="AA324" s="22"/>
      <c r="AB324" s="22"/>
      <c r="AC324" s="22"/>
      <c r="AD324" s="42"/>
      <c r="AF324" s="22"/>
      <c r="AG324" s="42"/>
      <c r="AH324" s="42"/>
      <c r="AI324" s="42"/>
      <c r="AJ324" s="44"/>
      <c r="AQ324" s="17"/>
      <c r="AR324" s="34"/>
      <c r="AS324" s="45"/>
    </row>
    <row r="325" spans="1:45" s="21" customFormat="1" x14ac:dyDescent="0.25">
      <c r="A325" s="20"/>
      <c r="B325" s="37"/>
      <c r="F325" s="22"/>
      <c r="G325" s="22"/>
      <c r="H325" s="22"/>
      <c r="I325" s="39"/>
      <c r="J325" s="39"/>
      <c r="K325" s="22"/>
      <c r="L325" s="40"/>
      <c r="M325" s="41"/>
      <c r="N325" s="40"/>
      <c r="O325" s="40"/>
      <c r="P325" s="40"/>
      <c r="Q325" s="40"/>
      <c r="R325" s="42"/>
      <c r="S325" s="43"/>
      <c r="T325" s="43"/>
      <c r="U325" s="17"/>
      <c r="V325" s="43"/>
      <c r="W325" s="43"/>
      <c r="X325" s="17"/>
      <c r="Y325" s="42"/>
      <c r="Z325" s="22"/>
      <c r="AA325" s="22"/>
      <c r="AB325" s="22"/>
      <c r="AC325" s="22"/>
      <c r="AD325" s="42"/>
      <c r="AF325" s="22"/>
      <c r="AG325" s="42"/>
      <c r="AH325" s="42"/>
      <c r="AI325" s="42"/>
      <c r="AJ325" s="44"/>
      <c r="AQ325" s="17"/>
      <c r="AR325" s="34"/>
      <c r="AS325" s="45"/>
    </row>
    <row r="326" spans="1:45" s="21" customFormat="1" x14ac:dyDescent="0.25">
      <c r="A326" s="20"/>
      <c r="B326" s="37"/>
      <c r="F326" s="22"/>
      <c r="G326" s="22"/>
      <c r="H326" s="22"/>
      <c r="I326" s="39"/>
      <c r="J326" s="39"/>
      <c r="K326" s="22"/>
      <c r="L326" s="40"/>
      <c r="M326" s="41"/>
      <c r="N326" s="40"/>
      <c r="O326" s="40"/>
      <c r="P326" s="40"/>
      <c r="Q326" s="40"/>
      <c r="R326" s="42"/>
      <c r="S326" s="43"/>
      <c r="T326" s="43"/>
      <c r="U326" s="17"/>
      <c r="V326" s="43"/>
      <c r="W326" s="43"/>
      <c r="X326" s="17"/>
      <c r="Y326" s="42"/>
      <c r="Z326" s="22"/>
      <c r="AA326" s="22"/>
      <c r="AB326" s="22"/>
      <c r="AC326" s="22"/>
      <c r="AD326" s="42"/>
      <c r="AF326" s="22"/>
      <c r="AG326" s="42"/>
      <c r="AH326" s="42"/>
      <c r="AI326" s="42"/>
      <c r="AJ326" s="44"/>
      <c r="AQ326" s="17"/>
      <c r="AR326" s="34"/>
      <c r="AS326" s="45"/>
    </row>
    <row r="327" spans="1:45" s="21" customFormat="1" x14ac:dyDescent="0.25">
      <c r="A327" s="20"/>
      <c r="B327" s="37"/>
      <c r="E327" s="38"/>
      <c r="F327" s="22"/>
      <c r="G327" s="22"/>
      <c r="H327" s="22"/>
      <c r="I327" s="39"/>
      <c r="J327" s="39"/>
      <c r="K327" s="22"/>
      <c r="L327" s="40"/>
      <c r="M327" s="41"/>
      <c r="N327" s="40"/>
      <c r="O327" s="40"/>
      <c r="P327" s="40"/>
      <c r="Q327" s="40"/>
      <c r="R327" s="42"/>
      <c r="S327" s="43"/>
      <c r="T327" s="43"/>
      <c r="U327" s="17"/>
      <c r="V327" s="43"/>
      <c r="W327" s="43"/>
      <c r="X327" s="17"/>
      <c r="Y327" s="42"/>
      <c r="Z327" s="22"/>
      <c r="AA327" s="22"/>
      <c r="AB327" s="22"/>
      <c r="AC327" s="22"/>
      <c r="AD327" s="42"/>
      <c r="AF327" s="22"/>
      <c r="AG327" s="42"/>
      <c r="AH327" s="42"/>
      <c r="AI327" s="42"/>
      <c r="AJ327" s="44"/>
      <c r="AQ327" s="17"/>
      <c r="AR327" s="34"/>
      <c r="AS327" s="45"/>
    </row>
    <row r="328" spans="1:45" s="21" customFormat="1" x14ac:dyDescent="0.25">
      <c r="A328" s="20"/>
      <c r="B328" s="37"/>
      <c r="E328" s="38"/>
      <c r="F328" s="22"/>
      <c r="G328" s="22"/>
      <c r="H328" s="22"/>
      <c r="I328" s="39"/>
      <c r="J328" s="39"/>
      <c r="K328" s="22"/>
      <c r="L328" s="40"/>
      <c r="M328" s="41"/>
      <c r="N328" s="40"/>
      <c r="O328" s="40"/>
      <c r="P328" s="40"/>
      <c r="Q328" s="40"/>
      <c r="R328" s="42"/>
      <c r="S328" s="43"/>
      <c r="T328" s="43"/>
      <c r="U328" s="17"/>
      <c r="V328" s="43"/>
      <c r="W328" s="43"/>
      <c r="X328" s="17"/>
      <c r="Y328" s="42"/>
      <c r="Z328" s="22"/>
      <c r="AA328" s="22"/>
      <c r="AB328" s="22"/>
      <c r="AC328" s="22"/>
      <c r="AD328" s="42"/>
      <c r="AF328" s="22"/>
      <c r="AG328" s="42"/>
      <c r="AH328" s="42"/>
      <c r="AI328" s="42"/>
      <c r="AJ328" s="44"/>
      <c r="AQ328" s="17"/>
      <c r="AR328" s="34"/>
      <c r="AS328" s="45"/>
    </row>
    <row r="329" spans="1:45" s="21" customFormat="1" x14ac:dyDescent="0.25">
      <c r="A329" s="20"/>
      <c r="B329" s="37"/>
      <c r="F329" s="22"/>
      <c r="G329" s="22"/>
      <c r="H329" s="22"/>
      <c r="I329" s="39"/>
      <c r="J329" s="39"/>
      <c r="K329" s="22"/>
      <c r="L329" s="40"/>
      <c r="M329" s="41"/>
      <c r="N329" s="40"/>
      <c r="O329" s="40"/>
      <c r="P329" s="40"/>
      <c r="Q329" s="40"/>
      <c r="R329" s="42"/>
      <c r="S329" s="43"/>
      <c r="T329" s="43"/>
      <c r="U329" s="17"/>
      <c r="V329" s="43"/>
      <c r="W329" s="43"/>
      <c r="X329" s="17"/>
      <c r="Y329" s="42"/>
      <c r="Z329" s="22"/>
      <c r="AA329" s="22"/>
      <c r="AB329" s="22"/>
      <c r="AC329" s="22"/>
      <c r="AD329" s="42"/>
      <c r="AF329" s="22"/>
      <c r="AG329" s="42"/>
      <c r="AH329" s="42"/>
      <c r="AI329" s="42"/>
      <c r="AJ329" s="44"/>
      <c r="AQ329" s="17"/>
      <c r="AR329" s="34"/>
      <c r="AS329" s="45"/>
    </row>
    <row r="330" spans="1:45" s="21" customFormat="1" x14ac:dyDescent="0.25">
      <c r="A330" s="20"/>
      <c r="B330" s="37"/>
      <c r="F330" s="22"/>
      <c r="G330" s="22"/>
      <c r="H330" s="22"/>
      <c r="I330" s="39"/>
      <c r="J330" s="39"/>
      <c r="K330" s="22"/>
      <c r="L330" s="40"/>
      <c r="M330" s="41"/>
      <c r="N330" s="40"/>
      <c r="O330" s="40"/>
      <c r="P330" s="40"/>
      <c r="Q330" s="40"/>
      <c r="R330" s="42"/>
      <c r="S330" s="43"/>
      <c r="T330" s="43"/>
      <c r="U330" s="17"/>
      <c r="V330" s="43"/>
      <c r="W330" s="43"/>
      <c r="X330" s="17"/>
      <c r="Y330" s="42"/>
      <c r="Z330" s="22"/>
      <c r="AA330" s="22"/>
      <c r="AB330" s="22"/>
      <c r="AC330" s="22"/>
      <c r="AD330" s="42"/>
      <c r="AF330" s="22"/>
      <c r="AG330" s="42"/>
      <c r="AH330" s="42"/>
      <c r="AI330" s="42"/>
      <c r="AJ330" s="44"/>
      <c r="AQ330" s="17"/>
      <c r="AR330" s="34"/>
      <c r="AS330" s="45"/>
    </row>
    <row r="331" spans="1:45" s="21" customFormat="1" x14ac:dyDescent="0.25">
      <c r="A331" s="20"/>
      <c r="B331" s="37"/>
      <c r="F331" s="22"/>
      <c r="G331" s="22"/>
      <c r="H331" s="22"/>
      <c r="I331" s="24"/>
      <c r="J331" s="24"/>
      <c r="K331" s="22"/>
      <c r="L331" s="40"/>
      <c r="M331" s="41"/>
      <c r="N331" s="40"/>
      <c r="O331" s="40"/>
      <c r="P331" s="40"/>
      <c r="Q331" s="40"/>
      <c r="R331" s="42"/>
      <c r="S331" s="43"/>
      <c r="T331" s="43"/>
      <c r="U331" s="17"/>
      <c r="V331" s="43"/>
      <c r="W331" s="43"/>
      <c r="X331" s="17"/>
      <c r="Y331" s="42"/>
      <c r="Z331" s="22"/>
      <c r="AA331" s="22"/>
      <c r="AB331" s="22"/>
      <c r="AC331" s="22"/>
      <c r="AD331" s="42"/>
      <c r="AF331" s="22"/>
      <c r="AG331" s="42"/>
      <c r="AH331" s="42"/>
      <c r="AI331" s="42"/>
      <c r="AJ331" s="44"/>
      <c r="AQ331" s="17"/>
      <c r="AR331" s="34"/>
      <c r="AS331" s="45"/>
    </row>
    <row r="332" spans="1:45" s="21" customFormat="1" x14ac:dyDescent="0.25">
      <c r="A332" s="20"/>
      <c r="B332" s="37"/>
      <c r="F332" s="22"/>
      <c r="G332" s="22"/>
      <c r="H332" s="22"/>
      <c r="I332" s="39"/>
      <c r="J332" s="39"/>
      <c r="K332" s="22"/>
      <c r="L332" s="40"/>
      <c r="M332" s="41"/>
      <c r="N332" s="40"/>
      <c r="O332" s="40"/>
      <c r="P332" s="40"/>
      <c r="Q332" s="40"/>
      <c r="R332" s="42"/>
      <c r="S332" s="43"/>
      <c r="T332" s="43"/>
      <c r="U332" s="17"/>
      <c r="V332" s="43"/>
      <c r="W332" s="43"/>
      <c r="X332" s="17"/>
      <c r="Y332" s="42"/>
      <c r="Z332" s="22"/>
      <c r="AA332" s="22"/>
      <c r="AB332" s="22"/>
      <c r="AC332" s="22"/>
      <c r="AD332" s="42"/>
      <c r="AF332" s="22"/>
      <c r="AG332" s="42"/>
      <c r="AH332" s="42"/>
      <c r="AI332" s="42"/>
      <c r="AJ332" s="44"/>
      <c r="AQ332" s="17"/>
      <c r="AR332" s="34"/>
      <c r="AS332" s="45"/>
    </row>
    <row r="333" spans="1:45" s="21" customFormat="1" x14ac:dyDescent="0.25">
      <c r="A333" s="20"/>
      <c r="B333" s="37"/>
      <c r="F333" s="22"/>
      <c r="G333" s="22"/>
      <c r="H333" s="22"/>
      <c r="I333" s="39"/>
      <c r="J333" s="39"/>
      <c r="K333" s="22"/>
      <c r="L333" s="40"/>
      <c r="M333" s="41"/>
      <c r="N333" s="40"/>
      <c r="O333" s="40"/>
      <c r="P333" s="40"/>
      <c r="Q333" s="40"/>
      <c r="R333" s="42"/>
      <c r="S333" s="43"/>
      <c r="T333" s="43"/>
      <c r="U333" s="17"/>
      <c r="V333" s="43"/>
      <c r="W333" s="43"/>
      <c r="X333" s="17"/>
      <c r="Y333" s="42"/>
      <c r="Z333" s="22"/>
      <c r="AA333" s="22"/>
      <c r="AB333" s="22"/>
      <c r="AC333" s="22"/>
      <c r="AD333" s="42"/>
      <c r="AF333" s="22"/>
      <c r="AG333" s="42"/>
      <c r="AH333" s="42"/>
      <c r="AI333" s="42"/>
      <c r="AJ333" s="44"/>
      <c r="AQ333" s="17"/>
      <c r="AR333" s="34"/>
      <c r="AS333" s="45"/>
    </row>
    <row r="334" spans="1:45" s="21" customFormat="1" x14ac:dyDescent="0.25">
      <c r="A334" s="20"/>
      <c r="B334" s="37"/>
      <c r="F334" s="22"/>
      <c r="G334" s="22"/>
      <c r="H334" s="22"/>
      <c r="I334" s="39"/>
      <c r="J334" s="39"/>
      <c r="K334" s="22"/>
      <c r="L334" s="40"/>
      <c r="M334" s="41"/>
      <c r="N334" s="40"/>
      <c r="O334" s="40"/>
      <c r="P334" s="40"/>
      <c r="Q334" s="40"/>
      <c r="R334" s="42"/>
      <c r="S334" s="43"/>
      <c r="T334" s="43"/>
      <c r="U334" s="17"/>
      <c r="V334" s="43"/>
      <c r="W334" s="43"/>
      <c r="X334" s="17"/>
      <c r="Y334" s="42"/>
      <c r="Z334" s="22"/>
      <c r="AA334" s="22"/>
      <c r="AB334" s="22"/>
      <c r="AC334" s="22"/>
      <c r="AD334" s="42"/>
      <c r="AF334" s="22"/>
      <c r="AG334" s="42"/>
      <c r="AH334" s="42"/>
      <c r="AI334" s="42"/>
      <c r="AJ334" s="44"/>
      <c r="AQ334" s="17"/>
      <c r="AR334" s="34"/>
      <c r="AS334" s="45"/>
    </row>
    <row r="335" spans="1:45" s="21" customFormat="1" x14ac:dyDescent="0.25">
      <c r="A335" s="20"/>
      <c r="B335" s="37"/>
      <c r="F335" s="22"/>
      <c r="G335" s="22"/>
      <c r="H335" s="22"/>
      <c r="I335" s="39"/>
      <c r="J335" s="39"/>
      <c r="K335" s="22"/>
      <c r="L335" s="40"/>
      <c r="M335" s="41"/>
      <c r="N335" s="40"/>
      <c r="O335" s="40"/>
      <c r="P335" s="40"/>
      <c r="Q335" s="40"/>
      <c r="R335" s="42"/>
      <c r="S335" s="43"/>
      <c r="T335" s="43"/>
      <c r="U335" s="17"/>
      <c r="V335" s="43"/>
      <c r="W335" s="43"/>
      <c r="X335" s="17"/>
      <c r="Y335" s="42"/>
      <c r="Z335" s="22"/>
      <c r="AA335" s="22"/>
      <c r="AB335" s="22"/>
      <c r="AC335" s="22"/>
      <c r="AD335" s="42"/>
      <c r="AF335" s="22"/>
      <c r="AG335" s="42"/>
      <c r="AH335" s="42"/>
      <c r="AI335" s="42"/>
      <c r="AJ335" s="44"/>
      <c r="AQ335" s="17"/>
      <c r="AR335" s="34"/>
      <c r="AS335" s="45"/>
    </row>
    <row r="336" spans="1:45" s="21" customFormat="1" x14ac:dyDescent="0.25">
      <c r="A336" s="20"/>
      <c r="B336" s="37"/>
      <c r="F336" s="22"/>
      <c r="G336" s="22"/>
      <c r="H336" s="22"/>
      <c r="I336" s="39"/>
      <c r="J336" s="39"/>
      <c r="K336" s="22"/>
      <c r="L336" s="40"/>
      <c r="M336" s="41"/>
      <c r="N336" s="40"/>
      <c r="O336" s="40"/>
      <c r="P336" s="40"/>
      <c r="Q336" s="40"/>
      <c r="R336" s="42"/>
      <c r="S336" s="43"/>
      <c r="T336" s="43"/>
      <c r="U336" s="17"/>
      <c r="V336" s="43"/>
      <c r="W336" s="43"/>
      <c r="X336" s="17"/>
      <c r="Y336" s="42"/>
      <c r="Z336" s="22"/>
      <c r="AA336" s="22"/>
      <c r="AB336" s="22"/>
      <c r="AC336" s="22"/>
      <c r="AD336" s="42"/>
      <c r="AF336" s="22"/>
      <c r="AG336" s="42"/>
      <c r="AH336" s="42"/>
      <c r="AI336" s="42"/>
      <c r="AJ336" s="44"/>
      <c r="AQ336" s="17"/>
      <c r="AR336" s="34"/>
      <c r="AS336" s="45"/>
    </row>
    <row r="337" spans="1:45" s="21" customFormat="1" x14ac:dyDescent="0.25">
      <c r="A337" s="20"/>
      <c r="B337" s="37"/>
      <c r="F337" s="22"/>
      <c r="G337" s="22"/>
      <c r="H337" s="22"/>
      <c r="I337" s="39"/>
      <c r="J337" s="39"/>
      <c r="K337" s="22"/>
      <c r="L337" s="40"/>
      <c r="M337" s="41"/>
      <c r="N337" s="40"/>
      <c r="O337" s="40"/>
      <c r="P337" s="40"/>
      <c r="Q337" s="40"/>
      <c r="R337" s="42"/>
      <c r="S337" s="43"/>
      <c r="T337" s="43"/>
      <c r="U337" s="17"/>
      <c r="V337" s="43"/>
      <c r="W337" s="43"/>
      <c r="X337" s="17"/>
      <c r="Y337" s="42"/>
      <c r="Z337" s="22"/>
      <c r="AA337" s="22"/>
      <c r="AB337" s="22"/>
      <c r="AC337" s="22"/>
      <c r="AD337" s="42"/>
      <c r="AF337" s="22"/>
      <c r="AG337" s="42"/>
      <c r="AH337" s="42"/>
      <c r="AI337" s="42"/>
      <c r="AJ337" s="44"/>
      <c r="AQ337" s="17"/>
      <c r="AR337" s="34"/>
      <c r="AS337" s="45"/>
    </row>
    <row r="338" spans="1:45" s="21" customFormat="1" x14ac:dyDescent="0.25">
      <c r="A338" s="20"/>
      <c r="B338" s="37"/>
      <c r="F338" s="22"/>
      <c r="G338" s="22"/>
      <c r="H338" s="22"/>
      <c r="I338" s="39"/>
      <c r="J338" s="39"/>
      <c r="K338" s="22"/>
      <c r="L338" s="40"/>
      <c r="M338" s="41"/>
      <c r="N338" s="40"/>
      <c r="O338" s="40"/>
      <c r="P338" s="40"/>
      <c r="Q338" s="40"/>
      <c r="R338" s="42"/>
      <c r="S338" s="43"/>
      <c r="T338" s="43"/>
      <c r="U338" s="17"/>
      <c r="V338" s="43"/>
      <c r="W338" s="43"/>
      <c r="X338" s="17"/>
      <c r="Y338" s="42"/>
      <c r="Z338" s="22"/>
      <c r="AA338" s="22"/>
      <c r="AB338" s="22"/>
      <c r="AC338" s="22"/>
      <c r="AD338" s="42"/>
      <c r="AF338" s="22"/>
      <c r="AG338" s="42"/>
      <c r="AH338" s="42"/>
      <c r="AI338" s="42"/>
      <c r="AJ338" s="44"/>
      <c r="AQ338" s="17"/>
      <c r="AR338" s="34"/>
      <c r="AS338" s="45"/>
    </row>
    <row r="339" spans="1:45" s="21" customFormat="1" x14ac:dyDescent="0.25">
      <c r="A339" s="20"/>
      <c r="B339" s="37"/>
      <c r="F339" s="22"/>
      <c r="G339" s="22"/>
      <c r="H339" s="22"/>
      <c r="I339" s="39"/>
      <c r="J339" s="39"/>
      <c r="K339" s="22"/>
      <c r="L339" s="40"/>
      <c r="M339" s="41"/>
      <c r="N339" s="40"/>
      <c r="O339" s="40"/>
      <c r="P339" s="40"/>
      <c r="Q339" s="40"/>
      <c r="R339" s="42"/>
      <c r="S339" s="43"/>
      <c r="T339" s="43"/>
      <c r="U339" s="17"/>
      <c r="V339" s="43"/>
      <c r="W339" s="43"/>
      <c r="X339" s="17"/>
      <c r="Y339" s="42"/>
      <c r="Z339" s="22"/>
      <c r="AA339" s="22"/>
      <c r="AB339" s="22"/>
      <c r="AC339" s="22"/>
      <c r="AD339" s="42"/>
      <c r="AF339" s="22"/>
      <c r="AG339" s="42"/>
      <c r="AH339" s="42"/>
      <c r="AI339" s="42"/>
      <c r="AJ339" s="44"/>
      <c r="AQ339" s="17"/>
      <c r="AR339" s="34"/>
      <c r="AS339" s="45"/>
    </row>
    <row r="340" spans="1:45" s="21" customFormat="1" x14ac:dyDescent="0.25">
      <c r="A340" s="20"/>
      <c r="B340" s="37"/>
      <c r="F340" s="22"/>
      <c r="G340" s="22"/>
      <c r="H340" s="22"/>
      <c r="I340" s="39"/>
      <c r="J340" s="39"/>
      <c r="K340" s="22"/>
      <c r="L340" s="40"/>
      <c r="M340" s="41"/>
      <c r="N340" s="40"/>
      <c r="O340" s="40"/>
      <c r="P340" s="40"/>
      <c r="Q340" s="40"/>
      <c r="R340" s="42"/>
      <c r="S340" s="43"/>
      <c r="T340" s="43"/>
      <c r="U340" s="17"/>
      <c r="V340" s="43"/>
      <c r="W340" s="43"/>
      <c r="X340" s="17"/>
      <c r="Y340" s="42"/>
      <c r="Z340" s="22"/>
      <c r="AA340" s="22"/>
      <c r="AB340" s="22"/>
      <c r="AC340" s="22"/>
      <c r="AD340" s="42"/>
      <c r="AF340" s="22"/>
      <c r="AG340" s="42"/>
      <c r="AH340" s="42"/>
      <c r="AI340" s="42"/>
      <c r="AJ340" s="44"/>
      <c r="AQ340" s="17"/>
      <c r="AR340" s="34"/>
      <c r="AS340" s="45"/>
    </row>
    <row r="341" spans="1:45" s="21" customFormat="1" x14ac:dyDescent="0.25">
      <c r="A341" s="20"/>
      <c r="B341" s="37"/>
      <c r="E341" s="24"/>
      <c r="F341" s="22"/>
      <c r="G341" s="22"/>
      <c r="H341" s="22"/>
      <c r="I341" s="39"/>
      <c r="J341" s="39"/>
      <c r="K341" s="22"/>
      <c r="L341" s="40"/>
      <c r="M341" s="41"/>
      <c r="N341" s="40"/>
      <c r="O341" s="40"/>
      <c r="P341" s="40"/>
      <c r="Q341" s="40"/>
      <c r="R341" s="42"/>
      <c r="S341" s="43"/>
      <c r="T341" s="43"/>
      <c r="U341" s="17"/>
      <c r="V341" s="43"/>
      <c r="W341" s="43"/>
      <c r="X341" s="17"/>
      <c r="Y341" s="42"/>
      <c r="Z341" s="22"/>
      <c r="AA341" s="22"/>
      <c r="AB341" s="22"/>
      <c r="AC341" s="22"/>
      <c r="AD341" s="42"/>
      <c r="AF341" s="22"/>
      <c r="AG341" s="42"/>
      <c r="AH341" s="42"/>
      <c r="AI341" s="42"/>
      <c r="AJ341" s="44"/>
      <c r="AQ341" s="17"/>
      <c r="AR341" s="34"/>
      <c r="AS341" s="45"/>
    </row>
    <row r="342" spans="1:45" s="21" customFormat="1" x14ac:dyDescent="0.25">
      <c r="A342" s="20"/>
      <c r="B342" s="37"/>
      <c r="E342" s="24"/>
      <c r="F342" s="22"/>
      <c r="G342" s="22"/>
      <c r="H342" s="22"/>
      <c r="I342" s="39"/>
      <c r="J342" s="39"/>
      <c r="K342" s="22"/>
      <c r="L342" s="40"/>
      <c r="M342" s="41"/>
      <c r="N342" s="40"/>
      <c r="O342" s="40"/>
      <c r="P342" s="40"/>
      <c r="Q342" s="40"/>
      <c r="R342" s="42"/>
      <c r="S342" s="43"/>
      <c r="T342" s="43"/>
      <c r="U342" s="17"/>
      <c r="V342" s="43"/>
      <c r="W342" s="43"/>
      <c r="X342" s="17"/>
      <c r="Y342" s="42"/>
      <c r="Z342" s="22"/>
      <c r="AA342" s="22"/>
      <c r="AB342" s="22"/>
      <c r="AC342" s="22"/>
      <c r="AD342" s="42"/>
      <c r="AF342" s="22"/>
      <c r="AG342" s="42"/>
      <c r="AH342" s="42"/>
      <c r="AI342" s="42"/>
      <c r="AJ342" s="44"/>
      <c r="AQ342" s="17"/>
      <c r="AR342" s="34"/>
      <c r="AS342" s="45"/>
    </row>
    <row r="343" spans="1:45" s="21" customFormat="1" x14ac:dyDescent="0.25">
      <c r="A343" s="20"/>
      <c r="B343" s="37"/>
      <c r="E343" s="24"/>
      <c r="F343" s="22"/>
      <c r="G343" s="22"/>
      <c r="H343" s="22"/>
      <c r="I343" s="39"/>
      <c r="J343" s="39"/>
      <c r="K343" s="22"/>
      <c r="L343" s="40"/>
      <c r="M343" s="41"/>
      <c r="N343" s="40"/>
      <c r="O343" s="40"/>
      <c r="P343" s="40"/>
      <c r="Q343" s="40"/>
      <c r="R343" s="42"/>
      <c r="S343" s="43"/>
      <c r="T343" s="43"/>
      <c r="U343" s="17"/>
      <c r="V343" s="43"/>
      <c r="W343" s="43"/>
      <c r="X343" s="17"/>
      <c r="Y343" s="42"/>
      <c r="Z343" s="22"/>
      <c r="AA343" s="22"/>
      <c r="AB343" s="22"/>
      <c r="AC343" s="22"/>
      <c r="AD343" s="42"/>
      <c r="AF343" s="22"/>
      <c r="AG343" s="42"/>
      <c r="AH343" s="42"/>
      <c r="AI343" s="42"/>
      <c r="AJ343" s="44"/>
      <c r="AQ343" s="17"/>
      <c r="AR343" s="34"/>
      <c r="AS343" s="45"/>
    </row>
    <row r="344" spans="1:45" s="21" customFormat="1" x14ac:dyDescent="0.25">
      <c r="A344" s="20"/>
      <c r="B344" s="37"/>
      <c r="E344" s="24"/>
      <c r="F344" s="22"/>
      <c r="G344" s="22"/>
      <c r="H344" s="22"/>
      <c r="I344" s="39"/>
      <c r="J344" s="39"/>
      <c r="K344" s="22"/>
      <c r="L344" s="40"/>
      <c r="M344" s="41"/>
      <c r="N344" s="40"/>
      <c r="O344" s="40"/>
      <c r="P344" s="40"/>
      <c r="Q344" s="40"/>
      <c r="R344" s="42"/>
      <c r="S344" s="43"/>
      <c r="T344" s="43"/>
      <c r="U344" s="17"/>
      <c r="V344" s="43"/>
      <c r="W344" s="43"/>
      <c r="X344" s="17"/>
      <c r="Y344" s="42"/>
      <c r="Z344" s="22"/>
      <c r="AA344" s="22"/>
      <c r="AB344" s="22"/>
      <c r="AC344" s="22"/>
      <c r="AD344" s="42"/>
      <c r="AF344" s="22"/>
      <c r="AG344" s="42"/>
      <c r="AH344" s="42"/>
      <c r="AI344" s="42"/>
      <c r="AJ344" s="44"/>
      <c r="AQ344" s="17"/>
      <c r="AR344" s="34"/>
      <c r="AS344" s="45"/>
    </row>
    <row r="345" spans="1:45" s="21" customFormat="1" x14ac:dyDescent="0.25">
      <c r="A345" s="20"/>
      <c r="B345" s="37"/>
      <c r="E345" s="24"/>
      <c r="F345" s="22"/>
      <c r="G345" s="22"/>
      <c r="H345" s="22"/>
      <c r="I345" s="39"/>
      <c r="J345" s="39"/>
      <c r="K345" s="22"/>
      <c r="L345" s="40"/>
      <c r="M345" s="41"/>
      <c r="N345" s="40"/>
      <c r="O345" s="40"/>
      <c r="P345" s="40"/>
      <c r="Q345" s="40"/>
      <c r="R345" s="42"/>
      <c r="S345" s="43"/>
      <c r="T345" s="43"/>
      <c r="U345" s="17"/>
      <c r="V345" s="43"/>
      <c r="W345" s="43"/>
      <c r="X345" s="17"/>
      <c r="Y345" s="42"/>
      <c r="Z345" s="22"/>
      <c r="AA345" s="22"/>
      <c r="AB345" s="22"/>
      <c r="AC345" s="22"/>
      <c r="AD345" s="42"/>
      <c r="AF345" s="22"/>
      <c r="AG345" s="42"/>
      <c r="AH345" s="42"/>
      <c r="AI345" s="42"/>
      <c r="AJ345" s="44"/>
      <c r="AQ345" s="17"/>
      <c r="AR345" s="34"/>
      <c r="AS345" s="45"/>
    </row>
    <row r="346" spans="1:45" x14ac:dyDescent="0.25">
      <c r="C346" s="24"/>
      <c r="F346" s="22"/>
      <c r="G346" s="22"/>
      <c r="H346" s="22"/>
      <c r="L346" s="35"/>
      <c r="M346" s="35"/>
      <c r="N346" s="35"/>
      <c r="O346" s="35"/>
      <c r="P346" s="35"/>
      <c r="Q346" s="35"/>
      <c r="S346" s="35"/>
      <c r="T346" s="35"/>
      <c r="U346" s="35"/>
      <c r="V346" s="35"/>
      <c r="W346" s="35"/>
      <c r="X346" s="35"/>
      <c r="AD346" s="8">
        <f>SUM(AD6:AD345)</f>
        <v>4983.3</v>
      </c>
      <c r="AG346" s="32"/>
      <c r="AH346" s="32"/>
    </row>
    <row r="347" spans="1:45" x14ac:dyDescent="0.25">
      <c r="C347" s="24"/>
      <c r="F347" s="22"/>
      <c r="G347" s="22"/>
      <c r="H347" s="22"/>
    </row>
    <row r="348" spans="1:45" x14ac:dyDescent="0.25">
      <c r="C348" s="24"/>
      <c r="F348" s="22"/>
      <c r="G348" s="22"/>
      <c r="H348" s="22"/>
    </row>
    <row r="349" spans="1:45" x14ac:dyDescent="0.25">
      <c r="C349" s="24"/>
      <c r="F349" s="22"/>
      <c r="G349" s="22"/>
      <c r="H349" s="22"/>
    </row>
    <row r="350" spans="1:45" x14ac:dyDescent="0.25">
      <c r="C350" s="24"/>
      <c r="F350" s="22"/>
      <c r="G350" s="22"/>
      <c r="H350" s="22"/>
    </row>
    <row r="351" spans="1:45" x14ac:dyDescent="0.25">
      <c r="C351" s="24"/>
      <c r="F351" s="22"/>
      <c r="G351" s="22"/>
      <c r="H351" s="22"/>
    </row>
    <row r="352" spans="1:45" x14ac:dyDescent="0.25">
      <c r="C352" s="24"/>
      <c r="F352" s="22"/>
      <c r="G352" s="22"/>
      <c r="H352" s="22"/>
    </row>
    <row r="353" spans="3:8" x14ac:dyDescent="0.25">
      <c r="C353" s="24"/>
      <c r="F353" s="22"/>
      <c r="G353" s="22"/>
      <c r="H353" s="22"/>
    </row>
    <row r="354" spans="3:8" x14ac:dyDescent="0.25">
      <c r="C354" s="24"/>
      <c r="F354" s="22"/>
      <c r="G354" s="22"/>
      <c r="H354" s="22"/>
    </row>
    <row r="355" spans="3:8" x14ac:dyDescent="0.25">
      <c r="C355" s="24"/>
      <c r="F355" s="22"/>
      <c r="G355" s="22"/>
      <c r="H355" s="22"/>
    </row>
    <row r="356" spans="3:8" x14ac:dyDescent="0.25">
      <c r="C356" s="24"/>
      <c r="F356" s="22"/>
      <c r="G356" s="22"/>
      <c r="H356" s="22"/>
    </row>
    <row r="357" spans="3:8" x14ac:dyDescent="0.25">
      <c r="C357" s="24"/>
      <c r="F357" s="22"/>
      <c r="G357" s="22"/>
      <c r="H357" s="22"/>
    </row>
    <row r="358" spans="3:8" x14ac:dyDescent="0.25">
      <c r="C358" s="24"/>
      <c r="F358" s="22"/>
      <c r="G358" s="22"/>
      <c r="H358" s="22"/>
    </row>
    <row r="359" spans="3:8" x14ac:dyDescent="0.25">
      <c r="C359" s="24"/>
      <c r="F359" s="22"/>
      <c r="G359" s="22"/>
      <c r="H359" s="22"/>
    </row>
    <row r="360" spans="3:8" x14ac:dyDescent="0.25">
      <c r="C360" s="24"/>
      <c r="F360" s="22"/>
      <c r="G360" s="22"/>
      <c r="H360" s="22"/>
    </row>
    <row r="361" spans="3:8" x14ac:dyDescent="0.25">
      <c r="C361" s="24"/>
      <c r="F361" s="22"/>
      <c r="G361" s="22"/>
      <c r="H361" s="22"/>
    </row>
    <row r="362" spans="3:8" x14ac:dyDescent="0.25">
      <c r="C362" s="24"/>
      <c r="F362" s="22"/>
      <c r="G362" s="22"/>
      <c r="H362" s="22"/>
    </row>
    <row r="363" spans="3:8" x14ac:dyDescent="0.25">
      <c r="C363" s="24"/>
      <c r="F363" s="22"/>
      <c r="G363" s="22"/>
      <c r="H363" s="22"/>
    </row>
    <row r="364" spans="3:8" x14ac:dyDescent="0.25">
      <c r="C364" s="24"/>
      <c r="F364" s="22"/>
      <c r="G364" s="22"/>
      <c r="H364" s="22"/>
    </row>
    <row r="365" spans="3:8" x14ac:dyDescent="0.25">
      <c r="C365" s="17"/>
      <c r="F365" s="22"/>
      <c r="G365" s="22"/>
      <c r="H365" s="22"/>
    </row>
    <row r="366" spans="3:8" x14ac:dyDescent="0.25">
      <c r="C366" s="24"/>
      <c r="F366" s="22"/>
      <c r="G366" s="22"/>
      <c r="H366" s="22"/>
    </row>
    <row r="367" spans="3:8" x14ac:dyDescent="0.25">
      <c r="C367" s="24"/>
      <c r="F367" s="22"/>
      <c r="G367" s="22"/>
      <c r="H367" s="22"/>
    </row>
    <row r="368" spans="3:8" x14ac:dyDescent="0.25">
      <c r="C368" s="24"/>
      <c r="F368" s="22"/>
      <c r="G368" s="22"/>
      <c r="H368" s="22"/>
    </row>
    <row r="369" spans="3:8" x14ac:dyDescent="0.25">
      <c r="C369" s="24"/>
      <c r="F369" s="22"/>
      <c r="G369" s="22"/>
      <c r="H369" s="22"/>
    </row>
    <row r="370" spans="3:8" x14ac:dyDescent="0.25">
      <c r="C370" s="24"/>
      <c r="F370" s="22"/>
      <c r="G370" s="22"/>
      <c r="H370" s="22"/>
    </row>
    <row r="371" spans="3:8" x14ac:dyDescent="0.25">
      <c r="C371" s="24"/>
      <c r="F371" s="22"/>
      <c r="G371" s="22"/>
      <c r="H371" s="22"/>
    </row>
    <row r="372" spans="3:8" x14ac:dyDescent="0.25">
      <c r="C372" s="24"/>
      <c r="F372" s="22"/>
      <c r="G372" s="22"/>
      <c r="H372" s="22"/>
    </row>
    <row r="373" spans="3:8" x14ac:dyDescent="0.25">
      <c r="C373" s="24"/>
      <c r="F373" s="22"/>
      <c r="G373" s="22"/>
      <c r="H373" s="22"/>
    </row>
    <row r="374" spans="3:8" x14ac:dyDescent="0.25">
      <c r="C374" s="24"/>
      <c r="F374" s="22"/>
      <c r="G374" s="22"/>
      <c r="H374" s="22"/>
    </row>
    <row r="375" spans="3:8" x14ac:dyDescent="0.25">
      <c r="C375" s="24"/>
      <c r="F375" s="22"/>
      <c r="G375" s="22"/>
      <c r="H375" s="22"/>
    </row>
    <row r="376" spans="3:8" x14ac:dyDescent="0.25">
      <c r="C376" s="24"/>
      <c r="F376" s="22"/>
      <c r="G376" s="22"/>
      <c r="H376" s="22"/>
    </row>
    <row r="377" spans="3:8" x14ac:dyDescent="0.25">
      <c r="C377" s="24"/>
      <c r="F377" s="22"/>
      <c r="G377" s="22"/>
      <c r="H377" s="22"/>
    </row>
    <row r="378" spans="3:8" x14ac:dyDescent="0.25">
      <c r="C378" s="24"/>
      <c r="F378" s="22"/>
      <c r="G378" s="22"/>
      <c r="H378" s="22"/>
    </row>
    <row r="379" spans="3:8" x14ac:dyDescent="0.25">
      <c r="C379" s="24"/>
      <c r="F379" s="22"/>
      <c r="G379" s="22"/>
      <c r="H379" s="22"/>
    </row>
    <row r="380" spans="3:8" x14ac:dyDescent="0.25">
      <c r="C380" s="24"/>
      <c r="F380" s="22"/>
      <c r="G380" s="22"/>
      <c r="H380" s="22"/>
    </row>
    <row r="381" spans="3:8" x14ac:dyDescent="0.25">
      <c r="C381" s="24"/>
      <c r="F381" s="22"/>
      <c r="G381" s="22"/>
      <c r="H381" s="22"/>
    </row>
    <row r="382" spans="3:8" x14ac:dyDescent="0.25">
      <c r="C382" s="24"/>
      <c r="F382" s="22"/>
      <c r="G382" s="22"/>
      <c r="H382" s="22"/>
    </row>
    <row r="383" spans="3:8" x14ac:dyDescent="0.25">
      <c r="C383" s="24"/>
      <c r="F383" s="22"/>
      <c r="G383" s="22"/>
      <c r="H383" s="22"/>
    </row>
    <row r="384" spans="3:8" x14ac:dyDescent="0.25">
      <c r="C384" s="24"/>
      <c r="F384" s="22"/>
      <c r="G384" s="22"/>
      <c r="H384" s="22"/>
    </row>
    <row r="385" spans="3:8" x14ac:dyDescent="0.25">
      <c r="C385" s="24"/>
      <c r="F385" s="22"/>
      <c r="G385" s="22"/>
      <c r="H385" s="22"/>
    </row>
    <row r="386" spans="3:8" x14ac:dyDescent="0.25">
      <c r="C386" s="24"/>
      <c r="F386" s="22"/>
      <c r="G386" s="22"/>
      <c r="H386" s="22"/>
    </row>
    <row r="387" spans="3:8" x14ac:dyDescent="0.25">
      <c r="C387" s="24"/>
      <c r="F387" s="22"/>
      <c r="G387" s="22"/>
      <c r="H387" s="22"/>
    </row>
    <row r="388" spans="3:8" x14ac:dyDescent="0.25">
      <c r="C388" s="24"/>
      <c r="F388" s="22"/>
      <c r="G388" s="22"/>
      <c r="H388" s="22"/>
    </row>
    <row r="389" spans="3:8" x14ac:dyDescent="0.25">
      <c r="C389" s="24"/>
      <c r="F389" s="22"/>
      <c r="G389" s="22"/>
      <c r="H389" s="22"/>
    </row>
    <row r="390" spans="3:8" x14ac:dyDescent="0.25">
      <c r="C390" s="24"/>
      <c r="F390" s="22"/>
      <c r="G390" s="22"/>
      <c r="H390" s="22"/>
    </row>
    <row r="391" spans="3:8" x14ac:dyDescent="0.25">
      <c r="C391" s="24"/>
      <c r="F391" s="22"/>
      <c r="G391" s="22"/>
      <c r="H391" s="22"/>
    </row>
    <row r="392" spans="3:8" x14ac:dyDescent="0.25">
      <c r="C392" s="24"/>
      <c r="F392" s="22"/>
      <c r="G392" s="22"/>
      <c r="H392" s="22"/>
    </row>
    <row r="393" spans="3:8" x14ac:dyDescent="0.25">
      <c r="C393" s="24"/>
      <c r="F393" s="22"/>
      <c r="G393" s="22"/>
      <c r="H393" s="22"/>
    </row>
    <row r="394" spans="3:8" x14ac:dyDescent="0.25">
      <c r="C394" s="24"/>
      <c r="F394" s="22"/>
      <c r="G394" s="22"/>
      <c r="H394" s="22"/>
    </row>
    <row r="395" spans="3:8" x14ac:dyDescent="0.25">
      <c r="C395" s="24"/>
      <c r="F395" s="22"/>
      <c r="G395" s="22"/>
      <c r="H395" s="22"/>
    </row>
    <row r="396" spans="3:8" x14ac:dyDescent="0.25">
      <c r="C396" s="24"/>
      <c r="F396" s="22"/>
      <c r="G396" s="22"/>
      <c r="H396" s="22"/>
    </row>
    <row r="397" spans="3:8" x14ac:dyDescent="0.25">
      <c r="C397" s="24"/>
      <c r="F397" s="22"/>
      <c r="G397" s="22"/>
      <c r="H397" s="22"/>
    </row>
    <row r="398" spans="3:8" x14ac:dyDescent="0.25">
      <c r="C398" s="24"/>
      <c r="F398" s="22"/>
      <c r="G398" s="22"/>
      <c r="H398" s="22"/>
    </row>
    <row r="399" spans="3:8" x14ac:dyDescent="0.25">
      <c r="C399" s="24"/>
      <c r="F399" s="22"/>
      <c r="G399" s="22"/>
      <c r="H399" s="22"/>
    </row>
    <row r="400" spans="3:8" x14ac:dyDescent="0.25">
      <c r="C400" s="24"/>
      <c r="F400" s="22"/>
      <c r="G400" s="22"/>
      <c r="H400" s="22"/>
    </row>
    <row r="401" spans="3:8" x14ac:dyDescent="0.25">
      <c r="C401" s="24"/>
      <c r="F401" s="22"/>
      <c r="G401" s="22"/>
      <c r="H401" s="22"/>
    </row>
    <row r="402" spans="3:8" x14ac:dyDescent="0.25">
      <c r="C402" s="24"/>
      <c r="F402" s="22"/>
      <c r="G402" s="22"/>
      <c r="H402" s="22"/>
    </row>
    <row r="403" spans="3:8" x14ac:dyDescent="0.25">
      <c r="C403" s="24"/>
      <c r="F403" s="22"/>
      <c r="G403" s="22"/>
      <c r="H403" s="22"/>
    </row>
    <row r="404" spans="3:8" x14ac:dyDescent="0.25">
      <c r="C404" s="24"/>
      <c r="F404" s="22"/>
      <c r="G404" s="22"/>
      <c r="H404" s="22"/>
    </row>
    <row r="405" spans="3:8" x14ac:dyDescent="0.25">
      <c r="C405" s="24"/>
      <c r="F405" s="22"/>
      <c r="G405" s="22"/>
      <c r="H405" s="22"/>
    </row>
    <row r="406" spans="3:8" x14ac:dyDescent="0.25">
      <c r="C406" s="24"/>
      <c r="F406" s="22"/>
      <c r="G406" s="22"/>
      <c r="H406" s="22"/>
    </row>
    <row r="407" spans="3:8" x14ac:dyDescent="0.25">
      <c r="C407" s="24"/>
      <c r="F407" s="22"/>
      <c r="G407" s="22"/>
      <c r="H407" s="22"/>
    </row>
    <row r="408" spans="3:8" x14ac:dyDescent="0.25">
      <c r="C408" s="24"/>
      <c r="F408" s="22"/>
      <c r="G408" s="22"/>
      <c r="H408" s="22"/>
    </row>
    <row r="409" spans="3:8" x14ac:dyDescent="0.25">
      <c r="C409" s="24"/>
      <c r="F409" s="22"/>
      <c r="G409" s="22"/>
      <c r="H409" s="22"/>
    </row>
    <row r="410" spans="3:8" x14ac:dyDescent="0.25">
      <c r="C410" s="24"/>
      <c r="F410" s="22"/>
      <c r="G410" s="22"/>
      <c r="H410" s="22"/>
    </row>
    <row r="411" spans="3:8" x14ac:dyDescent="0.25">
      <c r="C411" s="24"/>
      <c r="F411" s="22"/>
      <c r="G411" s="22"/>
      <c r="H411" s="22"/>
    </row>
    <row r="412" spans="3:8" x14ac:dyDescent="0.25">
      <c r="C412" s="24"/>
      <c r="F412" s="22"/>
      <c r="G412" s="22"/>
      <c r="H412" s="22"/>
    </row>
    <row r="413" spans="3:8" x14ac:dyDescent="0.25">
      <c r="C413" s="24"/>
      <c r="F413" s="22"/>
      <c r="G413" s="22"/>
      <c r="H413" s="22"/>
    </row>
    <row r="414" spans="3:8" x14ac:dyDescent="0.25">
      <c r="C414" s="24"/>
      <c r="F414" s="22"/>
      <c r="G414" s="22"/>
      <c r="H414" s="22"/>
    </row>
    <row r="415" spans="3:8" x14ac:dyDescent="0.25">
      <c r="C415" s="24"/>
      <c r="F415" s="22"/>
      <c r="G415" s="22"/>
      <c r="H415" s="22"/>
    </row>
    <row r="416" spans="3:8" x14ac:dyDescent="0.25">
      <c r="C416" s="24"/>
      <c r="F416" s="22"/>
      <c r="G416" s="22"/>
      <c r="H416" s="22"/>
    </row>
    <row r="417" spans="3:8" x14ac:dyDescent="0.25">
      <c r="C417" s="24"/>
      <c r="F417" s="22"/>
      <c r="G417" s="22"/>
      <c r="H417" s="22"/>
    </row>
    <row r="418" spans="3:8" x14ac:dyDescent="0.25">
      <c r="C418" s="24"/>
      <c r="F418" s="22"/>
      <c r="G418" s="22"/>
      <c r="H418" s="22"/>
    </row>
    <row r="419" spans="3:8" x14ac:dyDescent="0.25">
      <c r="C419" s="24"/>
      <c r="F419" s="22"/>
      <c r="G419" s="22"/>
      <c r="H419" s="22"/>
    </row>
    <row r="420" spans="3:8" x14ac:dyDescent="0.25">
      <c r="C420" s="24"/>
      <c r="F420" s="22"/>
      <c r="G420" s="22"/>
      <c r="H420" s="22"/>
    </row>
    <row r="421" spans="3:8" x14ac:dyDescent="0.25">
      <c r="C421" s="24"/>
      <c r="F421" s="22"/>
      <c r="G421" s="22"/>
      <c r="H421" s="22"/>
    </row>
    <row r="422" spans="3:8" x14ac:dyDescent="0.25">
      <c r="C422" s="24"/>
      <c r="F422" s="22"/>
      <c r="G422" s="22"/>
      <c r="H422" s="22"/>
    </row>
    <row r="423" spans="3:8" x14ac:dyDescent="0.25">
      <c r="C423" s="24"/>
      <c r="F423" s="22"/>
      <c r="G423" s="22"/>
      <c r="H423" s="22"/>
    </row>
    <row r="424" spans="3:8" x14ac:dyDescent="0.25">
      <c r="C424" s="24"/>
      <c r="F424" s="22"/>
      <c r="G424" s="22"/>
      <c r="H424" s="22"/>
    </row>
    <row r="425" spans="3:8" x14ac:dyDescent="0.25">
      <c r="C425" s="24"/>
      <c r="F425" s="22"/>
      <c r="G425" s="22"/>
      <c r="H425" s="22"/>
    </row>
    <row r="426" spans="3:8" x14ac:dyDescent="0.25">
      <c r="C426" s="24"/>
      <c r="F426" s="22"/>
      <c r="G426" s="22"/>
      <c r="H426" s="22"/>
    </row>
    <row r="427" spans="3:8" x14ac:dyDescent="0.25">
      <c r="C427" s="24"/>
      <c r="F427" s="22"/>
      <c r="G427" s="22"/>
      <c r="H427" s="22"/>
    </row>
    <row r="428" spans="3:8" x14ac:dyDescent="0.25">
      <c r="C428" s="24"/>
      <c r="F428" s="22"/>
      <c r="G428" s="22"/>
      <c r="H428" s="22"/>
    </row>
    <row r="429" spans="3:8" x14ac:dyDescent="0.25">
      <c r="C429" s="24"/>
      <c r="F429" s="22"/>
      <c r="G429" s="22"/>
      <c r="H429" s="22"/>
    </row>
    <row r="430" spans="3:8" x14ac:dyDescent="0.25">
      <c r="C430" s="24"/>
      <c r="F430" s="22"/>
      <c r="G430" s="22"/>
      <c r="H430" s="22"/>
    </row>
    <row r="431" spans="3:8" x14ac:dyDescent="0.25">
      <c r="C431" s="24"/>
      <c r="F431" s="22"/>
      <c r="G431" s="22"/>
      <c r="H431" s="22"/>
    </row>
    <row r="432" spans="3:8" x14ac:dyDescent="0.25">
      <c r="C432" s="24"/>
      <c r="F432" s="22"/>
      <c r="G432" s="22"/>
      <c r="H432" s="22"/>
    </row>
    <row r="433" spans="3:8" x14ac:dyDescent="0.25">
      <c r="C433" s="24"/>
      <c r="F433" s="22"/>
      <c r="G433" s="22"/>
      <c r="H433" s="22"/>
    </row>
    <row r="434" spans="3:8" x14ac:dyDescent="0.25">
      <c r="C434" s="24"/>
      <c r="F434" s="22"/>
      <c r="G434" s="22"/>
      <c r="H434" s="22"/>
    </row>
    <row r="435" spans="3:8" x14ac:dyDescent="0.25">
      <c r="C435" s="24"/>
      <c r="F435" s="22"/>
      <c r="G435" s="22"/>
      <c r="H435" s="22"/>
    </row>
    <row r="436" spans="3:8" x14ac:dyDescent="0.25">
      <c r="C436" s="24"/>
      <c r="F436" s="22"/>
      <c r="G436" s="22"/>
      <c r="H436" s="22"/>
    </row>
    <row r="437" spans="3:8" x14ac:dyDescent="0.25">
      <c r="C437" s="24"/>
      <c r="F437" s="22"/>
      <c r="G437" s="22"/>
      <c r="H437" s="22"/>
    </row>
    <row r="438" spans="3:8" x14ac:dyDescent="0.25">
      <c r="C438" s="24"/>
      <c r="F438" s="22"/>
      <c r="G438" s="22"/>
      <c r="H438" s="22"/>
    </row>
    <row r="439" spans="3:8" x14ac:dyDescent="0.25">
      <c r="C439" s="24"/>
      <c r="F439" s="22"/>
      <c r="G439" s="22"/>
      <c r="H439" s="22"/>
    </row>
    <row r="440" spans="3:8" x14ac:dyDescent="0.25">
      <c r="C440" s="24"/>
      <c r="F440" s="22"/>
      <c r="G440" s="22"/>
      <c r="H440" s="22"/>
    </row>
    <row r="441" spans="3:8" x14ac:dyDescent="0.25">
      <c r="C441" s="24"/>
      <c r="F441" s="22"/>
      <c r="G441" s="22"/>
      <c r="H441" s="22"/>
    </row>
    <row r="442" spans="3:8" x14ac:dyDescent="0.25">
      <c r="C442" s="24"/>
      <c r="F442" s="22"/>
      <c r="G442" s="22"/>
      <c r="H442" s="22"/>
    </row>
    <row r="443" spans="3:8" x14ac:dyDescent="0.25">
      <c r="C443" s="24"/>
      <c r="F443" s="22"/>
      <c r="G443" s="22"/>
      <c r="H443" s="22"/>
    </row>
    <row r="444" spans="3:8" x14ac:dyDescent="0.25">
      <c r="C444" s="24"/>
      <c r="F444" s="22"/>
      <c r="G444" s="22"/>
      <c r="H444" s="22"/>
    </row>
    <row r="445" spans="3:8" x14ac:dyDescent="0.25">
      <c r="C445" s="24"/>
      <c r="F445" s="22"/>
      <c r="G445" s="22"/>
      <c r="H445" s="22"/>
    </row>
    <row r="446" spans="3:8" x14ac:dyDescent="0.25">
      <c r="C446" s="24"/>
      <c r="F446" s="22"/>
      <c r="G446" s="22"/>
      <c r="H446" s="22"/>
    </row>
    <row r="447" spans="3:8" x14ac:dyDescent="0.25">
      <c r="C447" s="24"/>
      <c r="F447" s="22"/>
      <c r="G447" s="22"/>
      <c r="H447" s="22"/>
    </row>
    <row r="448" spans="3:8" x14ac:dyDescent="0.25">
      <c r="C448" s="24"/>
      <c r="F448" s="22"/>
      <c r="G448" s="22"/>
      <c r="H448" s="22"/>
    </row>
    <row r="449" spans="3:8" x14ac:dyDescent="0.25">
      <c r="C449" s="24"/>
      <c r="F449" s="22"/>
      <c r="G449" s="22"/>
      <c r="H449" s="22"/>
    </row>
    <row r="450" spans="3:8" x14ac:dyDescent="0.25">
      <c r="C450" s="24"/>
      <c r="F450" s="22"/>
      <c r="G450" s="22"/>
      <c r="H450" s="22"/>
    </row>
    <row r="451" spans="3:8" x14ac:dyDescent="0.25">
      <c r="C451" s="24"/>
      <c r="F451" s="22"/>
      <c r="G451" s="22"/>
      <c r="H451" s="22"/>
    </row>
    <row r="452" spans="3:8" x14ac:dyDescent="0.25">
      <c r="C452" s="24"/>
      <c r="F452" s="22"/>
      <c r="G452" s="22"/>
      <c r="H452" s="22"/>
    </row>
    <row r="453" spans="3:8" x14ac:dyDescent="0.25">
      <c r="C453" s="24"/>
      <c r="F453" s="22"/>
      <c r="G453" s="22"/>
      <c r="H453" s="22"/>
    </row>
    <row r="454" spans="3:8" x14ac:dyDescent="0.25">
      <c r="C454" s="24"/>
      <c r="F454" s="22"/>
      <c r="G454" s="22"/>
      <c r="H454" s="22"/>
    </row>
    <row r="455" spans="3:8" x14ac:dyDescent="0.25">
      <c r="C455" s="24"/>
      <c r="F455" s="22"/>
      <c r="G455" s="22"/>
      <c r="H455" s="22"/>
    </row>
    <row r="456" spans="3:8" x14ac:dyDescent="0.25">
      <c r="C456" s="24"/>
      <c r="F456" s="22"/>
      <c r="G456" s="22"/>
      <c r="H456" s="22"/>
    </row>
    <row r="457" spans="3:8" x14ac:dyDescent="0.25">
      <c r="C457" s="24"/>
      <c r="F457" s="22"/>
      <c r="G457" s="22"/>
      <c r="H457" s="22"/>
    </row>
    <row r="458" spans="3:8" x14ac:dyDescent="0.25">
      <c r="C458" s="24"/>
      <c r="F458" s="22"/>
      <c r="G458" s="22"/>
      <c r="H458" s="22"/>
    </row>
    <row r="459" spans="3:8" x14ac:dyDescent="0.25">
      <c r="C459" s="24"/>
      <c r="F459" s="22"/>
      <c r="G459" s="22"/>
      <c r="H459" s="22"/>
    </row>
    <row r="460" spans="3:8" x14ac:dyDescent="0.25">
      <c r="C460" s="24"/>
      <c r="F460" s="22"/>
      <c r="G460" s="22"/>
      <c r="H460" s="22"/>
    </row>
    <row r="461" spans="3:8" x14ac:dyDescent="0.25">
      <c r="C461" s="24"/>
      <c r="F461" s="22"/>
      <c r="G461" s="22"/>
      <c r="H461" s="22"/>
    </row>
    <row r="462" spans="3:8" x14ac:dyDescent="0.25">
      <c r="C462" s="24"/>
      <c r="F462" s="22"/>
      <c r="G462" s="22"/>
      <c r="H462" s="22"/>
    </row>
    <row r="463" spans="3:8" x14ac:dyDescent="0.25">
      <c r="C463" s="24"/>
      <c r="F463" s="22"/>
      <c r="G463" s="22"/>
      <c r="H463" s="22"/>
    </row>
    <row r="464" spans="3:8" x14ac:dyDescent="0.25">
      <c r="C464" s="21"/>
    </row>
    <row r="465" spans="3:3" x14ac:dyDescent="0.25">
      <c r="C465" s="21"/>
    </row>
    <row r="466" spans="3:3" x14ac:dyDescent="0.25">
      <c r="C466" s="21"/>
    </row>
    <row r="467" spans="3:3" x14ac:dyDescent="0.25">
      <c r="C467" s="21"/>
    </row>
    <row r="468" spans="3:3" x14ac:dyDescent="0.25">
      <c r="C468" s="21"/>
    </row>
    <row r="469" spans="3:3" x14ac:dyDescent="0.25">
      <c r="C469" s="21"/>
    </row>
    <row r="470" spans="3:3" x14ac:dyDescent="0.25">
      <c r="C470" s="21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0"/>
  <sheetViews>
    <sheetView topLeftCell="AF1" workbookViewId="0">
      <selection activeCell="AL7" sqref="AL7"/>
    </sheetView>
  </sheetViews>
  <sheetFormatPr baseColWidth="10" defaultRowHeight="15.75" x14ac:dyDescent="0.25"/>
  <cols>
    <col min="2" max="2" width="36.75" customWidth="1"/>
    <col min="9" max="9" width="13.25" customWidth="1"/>
    <col min="10" max="10" width="13" customWidth="1"/>
  </cols>
  <sheetData>
    <row r="1" spans="1:45" s="9" customFormat="1" x14ac:dyDescent="0.25">
      <c r="A1" s="8" t="s">
        <v>126</v>
      </c>
      <c r="AQ1"/>
    </row>
    <row r="2" spans="1:45" s="9" customFormat="1" x14ac:dyDescent="0.25">
      <c r="A2" s="10" t="s">
        <v>630</v>
      </c>
      <c r="AQ2"/>
    </row>
    <row r="3" spans="1:45" s="9" customFormat="1" x14ac:dyDescent="0.25">
      <c r="A3" s="8" t="s">
        <v>511</v>
      </c>
      <c r="AQ3"/>
    </row>
    <row r="4" spans="1:45" s="9" customFormat="1" ht="16.5" thickBot="1" x14ac:dyDescent="0.3">
      <c r="AQ4"/>
    </row>
    <row r="5" spans="1:45" s="11" customFormat="1" ht="63" customHeight="1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  <c r="AR5" s="148"/>
      <c r="AS5" s="148"/>
    </row>
    <row r="6" spans="1:45" s="9" customFormat="1" x14ac:dyDescent="0.25">
      <c r="A6" s="73">
        <v>25</v>
      </c>
      <c r="B6" s="26" t="s">
        <v>631</v>
      </c>
      <c r="C6" s="12" t="s">
        <v>100</v>
      </c>
      <c r="D6" s="12" t="s">
        <v>100</v>
      </c>
      <c r="E6" s="26" t="s">
        <v>98</v>
      </c>
      <c r="F6" s="25" t="s">
        <v>99</v>
      </c>
      <c r="G6" s="25" t="s">
        <v>99</v>
      </c>
      <c r="H6" s="25" t="s">
        <v>99</v>
      </c>
      <c r="I6" s="26" t="s">
        <v>673</v>
      </c>
      <c r="J6" s="26" t="s">
        <v>673</v>
      </c>
      <c r="K6" s="25">
        <v>380</v>
      </c>
      <c r="L6" s="29"/>
      <c r="M6" s="29">
        <v>317.58</v>
      </c>
      <c r="N6" s="29"/>
      <c r="O6" s="12"/>
      <c r="P6" s="12"/>
      <c r="Q6" s="29"/>
      <c r="R6" s="29">
        <f>SUM(L6:Q6)</f>
        <v>317.58</v>
      </c>
      <c r="S6" s="29"/>
      <c r="T6" s="79">
        <v>100.04</v>
      </c>
      <c r="U6" s="69"/>
      <c r="V6" s="29"/>
      <c r="W6" s="29"/>
      <c r="X6" s="29"/>
      <c r="Y6" s="29">
        <f>SUM(S6:X6)</f>
        <v>100.04</v>
      </c>
      <c r="Z6" s="25" t="s">
        <v>99</v>
      </c>
      <c r="AA6" s="25" t="s">
        <v>99</v>
      </c>
      <c r="AB6" s="25" t="s">
        <v>99</v>
      </c>
      <c r="AC6" s="25" t="s">
        <v>99</v>
      </c>
      <c r="AD6" s="29"/>
      <c r="AE6" s="12"/>
      <c r="AF6" s="25" t="s">
        <v>99</v>
      </c>
      <c r="AG6" s="29">
        <v>31.76</v>
      </c>
      <c r="AH6" s="29">
        <v>0</v>
      </c>
      <c r="AI6" s="29">
        <v>0</v>
      </c>
      <c r="AJ6" s="91">
        <f>R6+Y6+AD6+AG6+AH6+AI6</f>
        <v>449.38</v>
      </c>
      <c r="AK6" s="75">
        <v>45046</v>
      </c>
      <c r="AL6" s="13" t="s">
        <v>1660</v>
      </c>
      <c r="AM6" s="176" t="s">
        <v>1656</v>
      </c>
      <c r="AN6" s="92"/>
      <c r="AO6" s="92" t="s">
        <v>1655</v>
      </c>
      <c r="AP6" s="92"/>
      <c r="AQ6"/>
      <c r="AR6" s="17"/>
      <c r="AS6" s="45"/>
    </row>
    <row r="7" spans="1:45" s="9" customFormat="1" x14ac:dyDescent="0.25">
      <c r="A7" s="73">
        <v>657</v>
      </c>
      <c r="B7" s="26" t="s">
        <v>632</v>
      </c>
      <c r="C7" s="12" t="s">
        <v>100</v>
      </c>
      <c r="D7" s="12" t="s">
        <v>100</v>
      </c>
      <c r="E7" s="26" t="s">
        <v>98</v>
      </c>
      <c r="F7" s="25" t="s">
        <v>99</v>
      </c>
      <c r="G7" s="25" t="s">
        <v>99</v>
      </c>
      <c r="H7" s="25" t="s">
        <v>99</v>
      </c>
      <c r="I7" s="26">
        <v>44927</v>
      </c>
      <c r="J7" s="26">
        <v>44927</v>
      </c>
      <c r="K7" s="25">
        <v>381</v>
      </c>
      <c r="L7" s="29">
        <v>52.93</v>
      </c>
      <c r="M7" s="29"/>
      <c r="N7" s="29"/>
      <c r="O7" s="12"/>
      <c r="P7" s="12"/>
      <c r="Q7" s="29"/>
      <c r="R7" s="29">
        <f t="shared" ref="R7:R114" si="0">SUM(L7:Q7)</f>
        <v>52.93</v>
      </c>
      <c r="S7" s="29">
        <v>3.17</v>
      </c>
      <c r="T7" s="79"/>
      <c r="U7" s="69"/>
      <c r="V7" s="29"/>
      <c r="W7" s="29"/>
      <c r="X7" s="29"/>
      <c r="Y7" s="29">
        <f t="shared" ref="Y7:Y13" si="1">SUM(S7:X7)</f>
        <v>3.17</v>
      </c>
      <c r="Z7" s="25" t="s">
        <v>99</v>
      </c>
      <c r="AA7" s="25" t="s">
        <v>99</v>
      </c>
      <c r="AB7" s="25" t="s">
        <v>99</v>
      </c>
      <c r="AC7" s="25" t="s">
        <v>99</v>
      </c>
      <c r="AD7" s="29"/>
      <c r="AE7" s="12"/>
      <c r="AF7" s="25" t="s">
        <v>99</v>
      </c>
      <c r="AG7" s="29">
        <v>5.3</v>
      </c>
      <c r="AH7" s="29">
        <v>0</v>
      </c>
      <c r="AI7" s="29">
        <v>0</v>
      </c>
      <c r="AJ7" s="91">
        <f t="shared" ref="AJ7:AJ114" si="2">R7+Y7+AD7+AG7+AH7+AI7</f>
        <v>61.4</v>
      </c>
      <c r="AK7" s="75">
        <v>45046</v>
      </c>
      <c r="AL7" s="13" t="s">
        <v>1660</v>
      </c>
      <c r="AM7" s="176" t="s">
        <v>1656</v>
      </c>
      <c r="AN7" s="92"/>
      <c r="AO7" s="92" t="s">
        <v>1655</v>
      </c>
      <c r="AP7" s="12"/>
      <c r="AQ7"/>
      <c r="AR7" s="17"/>
      <c r="AS7" s="45"/>
    </row>
    <row r="8" spans="1:45" s="9" customFormat="1" x14ac:dyDescent="0.25">
      <c r="A8" s="73">
        <v>1245</v>
      </c>
      <c r="B8" s="26" t="s">
        <v>633</v>
      </c>
      <c r="C8" s="12" t="s">
        <v>100</v>
      </c>
      <c r="D8" s="12" t="s">
        <v>100</v>
      </c>
      <c r="E8" s="26" t="s">
        <v>98</v>
      </c>
      <c r="F8" s="25" t="s">
        <v>99</v>
      </c>
      <c r="G8" s="25" t="s">
        <v>99</v>
      </c>
      <c r="H8" s="25" t="s">
        <v>99</v>
      </c>
      <c r="I8" s="26" t="s">
        <v>106</v>
      </c>
      <c r="J8" s="26" t="s">
        <v>106</v>
      </c>
      <c r="K8" s="25">
        <v>382</v>
      </c>
      <c r="L8" s="29">
        <v>158.79</v>
      </c>
      <c r="M8" s="29"/>
      <c r="N8" s="29"/>
      <c r="O8" s="12"/>
      <c r="P8" s="12"/>
      <c r="Q8" s="29"/>
      <c r="R8" s="29">
        <f t="shared" si="0"/>
        <v>158.79</v>
      </c>
      <c r="S8" s="29">
        <v>4.76</v>
      </c>
      <c r="T8" s="79"/>
      <c r="U8" s="69"/>
      <c r="V8" s="29"/>
      <c r="W8" s="29"/>
      <c r="X8" s="29"/>
      <c r="Y8" s="29">
        <f t="shared" si="1"/>
        <v>4.76</v>
      </c>
      <c r="Z8" s="25" t="s">
        <v>99</v>
      </c>
      <c r="AA8" s="25" t="s">
        <v>99</v>
      </c>
      <c r="AB8" s="25" t="s">
        <v>99</v>
      </c>
      <c r="AC8" s="25" t="s">
        <v>99</v>
      </c>
      <c r="AD8" s="29"/>
      <c r="AE8" s="12"/>
      <c r="AF8" s="25" t="s">
        <v>99</v>
      </c>
      <c r="AG8" s="29">
        <v>0</v>
      </c>
      <c r="AH8" s="29">
        <v>0</v>
      </c>
      <c r="AI8" s="29">
        <v>0</v>
      </c>
      <c r="AJ8" s="91">
        <f t="shared" si="2"/>
        <v>163.54999999999998</v>
      </c>
      <c r="AK8" s="75">
        <v>45046</v>
      </c>
      <c r="AL8" s="13" t="s">
        <v>1660</v>
      </c>
      <c r="AM8" s="176" t="s">
        <v>1656</v>
      </c>
      <c r="AN8" s="92"/>
      <c r="AO8" s="92" t="s">
        <v>1655</v>
      </c>
      <c r="AP8" s="12"/>
      <c r="AQ8"/>
      <c r="AR8" s="17"/>
      <c r="AS8" s="45"/>
    </row>
    <row r="9" spans="1:45" s="9" customFormat="1" x14ac:dyDescent="0.25">
      <c r="A9" s="73">
        <v>1272</v>
      </c>
      <c r="B9" s="26" t="s">
        <v>634</v>
      </c>
      <c r="C9" s="12" t="s">
        <v>100</v>
      </c>
      <c r="D9" s="12" t="s">
        <v>100</v>
      </c>
      <c r="E9" s="26" t="s">
        <v>98</v>
      </c>
      <c r="F9" s="25" t="s">
        <v>99</v>
      </c>
      <c r="G9" s="25" t="s">
        <v>99</v>
      </c>
      <c r="H9" s="25" t="s">
        <v>99</v>
      </c>
      <c r="I9" s="26" t="s">
        <v>674</v>
      </c>
      <c r="J9" s="26" t="s">
        <v>674</v>
      </c>
      <c r="K9" s="25">
        <v>383</v>
      </c>
      <c r="L9" s="29"/>
      <c r="M9" s="29">
        <v>317.58</v>
      </c>
      <c r="N9" s="29"/>
      <c r="O9" s="12"/>
      <c r="P9" s="12"/>
      <c r="Q9" s="29"/>
      <c r="R9" s="29">
        <f t="shared" si="0"/>
        <v>317.58</v>
      </c>
      <c r="S9" s="29"/>
      <c r="T9" s="79">
        <v>100.04</v>
      </c>
      <c r="U9" s="69"/>
      <c r="V9" s="29"/>
      <c r="W9" s="29"/>
      <c r="X9" s="29"/>
      <c r="Y9" s="29">
        <f t="shared" si="1"/>
        <v>100.04</v>
      </c>
      <c r="Z9" s="25" t="s">
        <v>99</v>
      </c>
      <c r="AA9" s="25" t="s">
        <v>99</v>
      </c>
      <c r="AB9" s="25" t="s">
        <v>99</v>
      </c>
      <c r="AC9" s="25" t="s">
        <v>99</v>
      </c>
      <c r="AD9" s="29"/>
      <c r="AE9" s="13"/>
      <c r="AF9" s="25" t="s">
        <v>99</v>
      </c>
      <c r="AG9" s="29">
        <v>0</v>
      </c>
      <c r="AH9" s="29">
        <v>0</v>
      </c>
      <c r="AI9" s="29">
        <v>0</v>
      </c>
      <c r="AJ9" s="91">
        <f t="shared" si="2"/>
        <v>417.62</v>
      </c>
      <c r="AK9" s="75">
        <v>45046</v>
      </c>
      <c r="AL9" s="13" t="s">
        <v>1660</v>
      </c>
      <c r="AM9" s="176" t="s">
        <v>1656</v>
      </c>
      <c r="AN9" s="92"/>
      <c r="AO9" s="92" t="s">
        <v>1655</v>
      </c>
      <c r="AP9" s="13"/>
      <c r="AQ9"/>
      <c r="AR9" s="150"/>
      <c r="AS9" s="45"/>
    </row>
    <row r="10" spans="1:45" s="9" customFormat="1" x14ac:dyDescent="0.25">
      <c r="A10" s="73">
        <v>985</v>
      </c>
      <c r="B10" s="26" t="s">
        <v>102</v>
      </c>
      <c r="C10" s="12" t="s">
        <v>100</v>
      </c>
      <c r="D10" s="12" t="s">
        <v>100</v>
      </c>
      <c r="E10" s="26" t="s">
        <v>98</v>
      </c>
      <c r="F10" s="25" t="s">
        <v>99</v>
      </c>
      <c r="G10" s="25" t="s">
        <v>99</v>
      </c>
      <c r="H10" s="25" t="s">
        <v>99</v>
      </c>
      <c r="I10" s="26" t="s">
        <v>675</v>
      </c>
      <c r="J10" s="26" t="s">
        <v>675</v>
      </c>
      <c r="K10" s="25">
        <v>384</v>
      </c>
      <c r="L10" s="29"/>
      <c r="M10" s="29"/>
      <c r="N10" s="29"/>
      <c r="O10" s="12"/>
      <c r="P10" s="12"/>
      <c r="Q10" s="29"/>
      <c r="R10" s="29">
        <f t="shared" si="0"/>
        <v>0</v>
      </c>
      <c r="S10" s="29"/>
      <c r="T10" s="79"/>
      <c r="U10" s="69"/>
      <c r="V10" s="29"/>
      <c r="W10" s="29"/>
      <c r="X10" s="29"/>
      <c r="Y10" s="29">
        <f t="shared" si="1"/>
        <v>0</v>
      </c>
      <c r="Z10" s="25" t="s">
        <v>99</v>
      </c>
      <c r="AA10" s="25" t="s">
        <v>99</v>
      </c>
      <c r="AB10" s="25" t="s">
        <v>99</v>
      </c>
      <c r="AC10" s="25" t="s">
        <v>99</v>
      </c>
      <c r="AD10" s="29"/>
      <c r="AE10" s="12"/>
      <c r="AF10" s="25" t="s">
        <v>99</v>
      </c>
      <c r="AG10" s="29">
        <v>15.88</v>
      </c>
      <c r="AH10" s="29">
        <v>158.79</v>
      </c>
      <c r="AI10" s="29">
        <v>0</v>
      </c>
      <c r="AJ10" s="91">
        <f t="shared" si="2"/>
        <v>174.67</v>
      </c>
      <c r="AK10" s="75">
        <v>45046</v>
      </c>
      <c r="AL10" s="13" t="s">
        <v>1660</v>
      </c>
      <c r="AM10" s="176" t="s">
        <v>1656</v>
      </c>
      <c r="AN10" s="92"/>
      <c r="AO10" s="92" t="s">
        <v>1655</v>
      </c>
      <c r="AP10" s="12"/>
      <c r="AQ10"/>
      <c r="AR10" s="17"/>
      <c r="AS10" s="45"/>
    </row>
    <row r="11" spans="1:45" s="9" customFormat="1" x14ac:dyDescent="0.25">
      <c r="A11" s="73">
        <v>1199</v>
      </c>
      <c r="B11" s="26" t="s">
        <v>635</v>
      </c>
      <c r="C11" s="12" t="s">
        <v>100</v>
      </c>
      <c r="D11" s="12" t="s">
        <v>100</v>
      </c>
      <c r="E11" s="26" t="s">
        <v>98</v>
      </c>
      <c r="F11" s="25" t="s">
        <v>99</v>
      </c>
      <c r="G11" s="25" t="s">
        <v>99</v>
      </c>
      <c r="H11" s="25" t="s">
        <v>99</v>
      </c>
      <c r="I11" s="26" t="s">
        <v>676</v>
      </c>
      <c r="J11" s="26" t="s">
        <v>676</v>
      </c>
      <c r="K11" s="25">
        <v>385</v>
      </c>
      <c r="L11" s="29">
        <v>158.79</v>
      </c>
      <c r="M11" s="29">
        <v>476.37</v>
      </c>
      <c r="N11" s="29"/>
      <c r="O11" s="12"/>
      <c r="P11" s="12"/>
      <c r="Q11" s="29"/>
      <c r="R11" s="29">
        <f t="shared" si="0"/>
        <v>635.16</v>
      </c>
      <c r="S11" s="29"/>
      <c r="T11" s="79"/>
      <c r="U11" s="69"/>
      <c r="V11" s="29"/>
      <c r="W11" s="29"/>
      <c r="X11" s="29"/>
      <c r="Y11" s="29">
        <f t="shared" si="1"/>
        <v>0</v>
      </c>
      <c r="Z11" s="25" t="s">
        <v>99</v>
      </c>
      <c r="AA11" s="25" t="s">
        <v>99</v>
      </c>
      <c r="AB11" s="25" t="s">
        <v>99</v>
      </c>
      <c r="AC11" s="25" t="s">
        <v>99</v>
      </c>
      <c r="AD11" s="29"/>
      <c r="AE11" s="12"/>
      <c r="AF11" s="25" t="s">
        <v>99</v>
      </c>
      <c r="AG11" s="29">
        <v>0</v>
      </c>
      <c r="AH11" s="29">
        <v>52.93</v>
      </c>
      <c r="AI11" s="29">
        <v>0</v>
      </c>
      <c r="AJ11" s="91">
        <f t="shared" si="2"/>
        <v>688.08999999999992</v>
      </c>
      <c r="AK11" s="75">
        <v>45046</v>
      </c>
      <c r="AL11" s="13" t="s">
        <v>1660</v>
      </c>
      <c r="AM11" s="176" t="s">
        <v>1656</v>
      </c>
      <c r="AN11" s="92"/>
      <c r="AO11" s="92" t="s">
        <v>1655</v>
      </c>
      <c r="AP11" s="13"/>
      <c r="AQ11"/>
      <c r="AR11" s="17"/>
      <c r="AS11" s="45"/>
    </row>
    <row r="12" spans="1:45" s="9" customFormat="1" x14ac:dyDescent="0.25">
      <c r="A12" s="73">
        <v>1222</v>
      </c>
      <c r="B12" s="26" t="s">
        <v>636</v>
      </c>
      <c r="C12" s="12" t="s">
        <v>100</v>
      </c>
      <c r="D12" s="12" t="s">
        <v>100</v>
      </c>
      <c r="E12" s="26" t="s">
        <v>98</v>
      </c>
      <c r="F12" s="25" t="s">
        <v>99</v>
      </c>
      <c r="G12" s="25" t="s">
        <v>99</v>
      </c>
      <c r="H12" s="25" t="s">
        <v>99</v>
      </c>
      <c r="I12" s="26" t="s">
        <v>677</v>
      </c>
      <c r="J12" s="26" t="s">
        <v>677</v>
      </c>
      <c r="K12" s="25">
        <v>386</v>
      </c>
      <c r="L12" s="29"/>
      <c r="M12" s="29">
        <v>529.29999999999995</v>
      </c>
      <c r="N12" s="29">
        <v>317.58</v>
      </c>
      <c r="O12" s="12"/>
      <c r="P12" s="12"/>
      <c r="Q12" s="29"/>
      <c r="R12" s="29">
        <f t="shared" si="0"/>
        <v>846.87999999999988</v>
      </c>
      <c r="S12" s="29"/>
      <c r="T12" s="79">
        <v>166.73</v>
      </c>
      <c r="U12" s="69">
        <v>176.26</v>
      </c>
      <c r="V12" s="29"/>
      <c r="W12" s="29"/>
      <c r="X12" s="29"/>
      <c r="Y12" s="29">
        <f t="shared" si="1"/>
        <v>342.99</v>
      </c>
      <c r="Z12" s="25" t="s">
        <v>99</v>
      </c>
      <c r="AA12" s="25" t="s">
        <v>99</v>
      </c>
      <c r="AB12" s="25" t="s">
        <v>99</v>
      </c>
      <c r="AC12" s="25" t="s">
        <v>99</v>
      </c>
      <c r="AD12" s="29"/>
      <c r="AE12" s="12"/>
      <c r="AF12" s="25" t="s">
        <v>99</v>
      </c>
      <c r="AG12" s="29">
        <v>0</v>
      </c>
      <c r="AH12" s="29">
        <v>0</v>
      </c>
      <c r="AI12" s="29">
        <v>0</v>
      </c>
      <c r="AJ12" s="91">
        <f t="shared" si="2"/>
        <v>1189.8699999999999</v>
      </c>
      <c r="AK12" s="75">
        <v>45046</v>
      </c>
      <c r="AL12" s="13" t="s">
        <v>1660</v>
      </c>
      <c r="AM12" s="176" t="s">
        <v>1656</v>
      </c>
      <c r="AN12" s="92"/>
      <c r="AO12" s="92" t="s">
        <v>1655</v>
      </c>
      <c r="AP12" s="13"/>
      <c r="AQ12"/>
      <c r="AR12" s="43"/>
      <c r="AS12" s="45"/>
    </row>
    <row r="13" spans="1:45" s="9" customFormat="1" x14ac:dyDescent="0.25">
      <c r="A13" s="77">
        <v>978</v>
      </c>
      <c r="B13" s="78" t="s">
        <v>444</v>
      </c>
      <c r="C13" s="12" t="s">
        <v>100</v>
      </c>
      <c r="D13" s="12" t="s">
        <v>100</v>
      </c>
      <c r="E13" s="26" t="s">
        <v>98</v>
      </c>
      <c r="F13" s="25" t="s">
        <v>99</v>
      </c>
      <c r="G13" s="25" t="s">
        <v>99</v>
      </c>
      <c r="H13" s="25" t="s">
        <v>99</v>
      </c>
      <c r="I13" s="78">
        <v>45017</v>
      </c>
      <c r="J13" s="78">
        <v>45017</v>
      </c>
      <c r="K13" s="36">
        <v>387</v>
      </c>
      <c r="L13" s="30"/>
      <c r="M13" s="30"/>
      <c r="N13" s="30"/>
      <c r="O13" s="19"/>
      <c r="P13" s="19"/>
      <c r="Q13" s="30"/>
      <c r="R13" s="29">
        <f t="shared" si="0"/>
        <v>0</v>
      </c>
      <c r="S13" s="30"/>
      <c r="T13" s="93"/>
      <c r="U13" s="94"/>
      <c r="V13" s="30"/>
      <c r="W13" s="30"/>
      <c r="X13" s="30"/>
      <c r="Y13" s="29">
        <f t="shared" si="1"/>
        <v>0</v>
      </c>
      <c r="Z13" s="25" t="s">
        <v>99</v>
      </c>
      <c r="AA13" s="25" t="s">
        <v>99</v>
      </c>
      <c r="AB13" s="25" t="s">
        <v>99</v>
      </c>
      <c r="AC13" s="25" t="s">
        <v>99</v>
      </c>
      <c r="AD13" s="30"/>
      <c r="AE13" s="19"/>
      <c r="AF13" s="25" t="s">
        <v>99</v>
      </c>
      <c r="AG13" s="30">
        <v>5.29</v>
      </c>
      <c r="AH13" s="30">
        <v>52.93</v>
      </c>
      <c r="AI13" s="30">
        <v>0</v>
      </c>
      <c r="AJ13" s="91">
        <f t="shared" si="2"/>
        <v>58.22</v>
      </c>
      <c r="AK13" s="75">
        <v>45046</v>
      </c>
      <c r="AL13" s="13" t="s">
        <v>1660</v>
      </c>
      <c r="AM13" s="176" t="s">
        <v>1656</v>
      </c>
      <c r="AN13" s="92"/>
      <c r="AO13" s="92" t="s">
        <v>1655</v>
      </c>
      <c r="AP13" s="23"/>
      <c r="AQ13"/>
      <c r="AR13" s="43"/>
      <c r="AS13" s="45"/>
    </row>
    <row r="14" spans="1:45" s="9" customFormat="1" x14ac:dyDescent="0.25">
      <c r="A14" s="77">
        <v>1210</v>
      </c>
      <c r="B14" s="78" t="s">
        <v>637</v>
      </c>
      <c r="C14" s="12" t="s">
        <v>100</v>
      </c>
      <c r="D14" s="12" t="s">
        <v>100</v>
      </c>
      <c r="E14" s="26" t="s">
        <v>98</v>
      </c>
      <c r="F14" s="25" t="s">
        <v>99</v>
      </c>
      <c r="G14" s="25" t="s">
        <v>99</v>
      </c>
      <c r="H14" s="25" t="s">
        <v>99</v>
      </c>
      <c r="I14" s="78" t="s">
        <v>678</v>
      </c>
      <c r="J14" s="78" t="s">
        <v>678</v>
      </c>
      <c r="K14" s="36">
        <v>388</v>
      </c>
      <c r="L14" s="30"/>
      <c r="M14" s="30"/>
      <c r="N14" s="30">
        <v>370.51</v>
      </c>
      <c r="O14" s="19">
        <v>158.79</v>
      </c>
      <c r="P14" s="19"/>
      <c r="Q14" s="30"/>
      <c r="R14" s="29">
        <f t="shared" si="0"/>
        <v>529.29999999999995</v>
      </c>
      <c r="S14" s="30"/>
      <c r="T14" s="93"/>
      <c r="U14" s="94"/>
      <c r="V14" s="30"/>
      <c r="W14" s="30"/>
      <c r="X14" s="30"/>
      <c r="Y14" s="29">
        <f t="shared" ref="Y14:Y123" si="3">SUM(S14:X14)</f>
        <v>0</v>
      </c>
      <c r="Z14" s="25" t="s">
        <v>99</v>
      </c>
      <c r="AA14" s="25" t="s">
        <v>99</v>
      </c>
      <c r="AB14" s="25" t="s">
        <v>99</v>
      </c>
      <c r="AC14" s="25" t="s">
        <v>99</v>
      </c>
      <c r="AD14" s="30"/>
      <c r="AE14" s="19"/>
      <c r="AF14" s="25" t="s">
        <v>99</v>
      </c>
      <c r="AG14" s="30">
        <v>0</v>
      </c>
      <c r="AH14" s="30">
        <v>0</v>
      </c>
      <c r="AI14" s="30">
        <v>0</v>
      </c>
      <c r="AJ14" s="91">
        <f t="shared" si="2"/>
        <v>529.29999999999995</v>
      </c>
      <c r="AK14" s="75">
        <v>45046</v>
      </c>
      <c r="AL14" s="13" t="s">
        <v>1660</v>
      </c>
      <c r="AM14" s="176" t="s">
        <v>1656</v>
      </c>
      <c r="AN14" s="92"/>
      <c r="AO14" s="92" t="s">
        <v>1655</v>
      </c>
      <c r="AP14" s="23"/>
      <c r="AQ14"/>
      <c r="AR14" s="43"/>
      <c r="AS14" s="45"/>
    </row>
    <row r="15" spans="1:45" s="9" customFormat="1" x14ac:dyDescent="0.25">
      <c r="A15" s="77">
        <v>152</v>
      </c>
      <c r="B15" s="78" t="s">
        <v>638</v>
      </c>
      <c r="C15" s="12" t="s">
        <v>100</v>
      </c>
      <c r="D15" s="12" t="s">
        <v>100</v>
      </c>
      <c r="E15" s="26" t="s">
        <v>98</v>
      </c>
      <c r="F15" s="25" t="s">
        <v>99</v>
      </c>
      <c r="G15" s="25" t="s">
        <v>99</v>
      </c>
      <c r="H15" s="25" t="s">
        <v>99</v>
      </c>
      <c r="I15" s="78" t="s">
        <v>679</v>
      </c>
      <c r="J15" s="78" t="s">
        <v>679</v>
      </c>
      <c r="K15" s="36">
        <v>389</v>
      </c>
      <c r="L15" s="30">
        <v>52.93</v>
      </c>
      <c r="M15" s="30">
        <v>582.23</v>
      </c>
      <c r="N15" s="30"/>
      <c r="O15" s="19"/>
      <c r="P15" s="19"/>
      <c r="Q15" s="30"/>
      <c r="R15" s="29">
        <f t="shared" si="0"/>
        <v>635.16</v>
      </c>
      <c r="S15" s="30">
        <v>4.76</v>
      </c>
      <c r="T15" s="93">
        <v>157.19999999999999</v>
      </c>
      <c r="U15" s="94"/>
      <c r="V15" s="30"/>
      <c r="W15" s="30"/>
      <c r="X15" s="30"/>
      <c r="Y15" s="29">
        <f t="shared" si="3"/>
        <v>161.95999999999998</v>
      </c>
      <c r="Z15" s="25" t="s">
        <v>99</v>
      </c>
      <c r="AA15" s="25" t="s">
        <v>99</v>
      </c>
      <c r="AB15" s="25" t="s">
        <v>99</v>
      </c>
      <c r="AC15" s="25" t="s">
        <v>99</v>
      </c>
      <c r="AD15" s="30"/>
      <c r="AE15" s="19"/>
      <c r="AF15" s="25" t="s">
        <v>99</v>
      </c>
      <c r="AG15" s="30">
        <v>63.519999999999996</v>
      </c>
      <c r="AH15" s="30">
        <v>0</v>
      </c>
      <c r="AI15" s="30">
        <v>0</v>
      </c>
      <c r="AJ15" s="91">
        <f t="shared" si="2"/>
        <v>860.63999999999987</v>
      </c>
      <c r="AK15" s="75">
        <v>45046</v>
      </c>
      <c r="AL15" s="13" t="s">
        <v>1660</v>
      </c>
      <c r="AM15" s="176" t="s">
        <v>1656</v>
      </c>
      <c r="AN15" s="92"/>
      <c r="AO15" s="92" t="s">
        <v>1655</v>
      </c>
      <c r="AP15" s="23"/>
      <c r="AQ15"/>
      <c r="AR15" s="43"/>
      <c r="AS15" s="45"/>
    </row>
    <row r="16" spans="1:45" s="9" customFormat="1" x14ac:dyDescent="0.25">
      <c r="A16" s="77">
        <v>1538</v>
      </c>
      <c r="B16" s="78" t="s">
        <v>103</v>
      </c>
      <c r="C16" s="12" t="s">
        <v>100</v>
      </c>
      <c r="D16" s="12" t="s">
        <v>100</v>
      </c>
      <c r="E16" s="26" t="s">
        <v>98</v>
      </c>
      <c r="F16" s="25" t="s">
        <v>99</v>
      </c>
      <c r="G16" s="25" t="s">
        <v>99</v>
      </c>
      <c r="H16" s="25" t="s">
        <v>99</v>
      </c>
      <c r="I16" s="78">
        <v>44986</v>
      </c>
      <c r="J16" s="78">
        <v>44986</v>
      </c>
      <c r="K16" s="36">
        <v>390</v>
      </c>
      <c r="L16" s="30">
        <v>52.93</v>
      </c>
      <c r="M16" s="30"/>
      <c r="N16" s="30"/>
      <c r="O16" s="19"/>
      <c r="P16" s="19"/>
      <c r="Q16" s="30"/>
      <c r="R16" s="29">
        <f t="shared" si="0"/>
        <v>52.93</v>
      </c>
      <c r="S16" s="30">
        <v>1.58</v>
      </c>
      <c r="T16" s="93"/>
      <c r="U16" s="94"/>
      <c r="V16" s="30"/>
      <c r="W16" s="30"/>
      <c r="X16" s="30"/>
      <c r="Y16" s="29">
        <f t="shared" si="3"/>
        <v>1.58</v>
      </c>
      <c r="Z16" s="25" t="s">
        <v>99</v>
      </c>
      <c r="AA16" s="25" t="s">
        <v>99</v>
      </c>
      <c r="AB16" s="25" t="s">
        <v>99</v>
      </c>
      <c r="AC16" s="25" t="s">
        <v>99</v>
      </c>
      <c r="AD16" s="30"/>
      <c r="AE16" s="19"/>
      <c r="AF16" s="25" t="s">
        <v>99</v>
      </c>
      <c r="AG16" s="30">
        <v>5.3</v>
      </c>
      <c r="AH16" s="30">
        <v>0</v>
      </c>
      <c r="AI16" s="30">
        <v>0</v>
      </c>
      <c r="AJ16" s="91">
        <f t="shared" si="2"/>
        <v>59.809999999999995</v>
      </c>
      <c r="AK16" s="75">
        <v>45046</v>
      </c>
      <c r="AL16" s="13" t="s">
        <v>1660</v>
      </c>
      <c r="AM16" s="176" t="s">
        <v>1656</v>
      </c>
      <c r="AN16" s="92"/>
      <c r="AO16" s="92" t="s">
        <v>1655</v>
      </c>
      <c r="AP16" s="23"/>
      <c r="AQ16"/>
      <c r="AR16" s="43"/>
      <c r="AS16" s="45"/>
    </row>
    <row r="17" spans="1:45" s="9" customFormat="1" x14ac:dyDescent="0.25">
      <c r="A17" s="77">
        <v>1328</v>
      </c>
      <c r="B17" s="78" t="s">
        <v>639</v>
      </c>
      <c r="C17" s="12" t="s">
        <v>100</v>
      </c>
      <c r="D17" s="12" t="s">
        <v>100</v>
      </c>
      <c r="E17" s="78" t="s">
        <v>101</v>
      </c>
      <c r="F17" s="25" t="s">
        <v>99</v>
      </c>
      <c r="G17" s="25" t="s">
        <v>99</v>
      </c>
      <c r="H17" s="25" t="s">
        <v>99</v>
      </c>
      <c r="I17" s="78" t="s">
        <v>680</v>
      </c>
      <c r="J17" s="78" t="s">
        <v>680</v>
      </c>
      <c r="K17" s="36">
        <v>391</v>
      </c>
      <c r="L17" s="30">
        <v>226.86</v>
      </c>
      <c r="M17" s="30">
        <v>453.72</v>
      </c>
      <c r="N17" s="30"/>
      <c r="O17" s="19"/>
      <c r="P17" s="19"/>
      <c r="Q17" s="30"/>
      <c r="R17" s="29">
        <f t="shared" si="0"/>
        <v>680.58</v>
      </c>
      <c r="S17" s="30">
        <v>13.61</v>
      </c>
      <c r="T17" s="93">
        <v>88.47</v>
      </c>
      <c r="U17" s="94"/>
      <c r="V17" s="30"/>
      <c r="W17" s="30"/>
      <c r="X17" s="30"/>
      <c r="Y17" s="29">
        <f t="shared" si="3"/>
        <v>102.08</v>
      </c>
      <c r="Z17" s="25" t="s">
        <v>99</v>
      </c>
      <c r="AA17" s="25" t="s">
        <v>99</v>
      </c>
      <c r="AB17" s="25" t="s">
        <v>99</v>
      </c>
      <c r="AC17" s="25" t="s">
        <v>99</v>
      </c>
      <c r="AD17" s="30"/>
      <c r="AE17" s="19"/>
      <c r="AF17" s="25" t="s">
        <v>99</v>
      </c>
      <c r="AG17" s="30">
        <v>75.64</v>
      </c>
      <c r="AH17" s="30">
        <v>75.62</v>
      </c>
      <c r="AI17" s="30">
        <v>0</v>
      </c>
      <c r="AJ17" s="91">
        <f t="shared" si="2"/>
        <v>933.92000000000007</v>
      </c>
      <c r="AK17" s="75">
        <v>45046</v>
      </c>
      <c r="AL17" s="13" t="s">
        <v>1660</v>
      </c>
      <c r="AM17" s="176" t="s">
        <v>1656</v>
      </c>
      <c r="AN17" s="92"/>
      <c r="AO17" s="92" t="s">
        <v>1655</v>
      </c>
      <c r="AP17" s="23"/>
      <c r="AQ17"/>
      <c r="AR17" s="43"/>
      <c r="AS17" s="45"/>
    </row>
    <row r="18" spans="1:45" s="9" customFormat="1" x14ac:dyDescent="0.25">
      <c r="A18" s="77">
        <v>1443</v>
      </c>
      <c r="B18" s="78" t="s">
        <v>640</v>
      </c>
      <c r="C18" s="12" t="s">
        <v>100</v>
      </c>
      <c r="D18" s="12" t="s">
        <v>100</v>
      </c>
      <c r="E18" s="78" t="s">
        <v>101</v>
      </c>
      <c r="F18" s="25" t="s">
        <v>99</v>
      </c>
      <c r="G18" s="25" t="s">
        <v>99</v>
      </c>
      <c r="H18" s="25" t="s">
        <v>99</v>
      </c>
      <c r="I18" s="78" t="s">
        <v>107</v>
      </c>
      <c r="J18" s="78" t="s">
        <v>107</v>
      </c>
      <c r="K18" s="36">
        <v>392</v>
      </c>
      <c r="L18" s="30">
        <v>226.86</v>
      </c>
      <c r="M18" s="30"/>
      <c r="N18" s="30"/>
      <c r="O18" s="19"/>
      <c r="P18" s="19"/>
      <c r="Q18" s="30"/>
      <c r="R18" s="29">
        <f t="shared" si="0"/>
        <v>226.86</v>
      </c>
      <c r="S18" s="30">
        <v>13.61</v>
      </c>
      <c r="T18" s="93"/>
      <c r="U18" s="94"/>
      <c r="V18" s="30"/>
      <c r="W18" s="30"/>
      <c r="X18" s="30"/>
      <c r="Y18" s="29">
        <f t="shared" si="3"/>
        <v>13.61</v>
      </c>
      <c r="Z18" s="25" t="s">
        <v>99</v>
      </c>
      <c r="AA18" s="25" t="s">
        <v>99</v>
      </c>
      <c r="AB18" s="25" t="s">
        <v>99</v>
      </c>
      <c r="AC18" s="25" t="s">
        <v>99</v>
      </c>
      <c r="AD18" s="30"/>
      <c r="AE18" s="19"/>
      <c r="AF18" s="25" t="s">
        <v>99</v>
      </c>
      <c r="AG18" s="30">
        <v>0</v>
      </c>
      <c r="AH18" s="30">
        <v>75.62</v>
      </c>
      <c r="AI18" s="30">
        <v>0</v>
      </c>
      <c r="AJ18" s="91">
        <f t="shared" si="2"/>
        <v>316.09000000000003</v>
      </c>
      <c r="AK18" s="75">
        <v>45046</v>
      </c>
      <c r="AL18" s="13" t="s">
        <v>1660</v>
      </c>
      <c r="AM18" s="176" t="s">
        <v>1656</v>
      </c>
      <c r="AN18" s="92"/>
      <c r="AO18" s="92" t="s">
        <v>1655</v>
      </c>
      <c r="AP18" s="23"/>
      <c r="AQ18"/>
      <c r="AR18" s="43"/>
      <c r="AS18" s="45"/>
    </row>
    <row r="19" spans="1:45" s="9" customFormat="1" x14ac:dyDescent="0.25">
      <c r="A19" s="77">
        <v>1611</v>
      </c>
      <c r="B19" s="78" t="s">
        <v>104</v>
      </c>
      <c r="C19" s="12" t="s">
        <v>100</v>
      </c>
      <c r="D19" s="12" t="s">
        <v>100</v>
      </c>
      <c r="E19" s="78" t="s">
        <v>101</v>
      </c>
      <c r="F19" s="25" t="s">
        <v>99</v>
      </c>
      <c r="G19" s="25" t="s">
        <v>99</v>
      </c>
      <c r="H19" s="25" t="s">
        <v>99</v>
      </c>
      <c r="I19" s="78">
        <v>44986</v>
      </c>
      <c r="J19" s="78">
        <v>44986</v>
      </c>
      <c r="K19" s="36">
        <v>393</v>
      </c>
      <c r="L19" s="30">
        <v>75.62</v>
      </c>
      <c r="M19" s="30"/>
      <c r="N19" s="30"/>
      <c r="O19" s="19"/>
      <c r="P19" s="19"/>
      <c r="Q19" s="30"/>
      <c r="R19" s="29">
        <f t="shared" si="0"/>
        <v>75.62</v>
      </c>
      <c r="S19" s="30"/>
      <c r="T19" s="93"/>
      <c r="U19" s="94"/>
      <c r="V19" s="30"/>
      <c r="W19" s="30"/>
      <c r="X19" s="30"/>
      <c r="Y19" s="29">
        <f t="shared" si="3"/>
        <v>0</v>
      </c>
      <c r="Z19" s="25" t="s">
        <v>99</v>
      </c>
      <c r="AA19" s="25" t="s">
        <v>99</v>
      </c>
      <c r="AB19" s="25" t="s">
        <v>99</v>
      </c>
      <c r="AC19" s="25" t="s">
        <v>99</v>
      </c>
      <c r="AD19" s="30"/>
      <c r="AE19" s="19"/>
      <c r="AF19" s="25" t="s">
        <v>99</v>
      </c>
      <c r="AG19" s="30">
        <v>7.56</v>
      </c>
      <c r="AH19" s="30">
        <v>0</v>
      </c>
      <c r="AI19" s="30">
        <v>0</v>
      </c>
      <c r="AJ19" s="91">
        <f t="shared" si="2"/>
        <v>83.18</v>
      </c>
      <c r="AK19" s="75">
        <v>45046</v>
      </c>
      <c r="AL19" s="13" t="s">
        <v>1660</v>
      </c>
      <c r="AM19" s="176" t="s">
        <v>1656</v>
      </c>
      <c r="AN19" s="92"/>
      <c r="AO19" s="92" t="s">
        <v>1655</v>
      </c>
      <c r="AP19" s="23"/>
      <c r="AQ19"/>
      <c r="AR19" s="17"/>
      <c r="AS19" s="45"/>
    </row>
    <row r="20" spans="1:45" s="9" customFormat="1" x14ac:dyDescent="0.25">
      <c r="A20" s="77">
        <v>1624</v>
      </c>
      <c r="B20" s="78" t="s">
        <v>641</v>
      </c>
      <c r="C20" s="19" t="s">
        <v>100</v>
      </c>
      <c r="D20" s="19" t="s">
        <v>100</v>
      </c>
      <c r="E20" s="78" t="s">
        <v>105</v>
      </c>
      <c r="F20" s="36" t="s">
        <v>99</v>
      </c>
      <c r="G20" s="36" t="s">
        <v>99</v>
      </c>
      <c r="H20" s="36" t="s">
        <v>99</v>
      </c>
      <c r="I20" s="78" t="s">
        <v>105</v>
      </c>
      <c r="J20" s="78" t="s">
        <v>105</v>
      </c>
      <c r="K20" s="36">
        <v>395</v>
      </c>
      <c r="L20" s="30"/>
      <c r="M20" s="30"/>
      <c r="N20" s="30"/>
      <c r="O20" s="19"/>
      <c r="P20" s="19"/>
      <c r="Q20" s="30"/>
      <c r="R20" s="30">
        <f t="shared" si="0"/>
        <v>0</v>
      </c>
      <c r="S20" s="30"/>
      <c r="T20" s="93"/>
      <c r="U20" s="94"/>
      <c r="V20" s="30"/>
      <c r="W20" s="30"/>
      <c r="X20" s="30"/>
      <c r="Y20" s="30">
        <f t="shared" si="3"/>
        <v>0</v>
      </c>
      <c r="Z20" s="36" t="s">
        <v>99</v>
      </c>
      <c r="AA20" s="36" t="s">
        <v>99</v>
      </c>
      <c r="AB20" s="36" t="s">
        <v>99</v>
      </c>
      <c r="AC20" s="36" t="s">
        <v>99</v>
      </c>
      <c r="AD20" s="30">
        <v>454.24</v>
      </c>
      <c r="AE20" s="19"/>
      <c r="AF20" s="36" t="s">
        <v>99</v>
      </c>
      <c r="AG20" s="30">
        <v>0</v>
      </c>
      <c r="AH20" s="30">
        <v>0</v>
      </c>
      <c r="AI20" s="30">
        <v>0</v>
      </c>
      <c r="AJ20" s="95">
        <f t="shared" si="2"/>
        <v>454.24</v>
      </c>
      <c r="AK20" s="75">
        <v>45046</v>
      </c>
      <c r="AL20" s="13" t="s">
        <v>1660</v>
      </c>
      <c r="AM20" s="176" t="s">
        <v>1656</v>
      </c>
      <c r="AN20" s="92"/>
      <c r="AO20" s="92" t="s">
        <v>1655</v>
      </c>
      <c r="AP20" s="23"/>
      <c r="AQ20"/>
      <c r="AR20" s="43"/>
      <c r="AS20" s="45"/>
    </row>
    <row r="21" spans="1:45" s="9" customFormat="1" x14ac:dyDescent="0.25">
      <c r="A21" s="99"/>
      <c r="B21" s="100"/>
      <c r="C21" s="58"/>
      <c r="D21" s="58"/>
      <c r="E21" s="100"/>
      <c r="F21" s="60"/>
      <c r="G21" s="60"/>
      <c r="H21" s="60"/>
      <c r="I21" s="100"/>
      <c r="J21" s="100"/>
      <c r="K21" s="60"/>
      <c r="L21" s="63">
        <f t="shared" ref="L21:AP21" si="4">SUM(L6:L20)</f>
        <v>1005.71</v>
      </c>
      <c r="M21" s="63">
        <f t="shared" si="4"/>
        <v>2676.7799999999997</v>
      </c>
      <c r="N21" s="63">
        <f t="shared" si="4"/>
        <v>688.08999999999992</v>
      </c>
      <c r="O21" s="63">
        <f t="shared" si="4"/>
        <v>158.79</v>
      </c>
      <c r="P21" s="63">
        <f t="shared" si="4"/>
        <v>0</v>
      </c>
      <c r="Q21" s="63">
        <f t="shared" si="4"/>
        <v>0</v>
      </c>
      <c r="R21" s="63">
        <f t="shared" si="4"/>
        <v>4529.37</v>
      </c>
      <c r="S21" s="63">
        <f t="shared" si="4"/>
        <v>41.489999999999995</v>
      </c>
      <c r="T21" s="63">
        <f t="shared" si="4"/>
        <v>612.48</v>
      </c>
      <c r="U21" s="63">
        <f t="shared" si="4"/>
        <v>176.26</v>
      </c>
      <c r="V21" s="63">
        <f t="shared" si="4"/>
        <v>0</v>
      </c>
      <c r="W21" s="63">
        <f t="shared" si="4"/>
        <v>0</v>
      </c>
      <c r="X21" s="63">
        <f t="shared" si="4"/>
        <v>0</v>
      </c>
      <c r="Y21" s="63">
        <f t="shared" si="4"/>
        <v>830.23000000000013</v>
      </c>
      <c r="Z21" s="63">
        <f t="shared" si="4"/>
        <v>0</v>
      </c>
      <c r="AA21" s="63">
        <f t="shared" si="4"/>
        <v>0</v>
      </c>
      <c r="AB21" s="63">
        <f t="shared" si="4"/>
        <v>0</v>
      </c>
      <c r="AC21" s="63">
        <f t="shared" si="4"/>
        <v>0</v>
      </c>
      <c r="AD21" s="63">
        <f t="shared" si="4"/>
        <v>454.24</v>
      </c>
      <c r="AE21" s="63">
        <f t="shared" si="4"/>
        <v>0</v>
      </c>
      <c r="AF21" s="63">
        <f t="shared" si="4"/>
        <v>0</v>
      </c>
      <c r="AG21" s="63">
        <f t="shared" si="4"/>
        <v>210.25</v>
      </c>
      <c r="AH21" s="63">
        <f t="shared" si="4"/>
        <v>415.89</v>
      </c>
      <c r="AI21" s="63">
        <f t="shared" si="4"/>
        <v>0</v>
      </c>
      <c r="AJ21" s="63">
        <f t="shared" si="4"/>
        <v>6439.9800000000005</v>
      </c>
      <c r="AK21" s="75">
        <v>45046</v>
      </c>
      <c r="AL21" s="13" t="s">
        <v>1660</v>
      </c>
      <c r="AM21" s="176" t="s">
        <v>1656</v>
      </c>
      <c r="AN21" s="92"/>
      <c r="AO21" s="92" t="s">
        <v>1655</v>
      </c>
      <c r="AP21" s="63">
        <f t="shared" si="4"/>
        <v>0</v>
      </c>
      <c r="AQ21"/>
      <c r="AR21" s="98"/>
      <c r="AS21" s="45"/>
    </row>
    <row r="22" spans="1:45" s="9" customFormat="1" x14ac:dyDescent="0.25">
      <c r="A22" s="8" t="s">
        <v>126</v>
      </c>
      <c r="AQ22"/>
      <c r="AR22" s="21"/>
      <c r="AS22" s="21"/>
    </row>
    <row r="23" spans="1:45" s="9" customFormat="1" x14ac:dyDescent="0.25">
      <c r="A23" s="10" t="s">
        <v>709</v>
      </c>
      <c r="AQ23"/>
      <c r="AR23" s="21"/>
      <c r="AS23" s="21"/>
    </row>
    <row r="24" spans="1:45" s="9" customFormat="1" x14ac:dyDescent="0.25">
      <c r="A24" s="8" t="s">
        <v>511</v>
      </c>
      <c r="AQ24"/>
      <c r="AR24" s="21"/>
      <c r="AS24" s="21"/>
    </row>
    <row r="25" spans="1:45" s="9" customFormat="1" ht="16.5" thickBot="1" x14ac:dyDescent="0.3">
      <c r="AQ25"/>
      <c r="AR25" s="21"/>
      <c r="AS25" s="21"/>
    </row>
    <row r="26" spans="1:45" s="11" customFormat="1" ht="63" customHeight="1" x14ac:dyDescent="0.25">
      <c r="A26" s="81" t="s">
        <v>80</v>
      </c>
      <c r="B26" s="82" t="s">
        <v>35</v>
      </c>
      <c r="C26" s="81" t="s">
        <v>47</v>
      </c>
      <c r="D26" s="81" t="s">
        <v>56</v>
      </c>
      <c r="E26" s="81" t="s">
        <v>40</v>
      </c>
      <c r="F26" s="18" t="s">
        <v>58</v>
      </c>
      <c r="G26" s="18" t="s">
        <v>59</v>
      </c>
      <c r="H26" s="18" t="s">
        <v>62</v>
      </c>
      <c r="I26" s="18" t="s">
        <v>78</v>
      </c>
      <c r="J26" s="18" t="s">
        <v>79</v>
      </c>
      <c r="K26" s="18" t="s">
        <v>30</v>
      </c>
      <c r="L26" s="83" t="s">
        <v>36</v>
      </c>
      <c r="M26" s="84" t="s">
        <v>10</v>
      </c>
      <c r="N26" s="84" t="s">
        <v>7</v>
      </c>
      <c r="O26" s="85" t="s">
        <v>0</v>
      </c>
      <c r="P26" s="85" t="s">
        <v>1</v>
      </c>
      <c r="Q26" s="85" t="s">
        <v>2</v>
      </c>
      <c r="R26" s="86" t="s">
        <v>3</v>
      </c>
      <c r="S26" s="87" t="s">
        <v>11</v>
      </c>
      <c r="T26" s="28" t="s">
        <v>9</v>
      </c>
      <c r="U26" s="28" t="s">
        <v>8</v>
      </c>
      <c r="V26" s="28" t="s">
        <v>4</v>
      </c>
      <c r="W26" s="28" t="s">
        <v>5</v>
      </c>
      <c r="X26" s="28" t="s">
        <v>6</v>
      </c>
      <c r="Y26" s="88" t="s">
        <v>3</v>
      </c>
      <c r="Z26" s="31" t="s">
        <v>60</v>
      </c>
      <c r="AA26" s="31" t="s">
        <v>61</v>
      </c>
      <c r="AB26" s="31" t="s">
        <v>63</v>
      </c>
      <c r="AC26" s="31" t="s">
        <v>70</v>
      </c>
      <c r="AD26" s="31" t="s">
        <v>71</v>
      </c>
      <c r="AE26" s="31" t="s">
        <v>72</v>
      </c>
      <c r="AF26" s="31" t="s">
        <v>73</v>
      </c>
      <c r="AG26" s="31" t="s">
        <v>57</v>
      </c>
      <c r="AH26" s="31" t="s">
        <v>55</v>
      </c>
      <c r="AI26" s="89" t="s">
        <v>441</v>
      </c>
      <c r="AJ26" s="90" t="s">
        <v>44</v>
      </c>
      <c r="AK26" s="31" t="s">
        <v>82</v>
      </c>
      <c r="AL26" s="31" t="s">
        <v>85</v>
      </c>
      <c r="AM26" s="31" t="s">
        <v>92</v>
      </c>
      <c r="AN26" s="31" t="s">
        <v>94</v>
      </c>
      <c r="AO26" s="31" t="s">
        <v>93</v>
      </c>
      <c r="AP26" s="31" t="s">
        <v>95</v>
      </c>
      <c r="AR26" s="148"/>
      <c r="AS26" s="148"/>
    </row>
    <row r="27" spans="1:45" s="9" customFormat="1" x14ac:dyDescent="0.25">
      <c r="A27" s="77">
        <v>1183</v>
      </c>
      <c r="B27" s="78" t="s">
        <v>642</v>
      </c>
      <c r="C27" s="12" t="s">
        <v>100</v>
      </c>
      <c r="D27" s="12" t="s">
        <v>100</v>
      </c>
      <c r="E27" s="26" t="s">
        <v>98</v>
      </c>
      <c r="F27" s="25" t="s">
        <v>99</v>
      </c>
      <c r="G27" s="25" t="s">
        <v>99</v>
      </c>
      <c r="H27" s="25" t="s">
        <v>99</v>
      </c>
      <c r="I27" s="78" t="s">
        <v>681</v>
      </c>
      <c r="J27" s="78" t="s">
        <v>681</v>
      </c>
      <c r="K27" s="36">
        <v>396</v>
      </c>
      <c r="L27" s="30">
        <v>158.79</v>
      </c>
      <c r="M27" s="30">
        <v>317.58</v>
      </c>
      <c r="N27" s="30"/>
      <c r="O27" s="19"/>
      <c r="P27" s="19"/>
      <c r="Q27" s="30"/>
      <c r="R27" s="29">
        <f t="shared" si="0"/>
        <v>476.37</v>
      </c>
      <c r="S27" s="30">
        <v>9.52</v>
      </c>
      <c r="T27" s="93">
        <v>61.94</v>
      </c>
      <c r="U27" s="94"/>
      <c r="V27" s="30"/>
      <c r="W27" s="30"/>
      <c r="X27" s="30"/>
      <c r="Y27" s="29">
        <f t="shared" si="3"/>
        <v>71.459999999999994</v>
      </c>
      <c r="Z27" s="25" t="s">
        <v>99</v>
      </c>
      <c r="AA27" s="25" t="s">
        <v>99</v>
      </c>
      <c r="AB27" s="25" t="s">
        <v>99</v>
      </c>
      <c r="AC27" s="25" t="s">
        <v>99</v>
      </c>
      <c r="AD27" s="30"/>
      <c r="AE27" s="19"/>
      <c r="AF27" s="25" t="s">
        <v>99</v>
      </c>
      <c r="AG27" s="30">
        <v>0</v>
      </c>
      <c r="AH27" s="30">
        <v>52.93</v>
      </c>
      <c r="AI27" s="30">
        <v>0</v>
      </c>
      <c r="AJ27" s="91">
        <f t="shared" si="2"/>
        <v>600.76</v>
      </c>
      <c r="AK27" s="75">
        <v>45046</v>
      </c>
      <c r="AL27" s="13" t="s">
        <v>1660</v>
      </c>
      <c r="AM27" s="176" t="s">
        <v>1656</v>
      </c>
      <c r="AN27" s="92"/>
      <c r="AO27" s="92" t="s">
        <v>1655</v>
      </c>
      <c r="AP27" s="23"/>
      <c r="AQ27"/>
      <c r="AR27" s="17"/>
      <c r="AS27" s="45"/>
    </row>
    <row r="28" spans="1:45" s="9" customFormat="1" x14ac:dyDescent="0.25">
      <c r="A28" s="77">
        <v>935</v>
      </c>
      <c r="B28" s="78" t="s">
        <v>643</v>
      </c>
      <c r="C28" s="12" t="s">
        <v>100</v>
      </c>
      <c r="D28" s="12" t="s">
        <v>100</v>
      </c>
      <c r="E28" s="26" t="s">
        <v>98</v>
      </c>
      <c r="F28" s="25" t="s">
        <v>99</v>
      </c>
      <c r="G28" s="25" t="s">
        <v>99</v>
      </c>
      <c r="H28" s="25" t="s">
        <v>99</v>
      </c>
      <c r="I28" s="78" t="s">
        <v>682</v>
      </c>
      <c r="J28" s="78" t="s">
        <v>682</v>
      </c>
      <c r="K28" s="36">
        <v>397</v>
      </c>
      <c r="L28" s="30">
        <v>158.79</v>
      </c>
      <c r="M28" s="30">
        <v>635.16</v>
      </c>
      <c r="N28" s="30"/>
      <c r="O28" s="19"/>
      <c r="P28" s="19"/>
      <c r="Q28" s="30"/>
      <c r="R28" s="29">
        <f t="shared" si="0"/>
        <v>793.94999999999993</v>
      </c>
      <c r="S28" s="30">
        <v>9.52</v>
      </c>
      <c r="T28" s="93">
        <v>181.02</v>
      </c>
      <c r="U28" s="94"/>
      <c r="V28" s="30"/>
      <c r="W28" s="30"/>
      <c r="X28" s="30"/>
      <c r="Y28" s="29">
        <f t="shared" si="3"/>
        <v>190.54000000000002</v>
      </c>
      <c r="Z28" s="25" t="s">
        <v>99</v>
      </c>
      <c r="AA28" s="25" t="s">
        <v>99</v>
      </c>
      <c r="AB28" s="25" t="s">
        <v>99</v>
      </c>
      <c r="AC28" s="25" t="s">
        <v>99</v>
      </c>
      <c r="AD28" s="30"/>
      <c r="AE28" s="19"/>
      <c r="AF28" s="25" t="s">
        <v>99</v>
      </c>
      <c r="AG28" s="30">
        <v>84.7</v>
      </c>
      <c r="AH28" s="30">
        <v>52.93</v>
      </c>
      <c r="AI28" s="30">
        <v>0</v>
      </c>
      <c r="AJ28" s="91">
        <f t="shared" si="2"/>
        <v>1122.1200000000001</v>
      </c>
      <c r="AK28" s="75">
        <v>45046</v>
      </c>
      <c r="AL28" s="13" t="s">
        <v>1660</v>
      </c>
      <c r="AM28" s="176" t="s">
        <v>1656</v>
      </c>
      <c r="AN28" s="92"/>
      <c r="AO28" s="92" t="s">
        <v>1655</v>
      </c>
      <c r="AP28" s="23"/>
      <c r="AQ28"/>
      <c r="AR28" s="17"/>
      <c r="AS28" s="45"/>
    </row>
    <row r="29" spans="1:45" s="9" customFormat="1" x14ac:dyDescent="0.25">
      <c r="A29" s="77">
        <v>238</v>
      </c>
      <c r="B29" s="78" t="s">
        <v>644</v>
      </c>
      <c r="C29" s="12" t="s">
        <v>100</v>
      </c>
      <c r="D29" s="12" t="s">
        <v>100</v>
      </c>
      <c r="E29" s="26" t="s">
        <v>98</v>
      </c>
      <c r="F29" s="25" t="s">
        <v>99</v>
      </c>
      <c r="G29" s="25" t="s">
        <v>99</v>
      </c>
      <c r="H29" s="25" t="s">
        <v>99</v>
      </c>
      <c r="I29" s="78" t="s">
        <v>683</v>
      </c>
      <c r="J29" s="78" t="s">
        <v>683</v>
      </c>
      <c r="K29" s="36">
        <v>398</v>
      </c>
      <c r="L29" s="30"/>
      <c r="M29" s="30"/>
      <c r="N29" s="30"/>
      <c r="O29" s="19"/>
      <c r="P29" s="19"/>
      <c r="Q29" s="30"/>
      <c r="R29" s="29">
        <f t="shared" si="0"/>
        <v>0</v>
      </c>
      <c r="S29" s="30"/>
      <c r="T29" s="93"/>
      <c r="U29" s="94"/>
      <c r="V29" s="30"/>
      <c r="W29" s="30"/>
      <c r="X29" s="30"/>
      <c r="Y29" s="29">
        <f t="shared" si="3"/>
        <v>0</v>
      </c>
      <c r="Z29" s="25" t="s">
        <v>99</v>
      </c>
      <c r="AA29" s="25" t="s">
        <v>99</v>
      </c>
      <c r="AB29" s="25" t="s">
        <v>99</v>
      </c>
      <c r="AC29" s="25" t="s">
        <v>99</v>
      </c>
      <c r="AD29" s="30"/>
      <c r="AE29" s="19"/>
      <c r="AF29" s="25" t="s">
        <v>99</v>
      </c>
      <c r="AG29" s="30">
        <v>10.59</v>
      </c>
      <c r="AH29" s="30">
        <v>105.86</v>
      </c>
      <c r="AI29" s="30">
        <v>0</v>
      </c>
      <c r="AJ29" s="91">
        <f t="shared" si="2"/>
        <v>116.45</v>
      </c>
      <c r="AK29" s="75">
        <v>45046</v>
      </c>
      <c r="AL29" s="13" t="s">
        <v>1660</v>
      </c>
      <c r="AM29" s="176" t="s">
        <v>1656</v>
      </c>
      <c r="AN29" s="92"/>
      <c r="AO29" s="92" t="s">
        <v>1655</v>
      </c>
      <c r="AP29" s="23"/>
      <c r="AQ29"/>
      <c r="AR29" s="17"/>
      <c r="AS29" s="45"/>
    </row>
    <row r="30" spans="1:45" s="9" customFormat="1" x14ac:dyDescent="0.25">
      <c r="A30" s="77">
        <v>1222</v>
      </c>
      <c r="B30" s="78" t="s">
        <v>636</v>
      </c>
      <c r="C30" s="12" t="s">
        <v>100</v>
      </c>
      <c r="D30" s="12" t="s">
        <v>100</v>
      </c>
      <c r="E30" s="26" t="s">
        <v>98</v>
      </c>
      <c r="F30" s="25" t="s">
        <v>99</v>
      </c>
      <c r="G30" s="25" t="s">
        <v>99</v>
      </c>
      <c r="H30" s="25" t="s">
        <v>99</v>
      </c>
      <c r="I30" s="78" t="s">
        <v>684</v>
      </c>
      <c r="J30" s="78" t="s">
        <v>684</v>
      </c>
      <c r="K30" s="36">
        <v>399</v>
      </c>
      <c r="L30" s="30">
        <v>158.79</v>
      </c>
      <c r="M30" s="30">
        <v>105.86</v>
      </c>
      <c r="N30" s="30"/>
      <c r="O30" s="19"/>
      <c r="P30" s="19"/>
      <c r="Q30" s="30"/>
      <c r="R30" s="29">
        <f t="shared" si="0"/>
        <v>264.64999999999998</v>
      </c>
      <c r="S30" s="30">
        <v>9.5299999999999994</v>
      </c>
      <c r="T30" s="93">
        <v>14.29</v>
      </c>
      <c r="U30" s="94"/>
      <c r="V30" s="30"/>
      <c r="W30" s="30"/>
      <c r="X30" s="30"/>
      <c r="Y30" s="29">
        <f t="shared" si="3"/>
        <v>23.82</v>
      </c>
      <c r="Z30" s="25" t="s">
        <v>99</v>
      </c>
      <c r="AA30" s="25" t="s">
        <v>99</v>
      </c>
      <c r="AB30" s="25" t="s">
        <v>99</v>
      </c>
      <c r="AC30" s="25" t="s">
        <v>99</v>
      </c>
      <c r="AD30" s="30"/>
      <c r="AE30" s="19"/>
      <c r="AF30" s="25" t="s">
        <v>99</v>
      </c>
      <c r="AG30" s="30">
        <v>0</v>
      </c>
      <c r="AH30" s="30">
        <v>52.93</v>
      </c>
      <c r="AI30" s="30">
        <v>0</v>
      </c>
      <c r="AJ30" s="91">
        <f t="shared" si="2"/>
        <v>341.4</v>
      </c>
      <c r="AK30" s="75">
        <v>45046</v>
      </c>
      <c r="AL30" s="13" t="s">
        <v>1660</v>
      </c>
      <c r="AM30" s="176" t="s">
        <v>1656</v>
      </c>
      <c r="AN30" s="92"/>
      <c r="AO30" s="92" t="s">
        <v>1655</v>
      </c>
      <c r="AP30" s="23"/>
      <c r="AQ30"/>
      <c r="AR30" s="43"/>
      <c r="AS30" s="45"/>
    </row>
    <row r="31" spans="1:45" s="9" customFormat="1" x14ac:dyDescent="0.25">
      <c r="A31" s="77">
        <v>1236</v>
      </c>
      <c r="B31" s="78" t="s">
        <v>645</v>
      </c>
      <c r="C31" s="12" t="s">
        <v>100</v>
      </c>
      <c r="D31" s="12" t="s">
        <v>100</v>
      </c>
      <c r="E31" s="26" t="s">
        <v>98</v>
      </c>
      <c r="F31" s="25" t="s">
        <v>99</v>
      </c>
      <c r="G31" s="25" t="s">
        <v>99</v>
      </c>
      <c r="H31" s="25" t="s">
        <v>99</v>
      </c>
      <c r="I31" s="78" t="s">
        <v>685</v>
      </c>
      <c r="J31" s="78" t="s">
        <v>685</v>
      </c>
      <c r="K31" s="36">
        <v>400</v>
      </c>
      <c r="L31" s="30">
        <v>158.79</v>
      </c>
      <c r="M31" s="30">
        <v>52.93</v>
      </c>
      <c r="N31" s="30"/>
      <c r="O31" s="19"/>
      <c r="P31" s="19"/>
      <c r="Q31" s="30"/>
      <c r="R31" s="29">
        <f t="shared" si="0"/>
        <v>211.72</v>
      </c>
      <c r="S31" s="30">
        <v>9.5299999999999994</v>
      </c>
      <c r="T31" s="93">
        <v>6.35</v>
      </c>
      <c r="U31" s="94"/>
      <c r="V31" s="30"/>
      <c r="W31" s="30"/>
      <c r="X31" s="30"/>
      <c r="Y31" s="29">
        <f t="shared" si="3"/>
        <v>15.879999999999999</v>
      </c>
      <c r="Z31" s="25" t="s">
        <v>99</v>
      </c>
      <c r="AA31" s="25" t="s">
        <v>99</v>
      </c>
      <c r="AB31" s="25" t="s">
        <v>99</v>
      </c>
      <c r="AC31" s="25" t="s">
        <v>99</v>
      </c>
      <c r="AD31" s="30"/>
      <c r="AE31" s="19"/>
      <c r="AF31" s="25" t="s">
        <v>99</v>
      </c>
      <c r="AG31" s="30">
        <v>0</v>
      </c>
      <c r="AH31" s="30">
        <v>52.93</v>
      </c>
      <c r="AI31" s="30">
        <v>0</v>
      </c>
      <c r="AJ31" s="91">
        <f t="shared" si="2"/>
        <v>280.52999999999997</v>
      </c>
      <c r="AK31" s="75">
        <v>45046</v>
      </c>
      <c r="AL31" s="13" t="s">
        <v>1660</v>
      </c>
      <c r="AM31" s="176" t="s">
        <v>1656</v>
      </c>
      <c r="AN31" s="92"/>
      <c r="AO31" s="92" t="s">
        <v>1655</v>
      </c>
      <c r="AP31" s="23"/>
      <c r="AQ31"/>
      <c r="AR31" s="43"/>
      <c r="AS31" s="45"/>
    </row>
    <row r="32" spans="1:45" s="9" customFormat="1" x14ac:dyDescent="0.25">
      <c r="A32" s="77">
        <v>563</v>
      </c>
      <c r="B32" s="78" t="s">
        <v>646</v>
      </c>
      <c r="C32" s="12" t="s">
        <v>100</v>
      </c>
      <c r="D32" s="12" t="s">
        <v>100</v>
      </c>
      <c r="E32" s="26" t="s">
        <v>98</v>
      </c>
      <c r="F32" s="25" t="s">
        <v>99</v>
      </c>
      <c r="G32" s="25" t="s">
        <v>99</v>
      </c>
      <c r="H32" s="25" t="s">
        <v>99</v>
      </c>
      <c r="I32" s="78" t="s">
        <v>682</v>
      </c>
      <c r="J32" s="78" t="s">
        <v>682</v>
      </c>
      <c r="K32" s="36">
        <v>401</v>
      </c>
      <c r="L32" s="30">
        <v>158.79</v>
      </c>
      <c r="M32" s="30">
        <v>635.16</v>
      </c>
      <c r="N32" s="30"/>
      <c r="O32" s="19"/>
      <c r="P32" s="19"/>
      <c r="Q32" s="30"/>
      <c r="R32" s="29">
        <f t="shared" si="0"/>
        <v>793.94999999999993</v>
      </c>
      <c r="S32" s="30">
        <v>9.5299999999999994</v>
      </c>
      <c r="T32" s="93">
        <v>181.01</v>
      </c>
      <c r="U32" s="94"/>
      <c r="V32" s="30"/>
      <c r="W32" s="30"/>
      <c r="X32" s="30"/>
      <c r="Y32" s="29">
        <f t="shared" si="3"/>
        <v>190.54</v>
      </c>
      <c r="Z32" s="25" t="s">
        <v>99</v>
      </c>
      <c r="AA32" s="25" t="s">
        <v>99</v>
      </c>
      <c r="AB32" s="25" t="s">
        <v>99</v>
      </c>
      <c r="AC32" s="25" t="s">
        <v>99</v>
      </c>
      <c r="AD32" s="30"/>
      <c r="AE32" s="19"/>
      <c r="AF32" s="25" t="s">
        <v>99</v>
      </c>
      <c r="AG32" s="30">
        <v>84.7</v>
      </c>
      <c r="AH32" s="30">
        <v>52.93</v>
      </c>
      <c r="AI32" s="30">
        <v>0</v>
      </c>
      <c r="AJ32" s="91">
        <f t="shared" si="2"/>
        <v>1122.1199999999999</v>
      </c>
      <c r="AK32" s="75">
        <v>45046</v>
      </c>
      <c r="AL32" s="13" t="s">
        <v>1660</v>
      </c>
      <c r="AM32" s="176" t="s">
        <v>1656</v>
      </c>
      <c r="AN32" s="92"/>
      <c r="AO32" s="92" t="s">
        <v>1655</v>
      </c>
      <c r="AP32" s="23"/>
      <c r="AQ32"/>
      <c r="AR32" s="43"/>
      <c r="AS32" s="45"/>
    </row>
    <row r="33" spans="1:45" s="9" customFormat="1" x14ac:dyDescent="0.25">
      <c r="A33" s="77">
        <v>724</v>
      </c>
      <c r="B33" s="78" t="s">
        <v>647</v>
      </c>
      <c r="C33" s="12" t="s">
        <v>100</v>
      </c>
      <c r="D33" s="12" t="s">
        <v>100</v>
      </c>
      <c r="E33" s="26" t="s">
        <v>98</v>
      </c>
      <c r="F33" s="25" t="s">
        <v>99</v>
      </c>
      <c r="G33" s="25" t="s">
        <v>99</v>
      </c>
      <c r="H33" s="25" t="s">
        <v>99</v>
      </c>
      <c r="I33" s="78" t="s">
        <v>682</v>
      </c>
      <c r="J33" s="78" t="s">
        <v>682</v>
      </c>
      <c r="K33" s="36">
        <v>402</v>
      </c>
      <c r="L33" s="30">
        <v>158.79</v>
      </c>
      <c r="M33" s="30">
        <v>635.16</v>
      </c>
      <c r="N33" s="30"/>
      <c r="O33" s="19"/>
      <c r="P33" s="19"/>
      <c r="Q33" s="30"/>
      <c r="R33" s="29">
        <f t="shared" si="0"/>
        <v>793.94999999999993</v>
      </c>
      <c r="S33" s="30">
        <v>9.5299999999999994</v>
      </c>
      <c r="T33" s="93">
        <v>181.01</v>
      </c>
      <c r="U33" s="94"/>
      <c r="V33" s="30"/>
      <c r="W33" s="30"/>
      <c r="X33" s="30"/>
      <c r="Y33" s="29">
        <f t="shared" si="3"/>
        <v>190.54</v>
      </c>
      <c r="Z33" s="25" t="s">
        <v>99</v>
      </c>
      <c r="AA33" s="25" t="s">
        <v>99</v>
      </c>
      <c r="AB33" s="25" t="s">
        <v>99</v>
      </c>
      <c r="AC33" s="25" t="s">
        <v>99</v>
      </c>
      <c r="AD33" s="30"/>
      <c r="AE33" s="19"/>
      <c r="AF33" s="25" t="s">
        <v>99</v>
      </c>
      <c r="AG33" s="30">
        <v>84.7</v>
      </c>
      <c r="AH33" s="30">
        <v>52.93</v>
      </c>
      <c r="AI33" s="30">
        <v>0</v>
      </c>
      <c r="AJ33" s="91">
        <f t="shared" si="2"/>
        <v>1122.1199999999999</v>
      </c>
      <c r="AK33" s="75">
        <v>45046</v>
      </c>
      <c r="AL33" s="13" t="s">
        <v>1660</v>
      </c>
      <c r="AM33" s="176" t="s">
        <v>1656</v>
      </c>
      <c r="AN33" s="92"/>
      <c r="AO33" s="92" t="s">
        <v>1655</v>
      </c>
      <c r="AP33" s="23"/>
      <c r="AQ33"/>
      <c r="AR33" s="43"/>
      <c r="AS33" s="45"/>
    </row>
    <row r="34" spans="1:45" s="9" customFormat="1" x14ac:dyDescent="0.25">
      <c r="A34" s="77">
        <v>171</v>
      </c>
      <c r="B34" s="78" t="s">
        <v>648</v>
      </c>
      <c r="C34" s="12" t="s">
        <v>100</v>
      </c>
      <c r="D34" s="12" t="s">
        <v>100</v>
      </c>
      <c r="E34" s="26" t="s">
        <v>98</v>
      </c>
      <c r="F34" s="25" t="s">
        <v>99</v>
      </c>
      <c r="G34" s="25" t="s">
        <v>99</v>
      </c>
      <c r="H34" s="25" t="s">
        <v>99</v>
      </c>
      <c r="I34" s="78" t="s">
        <v>107</v>
      </c>
      <c r="J34" s="78" t="s">
        <v>107</v>
      </c>
      <c r="K34" s="36">
        <v>403</v>
      </c>
      <c r="L34" s="30">
        <v>158.79</v>
      </c>
      <c r="M34" s="30"/>
      <c r="N34" s="30"/>
      <c r="O34" s="19"/>
      <c r="P34" s="19"/>
      <c r="Q34" s="30"/>
      <c r="R34" s="29">
        <f t="shared" si="0"/>
        <v>158.79</v>
      </c>
      <c r="S34" s="30">
        <v>9.52</v>
      </c>
      <c r="T34" s="93"/>
      <c r="U34" s="94"/>
      <c r="V34" s="30"/>
      <c r="W34" s="30"/>
      <c r="X34" s="30"/>
      <c r="Y34" s="29">
        <f t="shared" si="3"/>
        <v>9.52</v>
      </c>
      <c r="Z34" s="25" t="s">
        <v>99</v>
      </c>
      <c r="AA34" s="25" t="s">
        <v>99</v>
      </c>
      <c r="AB34" s="25" t="s">
        <v>99</v>
      </c>
      <c r="AC34" s="25" t="s">
        <v>99</v>
      </c>
      <c r="AD34" s="30"/>
      <c r="AE34" s="19"/>
      <c r="AF34" s="25" t="s">
        <v>99</v>
      </c>
      <c r="AG34" s="30">
        <v>21.18</v>
      </c>
      <c r="AH34" s="30">
        <v>52.93</v>
      </c>
      <c r="AI34" s="30">
        <v>0</v>
      </c>
      <c r="AJ34" s="91">
        <f t="shared" si="2"/>
        <v>242.42000000000002</v>
      </c>
      <c r="AK34" s="75">
        <v>45046</v>
      </c>
      <c r="AL34" s="13" t="s">
        <v>1660</v>
      </c>
      <c r="AM34" s="176" t="s">
        <v>1656</v>
      </c>
      <c r="AN34" s="92"/>
      <c r="AO34" s="92" t="s">
        <v>1655</v>
      </c>
      <c r="AP34" s="23"/>
      <c r="AQ34"/>
      <c r="AR34" s="43"/>
      <c r="AS34" s="45"/>
    </row>
    <row r="35" spans="1:45" s="9" customFormat="1" x14ac:dyDescent="0.25">
      <c r="A35" s="77">
        <v>171</v>
      </c>
      <c r="B35" s="78" t="s">
        <v>648</v>
      </c>
      <c r="C35" s="12" t="s">
        <v>100</v>
      </c>
      <c r="D35" s="12" t="s">
        <v>100</v>
      </c>
      <c r="E35" s="26" t="s">
        <v>98</v>
      </c>
      <c r="F35" s="25" t="s">
        <v>99</v>
      </c>
      <c r="G35" s="25" t="s">
        <v>99</v>
      </c>
      <c r="H35" s="25" t="s">
        <v>99</v>
      </c>
      <c r="I35" s="78" t="s">
        <v>107</v>
      </c>
      <c r="J35" s="78" t="s">
        <v>107</v>
      </c>
      <c r="K35" s="36">
        <v>404</v>
      </c>
      <c r="L35" s="30">
        <v>158.79</v>
      </c>
      <c r="M35" s="30"/>
      <c r="N35" s="30"/>
      <c r="O35" s="19"/>
      <c r="P35" s="19"/>
      <c r="Q35" s="30"/>
      <c r="R35" s="29">
        <f t="shared" si="0"/>
        <v>158.79</v>
      </c>
      <c r="S35" s="30">
        <v>9.52</v>
      </c>
      <c r="T35" s="93"/>
      <c r="U35" s="94"/>
      <c r="V35" s="30"/>
      <c r="W35" s="30"/>
      <c r="X35" s="30"/>
      <c r="Y35" s="29">
        <f t="shared" si="3"/>
        <v>9.52</v>
      </c>
      <c r="Z35" s="25" t="s">
        <v>99</v>
      </c>
      <c r="AA35" s="25" t="s">
        <v>99</v>
      </c>
      <c r="AB35" s="25" t="s">
        <v>99</v>
      </c>
      <c r="AC35" s="25" t="s">
        <v>99</v>
      </c>
      <c r="AD35" s="30"/>
      <c r="AE35" s="19"/>
      <c r="AF35" s="25" t="s">
        <v>99</v>
      </c>
      <c r="AG35" s="30">
        <v>21.18</v>
      </c>
      <c r="AH35" s="30">
        <v>52.93</v>
      </c>
      <c r="AI35" s="30">
        <v>0</v>
      </c>
      <c r="AJ35" s="91">
        <f t="shared" si="2"/>
        <v>242.42000000000002</v>
      </c>
      <c r="AK35" s="75">
        <v>45046</v>
      </c>
      <c r="AL35" s="13" t="s">
        <v>1660</v>
      </c>
      <c r="AM35" s="176" t="s">
        <v>1656</v>
      </c>
      <c r="AN35" s="92"/>
      <c r="AO35" s="92" t="s">
        <v>1655</v>
      </c>
      <c r="AP35" s="23"/>
      <c r="AQ35"/>
      <c r="AR35" s="43"/>
      <c r="AS35" s="45"/>
    </row>
    <row r="36" spans="1:45" s="9" customFormat="1" x14ac:dyDescent="0.25">
      <c r="A36" s="77">
        <v>171</v>
      </c>
      <c r="B36" s="78" t="s">
        <v>648</v>
      </c>
      <c r="C36" s="12" t="s">
        <v>100</v>
      </c>
      <c r="D36" s="12" t="s">
        <v>100</v>
      </c>
      <c r="E36" s="26" t="s">
        <v>98</v>
      </c>
      <c r="F36" s="25" t="s">
        <v>99</v>
      </c>
      <c r="G36" s="25" t="s">
        <v>99</v>
      </c>
      <c r="H36" s="25" t="s">
        <v>99</v>
      </c>
      <c r="I36" s="78" t="s">
        <v>107</v>
      </c>
      <c r="J36" s="78" t="s">
        <v>107</v>
      </c>
      <c r="K36" s="36">
        <v>405</v>
      </c>
      <c r="L36" s="30">
        <v>158.79</v>
      </c>
      <c r="M36" s="30"/>
      <c r="N36" s="30"/>
      <c r="O36" s="19"/>
      <c r="P36" s="19"/>
      <c r="Q36" s="30"/>
      <c r="R36" s="29">
        <f t="shared" si="0"/>
        <v>158.79</v>
      </c>
      <c r="S36" s="30">
        <v>9.52</v>
      </c>
      <c r="T36" s="93"/>
      <c r="U36" s="94"/>
      <c r="V36" s="30"/>
      <c r="W36" s="30"/>
      <c r="X36" s="30"/>
      <c r="Y36" s="29">
        <f t="shared" si="3"/>
        <v>9.52</v>
      </c>
      <c r="Z36" s="25" t="s">
        <v>99</v>
      </c>
      <c r="AA36" s="25" t="s">
        <v>99</v>
      </c>
      <c r="AB36" s="25" t="s">
        <v>99</v>
      </c>
      <c r="AC36" s="25" t="s">
        <v>99</v>
      </c>
      <c r="AD36" s="30"/>
      <c r="AE36" s="19"/>
      <c r="AF36" s="25" t="s">
        <v>99</v>
      </c>
      <c r="AG36" s="30">
        <v>21.18</v>
      </c>
      <c r="AH36" s="30">
        <v>52.93</v>
      </c>
      <c r="AI36" s="30">
        <v>0</v>
      </c>
      <c r="AJ36" s="91">
        <f t="shared" si="2"/>
        <v>242.42000000000002</v>
      </c>
      <c r="AK36" s="75">
        <v>45046</v>
      </c>
      <c r="AL36" s="13" t="s">
        <v>1660</v>
      </c>
      <c r="AM36" s="176" t="s">
        <v>1656</v>
      </c>
      <c r="AN36" s="92"/>
      <c r="AO36" s="92" t="s">
        <v>1655</v>
      </c>
      <c r="AP36" s="23"/>
      <c r="AQ36"/>
      <c r="AR36" s="43"/>
      <c r="AS36" s="45"/>
    </row>
    <row r="37" spans="1:45" s="9" customFormat="1" x14ac:dyDescent="0.25">
      <c r="A37" s="77">
        <v>450</v>
      </c>
      <c r="B37" s="78" t="s">
        <v>649</v>
      </c>
      <c r="C37" s="12" t="s">
        <v>100</v>
      </c>
      <c r="D37" s="12" t="s">
        <v>100</v>
      </c>
      <c r="E37" s="26" t="s">
        <v>98</v>
      </c>
      <c r="F37" s="25" t="s">
        <v>99</v>
      </c>
      <c r="G37" s="25" t="s">
        <v>99</v>
      </c>
      <c r="H37" s="25" t="s">
        <v>99</v>
      </c>
      <c r="I37" s="78" t="s">
        <v>107</v>
      </c>
      <c r="J37" s="78" t="s">
        <v>107</v>
      </c>
      <c r="K37" s="36">
        <v>406</v>
      </c>
      <c r="L37" s="30">
        <v>158.79</v>
      </c>
      <c r="M37" s="30"/>
      <c r="N37" s="30"/>
      <c r="O37" s="19"/>
      <c r="P37" s="19"/>
      <c r="Q37" s="30"/>
      <c r="R37" s="29">
        <f t="shared" si="0"/>
        <v>158.79</v>
      </c>
      <c r="S37" s="30">
        <v>9.52</v>
      </c>
      <c r="T37" s="93"/>
      <c r="U37" s="94"/>
      <c r="V37" s="30"/>
      <c r="W37" s="30"/>
      <c r="X37" s="30"/>
      <c r="Y37" s="29">
        <f t="shared" si="3"/>
        <v>9.52</v>
      </c>
      <c r="Z37" s="25" t="s">
        <v>99</v>
      </c>
      <c r="AA37" s="25" t="s">
        <v>99</v>
      </c>
      <c r="AB37" s="25" t="s">
        <v>99</v>
      </c>
      <c r="AC37" s="25" t="s">
        <v>99</v>
      </c>
      <c r="AD37" s="30"/>
      <c r="AE37" s="19"/>
      <c r="AF37" s="25" t="s">
        <v>99</v>
      </c>
      <c r="AG37" s="30">
        <v>21.18</v>
      </c>
      <c r="AH37" s="30">
        <v>52.93</v>
      </c>
      <c r="AI37" s="30">
        <v>0</v>
      </c>
      <c r="AJ37" s="91">
        <f t="shared" si="2"/>
        <v>242.42000000000002</v>
      </c>
      <c r="AK37" s="75">
        <v>45046</v>
      </c>
      <c r="AL37" s="13" t="s">
        <v>1660</v>
      </c>
      <c r="AM37" s="176" t="s">
        <v>1656</v>
      </c>
      <c r="AN37" s="92"/>
      <c r="AO37" s="92" t="s">
        <v>1655</v>
      </c>
      <c r="AP37" s="23"/>
      <c r="AQ37"/>
      <c r="AR37" s="43"/>
      <c r="AS37" s="45"/>
    </row>
    <row r="38" spans="1:45" s="9" customFormat="1" x14ac:dyDescent="0.25">
      <c r="A38" s="77">
        <v>452</v>
      </c>
      <c r="B38" s="78" t="s">
        <v>648</v>
      </c>
      <c r="C38" s="19" t="s">
        <v>100</v>
      </c>
      <c r="D38" s="19" t="s">
        <v>100</v>
      </c>
      <c r="E38" s="78" t="s">
        <v>98</v>
      </c>
      <c r="F38" s="36" t="s">
        <v>99</v>
      </c>
      <c r="G38" s="36" t="s">
        <v>99</v>
      </c>
      <c r="H38" s="36" t="s">
        <v>99</v>
      </c>
      <c r="I38" s="78" t="s">
        <v>107</v>
      </c>
      <c r="J38" s="78" t="s">
        <v>107</v>
      </c>
      <c r="K38" s="36">
        <v>407</v>
      </c>
      <c r="L38" s="30">
        <v>158.79</v>
      </c>
      <c r="M38" s="30"/>
      <c r="N38" s="30"/>
      <c r="O38" s="19"/>
      <c r="P38" s="19"/>
      <c r="Q38" s="30"/>
      <c r="R38" s="30">
        <f t="shared" si="0"/>
        <v>158.79</v>
      </c>
      <c r="S38" s="30">
        <v>9.52</v>
      </c>
      <c r="T38" s="93"/>
      <c r="U38" s="94"/>
      <c r="V38" s="30"/>
      <c r="W38" s="30"/>
      <c r="X38" s="30"/>
      <c r="Y38" s="30">
        <f t="shared" si="3"/>
        <v>9.52</v>
      </c>
      <c r="Z38" s="36" t="s">
        <v>99</v>
      </c>
      <c r="AA38" s="36" t="s">
        <v>99</v>
      </c>
      <c r="AB38" s="36" t="s">
        <v>99</v>
      </c>
      <c r="AC38" s="36" t="s">
        <v>99</v>
      </c>
      <c r="AD38" s="30"/>
      <c r="AE38" s="19"/>
      <c r="AF38" s="36" t="s">
        <v>99</v>
      </c>
      <c r="AG38" s="30">
        <v>21.18</v>
      </c>
      <c r="AH38" s="30">
        <v>52.93</v>
      </c>
      <c r="AI38" s="30">
        <v>0</v>
      </c>
      <c r="AJ38" s="95">
        <f t="shared" si="2"/>
        <v>242.42000000000002</v>
      </c>
      <c r="AK38" s="75">
        <v>45046</v>
      </c>
      <c r="AL38" s="13" t="s">
        <v>1660</v>
      </c>
      <c r="AM38" s="176" t="s">
        <v>1656</v>
      </c>
      <c r="AN38" s="92"/>
      <c r="AO38" s="92" t="s">
        <v>1655</v>
      </c>
      <c r="AP38" s="23"/>
      <c r="AQ38"/>
      <c r="AR38" s="43"/>
      <c r="AS38" s="45"/>
    </row>
    <row r="39" spans="1:45" s="9" customFormat="1" x14ac:dyDescent="0.25">
      <c r="A39" s="99"/>
      <c r="B39" s="100"/>
      <c r="C39" s="58"/>
      <c r="D39" s="58"/>
      <c r="E39" s="100"/>
      <c r="F39" s="60"/>
      <c r="G39" s="60"/>
      <c r="H39" s="60"/>
      <c r="I39" s="100"/>
      <c r="J39" s="100"/>
      <c r="K39" s="60"/>
      <c r="L39" s="63">
        <f>SUM(L27:L38)</f>
        <v>1746.6899999999998</v>
      </c>
      <c r="M39" s="63">
        <f t="shared" ref="M39:AP39" si="5">SUM(M27:M38)</f>
        <v>2381.85</v>
      </c>
      <c r="N39" s="63">
        <f t="shared" si="5"/>
        <v>0</v>
      </c>
      <c r="O39" s="63">
        <f t="shared" si="5"/>
        <v>0</v>
      </c>
      <c r="P39" s="63">
        <f t="shared" si="5"/>
        <v>0</v>
      </c>
      <c r="Q39" s="63">
        <f t="shared" si="5"/>
        <v>0</v>
      </c>
      <c r="R39" s="63">
        <f t="shared" si="5"/>
        <v>4128.54</v>
      </c>
      <c r="S39" s="63">
        <f t="shared" si="5"/>
        <v>104.75999999999999</v>
      </c>
      <c r="T39" s="63">
        <f t="shared" si="5"/>
        <v>625.62</v>
      </c>
      <c r="U39" s="63">
        <f t="shared" si="5"/>
        <v>0</v>
      </c>
      <c r="V39" s="63">
        <f t="shared" si="5"/>
        <v>0</v>
      </c>
      <c r="W39" s="63">
        <f t="shared" si="5"/>
        <v>0</v>
      </c>
      <c r="X39" s="63">
        <f t="shared" si="5"/>
        <v>0</v>
      </c>
      <c r="Y39" s="63">
        <f t="shared" si="5"/>
        <v>730.37999999999988</v>
      </c>
      <c r="Z39" s="63">
        <f t="shared" si="5"/>
        <v>0</v>
      </c>
      <c r="AA39" s="63">
        <f t="shared" si="5"/>
        <v>0</v>
      </c>
      <c r="AB39" s="63">
        <f t="shared" si="5"/>
        <v>0</v>
      </c>
      <c r="AC39" s="63">
        <f t="shared" si="5"/>
        <v>0</v>
      </c>
      <c r="AD39" s="63">
        <f t="shared" si="5"/>
        <v>0</v>
      </c>
      <c r="AE39" s="63">
        <f t="shared" si="5"/>
        <v>0</v>
      </c>
      <c r="AF39" s="63">
        <f t="shared" si="5"/>
        <v>0</v>
      </c>
      <c r="AG39" s="63">
        <f t="shared" si="5"/>
        <v>370.59000000000003</v>
      </c>
      <c r="AH39" s="63">
        <f t="shared" si="5"/>
        <v>688.0899999999998</v>
      </c>
      <c r="AI39" s="63">
        <f t="shared" si="5"/>
        <v>0</v>
      </c>
      <c r="AJ39" s="63">
        <f t="shared" si="5"/>
        <v>5917.6</v>
      </c>
      <c r="AK39" s="75">
        <v>45046</v>
      </c>
      <c r="AL39" s="13" t="s">
        <v>1660</v>
      </c>
      <c r="AM39" s="176" t="s">
        <v>1656</v>
      </c>
      <c r="AN39" s="92"/>
      <c r="AO39" s="92" t="s">
        <v>1655</v>
      </c>
      <c r="AP39" s="63">
        <f t="shared" si="5"/>
        <v>0</v>
      </c>
      <c r="AQ39"/>
      <c r="AR39" s="43"/>
      <c r="AS39" s="45"/>
    </row>
    <row r="40" spans="1:45" s="9" customFormat="1" x14ac:dyDescent="0.25">
      <c r="A40" s="135" t="s">
        <v>126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/>
      <c r="AR40" s="21"/>
      <c r="AS40" s="21"/>
    </row>
    <row r="41" spans="1:45" s="9" customFormat="1" x14ac:dyDescent="0.25">
      <c r="A41" s="10" t="s">
        <v>708</v>
      </c>
      <c r="AQ41"/>
      <c r="AR41" s="21"/>
      <c r="AS41" s="21"/>
    </row>
    <row r="42" spans="1:45" s="9" customFormat="1" x14ac:dyDescent="0.25">
      <c r="A42" s="8" t="s">
        <v>511</v>
      </c>
      <c r="AQ42"/>
      <c r="AR42" s="21"/>
      <c r="AS42" s="21"/>
    </row>
    <row r="43" spans="1:45" s="9" customFormat="1" ht="16.5" thickBot="1" x14ac:dyDescent="0.3">
      <c r="AQ43"/>
      <c r="AR43" s="21"/>
      <c r="AS43" s="21"/>
    </row>
    <row r="44" spans="1:45" s="11" customFormat="1" ht="63" customHeight="1" x14ac:dyDescent="0.25">
      <c r="A44" s="81" t="s">
        <v>80</v>
      </c>
      <c r="B44" s="82" t="s">
        <v>35</v>
      </c>
      <c r="C44" s="81" t="s">
        <v>47</v>
      </c>
      <c r="D44" s="81" t="s">
        <v>56</v>
      </c>
      <c r="E44" s="81" t="s">
        <v>40</v>
      </c>
      <c r="F44" s="18" t="s">
        <v>58</v>
      </c>
      <c r="G44" s="18" t="s">
        <v>59</v>
      </c>
      <c r="H44" s="18" t="s">
        <v>62</v>
      </c>
      <c r="I44" s="18" t="s">
        <v>78</v>
      </c>
      <c r="J44" s="18" t="s">
        <v>79</v>
      </c>
      <c r="K44" s="18" t="s">
        <v>30</v>
      </c>
      <c r="L44" s="83" t="s">
        <v>36</v>
      </c>
      <c r="M44" s="84" t="s">
        <v>10</v>
      </c>
      <c r="N44" s="84" t="s">
        <v>7</v>
      </c>
      <c r="O44" s="85" t="s">
        <v>0</v>
      </c>
      <c r="P44" s="85" t="s">
        <v>1</v>
      </c>
      <c r="Q44" s="85" t="s">
        <v>2</v>
      </c>
      <c r="R44" s="86" t="s">
        <v>3</v>
      </c>
      <c r="S44" s="87" t="s">
        <v>11</v>
      </c>
      <c r="T44" s="28" t="s">
        <v>9</v>
      </c>
      <c r="U44" s="28" t="s">
        <v>8</v>
      </c>
      <c r="V44" s="28" t="s">
        <v>4</v>
      </c>
      <c r="W44" s="28" t="s">
        <v>5</v>
      </c>
      <c r="X44" s="28" t="s">
        <v>6</v>
      </c>
      <c r="Y44" s="88" t="s">
        <v>3</v>
      </c>
      <c r="Z44" s="31" t="s">
        <v>60</v>
      </c>
      <c r="AA44" s="31" t="s">
        <v>61</v>
      </c>
      <c r="AB44" s="31" t="s">
        <v>63</v>
      </c>
      <c r="AC44" s="31" t="s">
        <v>70</v>
      </c>
      <c r="AD44" s="31" t="s">
        <v>71</v>
      </c>
      <c r="AE44" s="31" t="s">
        <v>72</v>
      </c>
      <c r="AF44" s="31" t="s">
        <v>73</v>
      </c>
      <c r="AG44" s="31" t="s">
        <v>57</v>
      </c>
      <c r="AH44" s="31" t="s">
        <v>55</v>
      </c>
      <c r="AI44" s="89" t="s">
        <v>441</v>
      </c>
      <c r="AJ44" s="90" t="s">
        <v>44</v>
      </c>
      <c r="AK44" s="31" t="s">
        <v>82</v>
      </c>
      <c r="AL44" s="31" t="s">
        <v>85</v>
      </c>
      <c r="AM44" s="31" t="s">
        <v>92</v>
      </c>
      <c r="AN44" s="31" t="s">
        <v>94</v>
      </c>
      <c r="AO44" s="31" t="s">
        <v>93</v>
      </c>
      <c r="AP44" s="31" t="s">
        <v>95</v>
      </c>
      <c r="AR44" s="148"/>
      <c r="AS44" s="148"/>
    </row>
    <row r="45" spans="1:45" s="9" customFormat="1" x14ac:dyDescent="0.25">
      <c r="A45" s="77">
        <v>1230</v>
      </c>
      <c r="B45" s="78" t="s">
        <v>650</v>
      </c>
      <c r="C45" s="12" t="s">
        <v>100</v>
      </c>
      <c r="D45" s="12" t="s">
        <v>100</v>
      </c>
      <c r="E45" s="26" t="s">
        <v>98</v>
      </c>
      <c r="F45" s="25" t="s">
        <v>99</v>
      </c>
      <c r="G45" s="25" t="s">
        <v>99</v>
      </c>
      <c r="H45" s="25" t="s">
        <v>99</v>
      </c>
      <c r="I45" s="78" t="s">
        <v>107</v>
      </c>
      <c r="J45" s="78" t="s">
        <v>107</v>
      </c>
      <c r="K45" s="36">
        <v>408</v>
      </c>
      <c r="L45" s="30">
        <v>158.79</v>
      </c>
      <c r="M45" s="30"/>
      <c r="N45" s="30"/>
      <c r="O45" s="19"/>
      <c r="P45" s="19"/>
      <c r="Q45" s="30"/>
      <c r="R45" s="29">
        <f t="shared" si="0"/>
        <v>158.79</v>
      </c>
      <c r="S45" s="30">
        <v>9.5299999999999994</v>
      </c>
      <c r="T45" s="93"/>
      <c r="U45" s="94"/>
      <c r="V45" s="30"/>
      <c r="W45" s="30"/>
      <c r="X45" s="30"/>
      <c r="Y45" s="29">
        <f t="shared" si="3"/>
        <v>9.5299999999999994</v>
      </c>
      <c r="Z45" s="25" t="s">
        <v>99</v>
      </c>
      <c r="AA45" s="25" t="s">
        <v>99</v>
      </c>
      <c r="AB45" s="25" t="s">
        <v>99</v>
      </c>
      <c r="AC45" s="25" t="s">
        <v>99</v>
      </c>
      <c r="AD45" s="30"/>
      <c r="AE45" s="19"/>
      <c r="AF45" s="25" t="s">
        <v>99</v>
      </c>
      <c r="AG45" s="30">
        <v>0</v>
      </c>
      <c r="AH45" s="30">
        <v>52.93</v>
      </c>
      <c r="AI45" s="30">
        <v>0</v>
      </c>
      <c r="AJ45" s="91">
        <f t="shared" si="2"/>
        <v>221.25</v>
      </c>
      <c r="AK45" s="75">
        <v>45046</v>
      </c>
      <c r="AL45" s="13" t="s">
        <v>1660</v>
      </c>
      <c r="AM45" s="176" t="s">
        <v>1656</v>
      </c>
      <c r="AN45" s="92"/>
      <c r="AO45" s="92" t="s">
        <v>1655</v>
      </c>
      <c r="AP45" s="23"/>
      <c r="AQ45"/>
      <c r="AR45" s="17"/>
      <c r="AS45" s="45"/>
    </row>
    <row r="46" spans="1:45" s="9" customFormat="1" x14ac:dyDescent="0.25">
      <c r="A46" s="77">
        <v>740</v>
      </c>
      <c r="B46" s="78" t="s">
        <v>593</v>
      </c>
      <c r="C46" s="12" t="s">
        <v>100</v>
      </c>
      <c r="D46" s="12" t="s">
        <v>100</v>
      </c>
      <c r="E46" s="26" t="s">
        <v>98</v>
      </c>
      <c r="F46" s="25" t="s">
        <v>99</v>
      </c>
      <c r="G46" s="25" t="s">
        <v>99</v>
      </c>
      <c r="H46" s="25" t="s">
        <v>99</v>
      </c>
      <c r="I46" s="78" t="s">
        <v>686</v>
      </c>
      <c r="J46" s="78" t="s">
        <v>686</v>
      </c>
      <c r="K46" s="36">
        <v>409</v>
      </c>
      <c r="L46" s="30">
        <v>105.86</v>
      </c>
      <c r="M46" s="30"/>
      <c r="N46" s="30"/>
      <c r="O46" s="19"/>
      <c r="P46" s="19"/>
      <c r="Q46" s="30"/>
      <c r="R46" s="29">
        <f t="shared" si="0"/>
        <v>105.86</v>
      </c>
      <c r="S46" s="30">
        <v>4.7699999999999996</v>
      </c>
      <c r="T46" s="93"/>
      <c r="U46" s="94"/>
      <c r="V46" s="30"/>
      <c r="W46" s="30"/>
      <c r="X46" s="30"/>
      <c r="Y46" s="29">
        <f t="shared" si="3"/>
        <v>4.7699999999999996</v>
      </c>
      <c r="Z46" s="25" t="s">
        <v>99</v>
      </c>
      <c r="AA46" s="25" t="s">
        <v>99</v>
      </c>
      <c r="AB46" s="25" t="s">
        <v>99</v>
      </c>
      <c r="AC46" s="25" t="s">
        <v>99</v>
      </c>
      <c r="AD46" s="30"/>
      <c r="AE46" s="19"/>
      <c r="AF46" s="25" t="s">
        <v>99</v>
      </c>
      <c r="AG46" s="30">
        <v>10.58</v>
      </c>
      <c r="AH46" s="30">
        <v>0</v>
      </c>
      <c r="AI46" s="30">
        <v>0</v>
      </c>
      <c r="AJ46" s="91">
        <f t="shared" si="2"/>
        <v>121.21</v>
      </c>
      <c r="AK46" s="75">
        <v>45046</v>
      </c>
      <c r="AL46" s="13" t="s">
        <v>1660</v>
      </c>
      <c r="AM46" s="176" t="s">
        <v>1656</v>
      </c>
      <c r="AN46" s="92"/>
      <c r="AO46" s="92" t="s">
        <v>1655</v>
      </c>
      <c r="AP46" s="23"/>
      <c r="AQ46"/>
      <c r="AR46" s="17"/>
      <c r="AS46" s="45"/>
    </row>
    <row r="47" spans="1:45" s="9" customFormat="1" x14ac:dyDescent="0.25">
      <c r="A47" s="77">
        <v>607</v>
      </c>
      <c r="B47" s="78" t="s">
        <v>651</v>
      </c>
      <c r="C47" s="12" t="s">
        <v>100</v>
      </c>
      <c r="D47" s="12" t="s">
        <v>100</v>
      </c>
      <c r="E47" s="26" t="s">
        <v>98</v>
      </c>
      <c r="F47" s="25" t="s">
        <v>99</v>
      </c>
      <c r="G47" s="25" t="s">
        <v>99</v>
      </c>
      <c r="H47" s="25" t="s">
        <v>99</v>
      </c>
      <c r="I47" s="78" t="s">
        <v>107</v>
      </c>
      <c r="J47" s="78" t="s">
        <v>107</v>
      </c>
      <c r="K47" s="36">
        <v>410</v>
      </c>
      <c r="L47" s="30">
        <v>158.79</v>
      </c>
      <c r="M47" s="30"/>
      <c r="N47" s="30"/>
      <c r="O47" s="19"/>
      <c r="P47" s="19"/>
      <c r="Q47" s="30"/>
      <c r="R47" s="29">
        <f t="shared" si="0"/>
        <v>158.79</v>
      </c>
      <c r="S47" s="30">
        <v>9.52</v>
      </c>
      <c r="T47" s="93"/>
      <c r="U47" s="94"/>
      <c r="V47" s="30"/>
      <c r="W47" s="30"/>
      <c r="X47" s="30"/>
      <c r="Y47" s="29">
        <f t="shared" si="3"/>
        <v>9.52</v>
      </c>
      <c r="Z47" s="25" t="s">
        <v>99</v>
      </c>
      <c r="AA47" s="25" t="s">
        <v>99</v>
      </c>
      <c r="AB47" s="25" t="s">
        <v>99</v>
      </c>
      <c r="AC47" s="25" t="s">
        <v>99</v>
      </c>
      <c r="AD47" s="30"/>
      <c r="AE47" s="19"/>
      <c r="AF47" s="25" t="s">
        <v>99</v>
      </c>
      <c r="AG47" s="30">
        <v>21.18</v>
      </c>
      <c r="AH47" s="30">
        <v>52.93</v>
      </c>
      <c r="AI47" s="30">
        <v>0</v>
      </c>
      <c r="AJ47" s="91">
        <f t="shared" si="2"/>
        <v>242.42000000000002</v>
      </c>
      <c r="AK47" s="75">
        <v>45046</v>
      </c>
      <c r="AL47" s="13" t="s">
        <v>1660</v>
      </c>
      <c r="AM47" s="176" t="s">
        <v>1656</v>
      </c>
      <c r="AN47" s="92"/>
      <c r="AO47" s="92" t="s">
        <v>1655</v>
      </c>
      <c r="AP47" s="23"/>
      <c r="AQ47"/>
      <c r="AR47" s="17"/>
      <c r="AS47" s="45"/>
    </row>
    <row r="48" spans="1:45" s="9" customFormat="1" x14ac:dyDescent="0.25">
      <c r="A48" s="77">
        <v>32</v>
      </c>
      <c r="B48" s="78" t="s">
        <v>652</v>
      </c>
      <c r="C48" s="12" t="s">
        <v>100</v>
      </c>
      <c r="D48" s="12" t="s">
        <v>100</v>
      </c>
      <c r="E48" s="26" t="s">
        <v>98</v>
      </c>
      <c r="F48" s="25" t="s">
        <v>99</v>
      </c>
      <c r="G48" s="25" t="s">
        <v>99</v>
      </c>
      <c r="H48" s="25" t="s">
        <v>99</v>
      </c>
      <c r="I48" s="78" t="s">
        <v>107</v>
      </c>
      <c r="J48" s="78" t="s">
        <v>107</v>
      </c>
      <c r="K48" s="36">
        <v>411</v>
      </c>
      <c r="L48" s="30">
        <v>158.79</v>
      </c>
      <c r="M48" s="30"/>
      <c r="N48" s="30"/>
      <c r="O48" s="19"/>
      <c r="P48" s="19"/>
      <c r="Q48" s="30"/>
      <c r="R48" s="29">
        <f t="shared" si="0"/>
        <v>158.79</v>
      </c>
      <c r="S48" s="30">
        <v>9.52</v>
      </c>
      <c r="T48" s="93"/>
      <c r="U48" s="94"/>
      <c r="V48" s="30"/>
      <c r="W48" s="30"/>
      <c r="X48" s="30"/>
      <c r="Y48" s="29">
        <f t="shared" si="3"/>
        <v>9.52</v>
      </c>
      <c r="Z48" s="25" t="s">
        <v>99</v>
      </c>
      <c r="AA48" s="25" t="s">
        <v>99</v>
      </c>
      <c r="AB48" s="25" t="s">
        <v>99</v>
      </c>
      <c r="AC48" s="25" t="s">
        <v>99</v>
      </c>
      <c r="AD48" s="30"/>
      <c r="AE48" s="19"/>
      <c r="AF48" s="25" t="s">
        <v>99</v>
      </c>
      <c r="AG48" s="30">
        <v>21.18</v>
      </c>
      <c r="AH48" s="30">
        <v>52.93</v>
      </c>
      <c r="AI48" s="30">
        <v>0</v>
      </c>
      <c r="AJ48" s="91">
        <f t="shared" si="2"/>
        <v>242.42000000000002</v>
      </c>
      <c r="AK48" s="75">
        <v>45046</v>
      </c>
      <c r="AL48" s="13" t="s">
        <v>1660</v>
      </c>
      <c r="AM48" s="176" t="s">
        <v>1656</v>
      </c>
      <c r="AN48" s="92"/>
      <c r="AO48" s="92" t="s">
        <v>1655</v>
      </c>
      <c r="AP48" s="23"/>
      <c r="AQ48"/>
      <c r="AR48" s="17"/>
      <c r="AS48" s="45"/>
    </row>
    <row r="49" spans="1:45" s="9" customFormat="1" x14ac:dyDescent="0.25">
      <c r="A49" s="77">
        <v>22</v>
      </c>
      <c r="B49" s="78" t="s">
        <v>653</v>
      </c>
      <c r="C49" s="12" t="s">
        <v>100</v>
      </c>
      <c r="D49" s="12" t="s">
        <v>100</v>
      </c>
      <c r="E49" s="78" t="s">
        <v>355</v>
      </c>
      <c r="F49" s="25" t="s">
        <v>99</v>
      </c>
      <c r="G49" s="25" t="s">
        <v>99</v>
      </c>
      <c r="H49" s="25" t="s">
        <v>99</v>
      </c>
      <c r="I49" s="78" t="s">
        <v>687</v>
      </c>
      <c r="J49" s="78" t="s">
        <v>687</v>
      </c>
      <c r="K49" s="36">
        <v>412</v>
      </c>
      <c r="L49" s="30">
        <v>97.32</v>
      </c>
      <c r="M49" s="30"/>
      <c r="N49" s="30"/>
      <c r="O49" s="19"/>
      <c r="P49" s="19"/>
      <c r="Q49" s="30"/>
      <c r="R49" s="29">
        <f t="shared" si="0"/>
        <v>97.32</v>
      </c>
      <c r="S49" s="30">
        <v>5.83</v>
      </c>
      <c r="T49" s="93"/>
      <c r="U49" s="94"/>
      <c r="V49" s="30"/>
      <c r="W49" s="30"/>
      <c r="X49" s="30"/>
      <c r="Y49" s="29">
        <f t="shared" si="3"/>
        <v>5.83</v>
      </c>
      <c r="Z49" s="25" t="s">
        <v>99</v>
      </c>
      <c r="AA49" s="25" t="s">
        <v>99</v>
      </c>
      <c r="AB49" s="25" t="s">
        <v>99</v>
      </c>
      <c r="AC49" s="25" t="s">
        <v>99</v>
      </c>
      <c r="AD49" s="30"/>
      <c r="AE49" s="19"/>
      <c r="AF49" s="25" t="s">
        <v>99</v>
      </c>
      <c r="AG49" s="30">
        <v>9.74</v>
      </c>
      <c r="AH49" s="30">
        <v>0</v>
      </c>
      <c r="AI49" s="30">
        <v>0</v>
      </c>
      <c r="AJ49" s="91">
        <f t="shared" si="2"/>
        <v>112.88999999999999</v>
      </c>
      <c r="AK49" s="75">
        <v>45046</v>
      </c>
      <c r="AL49" s="13" t="s">
        <v>1660</v>
      </c>
      <c r="AM49" s="176" t="s">
        <v>1656</v>
      </c>
      <c r="AN49" s="92"/>
      <c r="AO49" s="92" t="s">
        <v>1655</v>
      </c>
      <c r="AP49" s="23"/>
      <c r="AQ49"/>
      <c r="AR49" s="43"/>
      <c r="AS49" s="45"/>
    </row>
    <row r="50" spans="1:45" s="9" customFormat="1" x14ac:dyDescent="0.25">
      <c r="A50" s="99"/>
      <c r="B50" s="100"/>
      <c r="C50" s="102"/>
      <c r="D50" s="102"/>
      <c r="E50" s="100"/>
      <c r="F50" s="136"/>
      <c r="G50" s="136"/>
      <c r="H50" s="136"/>
      <c r="I50" s="100"/>
      <c r="J50" s="100"/>
      <c r="K50" s="60"/>
      <c r="L50" s="63">
        <f t="shared" ref="L50:AP50" si="6">SUM(L45:L49)</f>
        <v>679.55</v>
      </c>
      <c r="M50" s="63">
        <f t="shared" si="6"/>
        <v>0</v>
      </c>
      <c r="N50" s="63">
        <f t="shared" si="6"/>
        <v>0</v>
      </c>
      <c r="O50" s="63">
        <f t="shared" si="6"/>
        <v>0</v>
      </c>
      <c r="P50" s="63">
        <f t="shared" si="6"/>
        <v>0</v>
      </c>
      <c r="Q50" s="63">
        <f t="shared" si="6"/>
        <v>0</v>
      </c>
      <c r="R50" s="63">
        <f t="shared" si="6"/>
        <v>679.55</v>
      </c>
      <c r="S50" s="63">
        <f t="shared" si="6"/>
        <v>39.17</v>
      </c>
      <c r="T50" s="63">
        <f t="shared" si="6"/>
        <v>0</v>
      </c>
      <c r="U50" s="63">
        <f t="shared" si="6"/>
        <v>0</v>
      </c>
      <c r="V50" s="63">
        <f t="shared" si="6"/>
        <v>0</v>
      </c>
      <c r="W50" s="63">
        <f t="shared" si="6"/>
        <v>0</v>
      </c>
      <c r="X50" s="63">
        <f t="shared" si="6"/>
        <v>0</v>
      </c>
      <c r="Y50" s="63">
        <f t="shared" si="6"/>
        <v>39.17</v>
      </c>
      <c r="Z50" s="63">
        <f t="shared" si="6"/>
        <v>0</v>
      </c>
      <c r="AA50" s="63">
        <f t="shared" si="6"/>
        <v>0</v>
      </c>
      <c r="AB50" s="63">
        <f t="shared" si="6"/>
        <v>0</v>
      </c>
      <c r="AC50" s="63">
        <f t="shared" si="6"/>
        <v>0</v>
      </c>
      <c r="AD50" s="63">
        <f t="shared" si="6"/>
        <v>0</v>
      </c>
      <c r="AE50" s="63">
        <f t="shared" si="6"/>
        <v>0</v>
      </c>
      <c r="AF50" s="63">
        <f t="shared" si="6"/>
        <v>0</v>
      </c>
      <c r="AG50" s="63">
        <f t="shared" si="6"/>
        <v>62.68</v>
      </c>
      <c r="AH50" s="63">
        <f t="shared" si="6"/>
        <v>158.79</v>
      </c>
      <c r="AI50" s="63">
        <f t="shared" si="6"/>
        <v>0</v>
      </c>
      <c r="AJ50" s="63">
        <f t="shared" si="6"/>
        <v>940.18999999999994</v>
      </c>
      <c r="AK50" s="75">
        <v>45046</v>
      </c>
      <c r="AL50" s="13" t="s">
        <v>1660</v>
      </c>
      <c r="AM50" s="176" t="s">
        <v>1656</v>
      </c>
      <c r="AN50" s="92"/>
      <c r="AO50" s="92" t="s">
        <v>1655</v>
      </c>
      <c r="AP50" s="63">
        <f t="shared" si="6"/>
        <v>0</v>
      </c>
      <c r="AQ50"/>
      <c r="AR50" s="43"/>
      <c r="AS50" s="45"/>
    </row>
    <row r="51" spans="1:45" s="9" customFormat="1" x14ac:dyDescent="0.25">
      <c r="A51" s="8" t="s">
        <v>126</v>
      </c>
      <c r="AQ51"/>
      <c r="AR51" s="21"/>
      <c r="AS51" s="21"/>
    </row>
    <row r="52" spans="1:45" s="9" customFormat="1" x14ac:dyDescent="0.25">
      <c r="A52" s="10" t="s">
        <v>707</v>
      </c>
      <c r="AQ52"/>
      <c r="AR52" s="21"/>
      <c r="AS52" s="21"/>
    </row>
    <row r="53" spans="1:45" s="9" customFormat="1" x14ac:dyDescent="0.25">
      <c r="A53" s="8" t="s">
        <v>511</v>
      </c>
      <c r="AQ53"/>
      <c r="AR53" s="21"/>
      <c r="AS53" s="21"/>
    </row>
    <row r="54" spans="1:45" s="9" customFormat="1" ht="16.5" thickBot="1" x14ac:dyDescent="0.3">
      <c r="AQ54"/>
      <c r="AR54" s="21"/>
      <c r="AS54" s="21"/>
    </row>
    <row r="55" spans="1:45" s="11" customFormat="1" ht="63" customHeight="1" x14ac:dyDescent="0.25">
      <c r="A55" s="81" t="s">
        <v>80</v>
      </c>
      <c r="B55" s="82" t="s">
        <v>35</v>
      </c>
      <c r="C55" s="81" t="s">
        <v>47</v>
      </c>
      <c r="D55" s="81" t="s">
        <v>56</v>
      </c>
      <c r="E55" s="81" t="s">
        <v>40</v>
      </c>
      <c r="F55" s="18" t="s">
        <v>58</v>
      </c>
      <c r="G55" s="18" t="s">
        <v>59</v>
      </c>
      <c r="H55" s="18" t="s">
        <v>62</v>
      </c>
      <c r="I55" s="18" t="s">
        <v>78</v>
      </c>
      <c r="J55" s="18" t="s">
        <v>79</v>
      </c>
      <c r="K55" s="18" t="s">
        <v>30</v>
      </c>
      <c r="L55" s="83" t="s">
        <v>36</v>
      </c>
      <c r="M55" s="84" t="s">
        <v>10</v>
      </c>
      <c r="N55" s="84" t="s">
        <v>7</v>
      </c>
      <c r="O55" s="85" t="s">
        <v>0</v>
      </c>
      <c r="P55" s="85" t="s">
        <v>1</v>
      </c>
      <c r="Q55" s="85" t="s">
        <v>2</v>
      </c>
      <c r="R55" s="86" t="s">
        <v>3</v>
      </c>
      <c r="S55" s="87" t="s">
        <v>11</v>
      </c>
      <c r="T55" s="28" t="s">
        <v>9</v>
      </c>
      <c r="U55" s="28" t="s">
        <v>8</v>
      </c>
      <c r="V55" s="28" t="s">
        <v>4</v>
      </c>
      <c r="W55" s="28" t="s">
        <v>5</v>
      </c>
      <c r="X55" s="28" t="s">
        <v>6</v>
      </c>
      <c r="Y55" s="88" t="s">
        <v>3</v>
      </c>
      <c r="Z55" s="31" t="s">
        <v>60</v>
      </c>
      <c r="AA55" s="31" t="s">
        <v>61</v>
      </c>
      <c r="AB55" s="31" t="s">
        <v>63</v>
      </c>
      <c r="AC55" s="31" t="s">
        <v>70</v>
      </c>
      <c r="AD55" s="31" t="s">
        <v>71</v>
      </c>
      <c r="AE55" s="31" t="s">
        <v>72</v>
      </c>
      <c r="AF55" s="31" t="s">
        <v>73</v>
      </c>
      <c r="AG55" s="31" t="s">
        <v>57</v>
      </c>
      <c r="AH55" s="31" t="s">
        <v>55</v>
      </c>
      <c r="AI55" s="89" t="s">
        <v>441</v>
      </c>
      <c r="AJ55" s="90" t="s">
        <v>44</v>
      </c>
      <c r="AK55" s="31" t="s">
        <v>82</v>
      </c>
      <c r="AL55" s="31" t="s">
        <v>85</v>
      </c>
      <c r="AM55" s="31" t="s">
        <v>92</v>
      </c>
      <c r="AN55" s="31" t="s">
        <v>94</v>
      </c>
      <c r="AO55" s="31" t="s">
        <v>93</v>
      </c>
      <c r="AP55" s="31" t="s">
        <v>95</v>
      </c>
      <c r="AR55" s="148"/>
      <c r="AS55" s="148"/>
    </row>
    <row r="56" spans="1:45" s="9" customFormat="1" x14ac:dyDescent="0.25">
      <c r="A56" s="77">
        <v>958</v>
      </c>
      <c r="B56" s="78" t="s">
        <v>332</v>
      </c>
      <c r="C56" s="12" t="s">
        <v>100</v>
      </c>
      <c r="D56" s="12" t="s">
        <v>100</v>
      </c>
      <c r="E56" s="26" t="s">
        <v>98</v>
      </c>
      <c r="F56" s="25" t="s">
        <v>99</v>
      </c>
      <c r="G56" s="25" t="s">
        <v>99</v>
      </c>
      <c r="H56" s="25" t="s">
        <v>99</v>
      </c>
      <c r="I56" s="78" t="s">
        <v>497</v>
      </c>
      <c r="J56" s="78" t="s">
        <v>497</v>
      </c>
      <c r="K56" s="36">
        <v>414</v>
      </c>
      <c r="L56" s="30">
        <v>105.86</v>
      </c>
      <c r="M56" s="30"/>
      <c r="N56" s="30"/>
      <c r="O56" s="19"/>
      <c r="P56" s="19"/>
      <c r="Q56" s="30"/>
      <c r="R56" s="29">
        <f t="shared" si="0"/>
        <v>105.86</v>
      </c>
      <c r="S56" s="30">
        <v>4.7699999999999996</v>
      </c>
      <c r="T56" s="93"/>
      <c r="U56" s="94"/>
      <c r="V56" s="30"/>
      <c r="W56" s="30"/>
      <c r="X56" s="30"/>
      <c r="Y56" s="29">
        <f t="shared" si="3"/>
        <v>4.7699999999999996</v>
      </c>
      <c r="Z56" s="25" t="s">
        <v>99</v>
      </c>
      <c r="AA56" s="25" t="s">
        <v>99</v>
      </c>
      <c r="AB56" s="25" t="s">
        <v>99</v>
      </c>
      <c r="AC56" s="25" t="s">
        <v>99</v>
      </c>
      <c r="AD56" s="30"/>
      <c r="AE56" s="19"/>
      <c r="AF56" s="25" t="s">
        <v>99</v>
      </c>
      <c r="AG56" s="30">
        <v>10.58</v>
      </c>
      <c r="AH56" s="30">
        <v>0</v>
      </c>
      <c r="AI56" s="30">
        <v>0</v>
      </c>
      <c r="AJ56" s="91">
        <f t="shared" si="2"/>
        <v>121.21</v>
      </c>
      <c r="AK56" s="75">
        <v>45046</v>
      </c>
      <c r="AL56" s="13" t="s">
        <v>1660</v>
      </c>
      <c r="AM56" s="176" t="s">
        <v>1656</v>
      </c>
      <c r="AN56" s="92"/>
      <c r="AO56" s="92" t="s">
        <v>1655</v>
      </c>
      <c r="AP56" s="23"/>
      <c r="AQ56"/>
      <c r="AR56" s="17"/>
      <c r="AS56" s="45"/>
    </row>
    <row r="57" spans="1:45" s="9" customFormat="1" x14ac:dyDescent="0.25">
      <c r="A57" s="77">
        <v>133</v>
      </c>
      <c r="B57" s="78" t="s">
        <v>654</v>
      </c>
      <c r="C57" s="12" t="s">
        <v>100</v>
      </c>
      <c r="D57" s="12" t="s">
        <v>100</v>
      </c>
      <c r="E57" s="26" t="s">
        <v>98</v>
      </c>
      <c r="F57" s="25" t="s">
        <v>99</v>
      </c>
      <c r="G57" s="25" t="s">
        <v>99</v>
      </c>
      <c r="H57" s="25" t="s">
        <v>99</v>
      </c>
      <c r="I57" s="78" t="s">
        <v>688</v>
      </c>
      <c r="J57" s="78" t="s">
        <v>688</v>
      </c>
      <c r="K57" s="36">
        <v>415</v>
      </c>
      <c r="L57" s="30">
        <v>158.79</v>
      </c>
      <c r="M57" s="30">
        <v>423.44</v>
      </c>
      <c r="N57" s="30">
        <v>635.16</v>
      </c>
      <c r="O57" s="19"/>
      <c r="P57" s="19"/>
      <c r="Q57" s="30"/>
      <c r="R57" s="29">
        <f t="shared" si="0"/>
        <v>1217.3899999999999</v>
      </c>
      <c r="S57" s="30">
        <v>9.5299999999999994</v>
      </c>
      <c r="T57" s="93">
        <v>247.71</v>
      </c>
      <c r="U57" s="94">
        <v>181.01</v>
      </c>
      <c r="V57" s="30"/>
      <c r="W57" s="30"/>
      <c r="X57" s="30"/>
      <c r="Y57" s="29">
        <f t="shared" si="3"/>
        <v>438.25</v>
      </c>
      <c r="Z57" s="25" t="s">
        <v>99</v>
      </c>
      <c r="AA57" s="25" t="s">
        <v>99</v>
      </c>
      <c r="AB57" s="25" t="s">
        <v>99</v>
      </c>
      <c r="AC57" s="25" t="s">
        <v>99</v>
      </c>
      <c r="AD57" s="30"/>
      <c r="AE57" s="19"/>
      <c r="AF57" s="25" t="s">
        <v>99</v>
      </c>
      <c r="AG57" s="30">
        <v>127.04</v>
      </c>
      <c r="AH57" s="30">
        <v>52.93</v>
      </c>
      <c r="AI57" s="30">
        <v>0</v>
      </c>
      <c r="AJ57" s="91">
        <f t="shared" si="2"/>
        <v>1835.61</v>
      </c>
      <c r="AK57" s="75">
        <v>45046</v>
      </c>
      <c r="AL57" s="13" t="s">
        <v>1660</v>
      </c>
      <c r="AM57" s="176" t="s">
        <v>1656</v>
      </c>
      <c r="AN57" s="92"/>
      <c r="AO57" s="92" t="s">
        <v>1655</v>
      </c>
      <c r="AP57" s="23"/>
      <c r="AQ57"/>
      <c r="AR57" s="17"/>
      <c r="AS57" s="45"/>
    </row>
    <row r="58" spans="1:45" s="9" customFormat="1" x14ac:dyDescent="0.25">
      <c r="A58" s="77">
        <v>269</v>
      </c>
      <c r="B58" s="78" t="s">
        <v>623</v>
      </c>
      <c r="C58" s="12" t="s">
        <v>100</v>
      </c>
      <c r="D58" s="12" t="s">
        <v>100</v>
      </c>
      <c r="E58" s="26" t="s">
        <v>98</v>
      </c>
      <c r="F58" s="25" t="s">
        <v>99</v>
      </c>
      <c r="G58" s="25" t="s">
        <v>99</v>
      </c>
      <c r="H58" s="25" t="s">
        <v>99</v>
      </c>
      <c r="I58" s="78" t="s">
        <v>675</v>
      </c>
      <c r="J58" s="78" t="s">
        <v>675</v>
      </c>
      <c r="K58" s="36">
        <v>416</v>
      </c>
      <c r="L58" s="30"/>
      <c r="M58" s="30"/>
      <c r="N58" s="30"/>
      <c r="O58" s="19"/>
      <c r="P58" s="19"/>
      <c r="Q58" s="30"/>
      <c r="R58" s="29">
        <f t="shared" si="0"/>
        <v>0</v>
      </c>
      <c r="S58" s="30"/>
      <c r="T58" s="93"/>
      <c r="U58" s="94"/>
      <c r="V58" s="30"/>
      <c r="W58" s="30"/>
      <c r="X58" s="30"/>
      <c r="Y58" s="29">
        <f t="shared" si="3"/>
        <v>0</v>
      </c>
      <c r="Z58" s="25" t="s">
        <v>99</v>
      </c>
      <c r="AA58" s="25" t="s">
        <v>99</v>
      </c>
      <c r="AB58" s="25" t="s">
        <v>99</v>
      </c>
      <c r="AC58" s="25" t="s">
        <v>99</v>
      </c>
      <c r="AD58" s="30"/>
      <c r="AE58" s="19"/>
      <c r="AF58" s="25" t="s">
        <v>99</v>
      </c>
      <c r="AG58" s="30">
        <v>15.88</v>
      </c>
      <c r="AH58" s="30">
        <v>158.79</v>
      </c>
      <c r="AI58" s="30">
        <v>0</v>
      </c>
      <c r="AJ58" s="91">
        <f t="shared" si="2"/>
        <v>174.67</v>
      </c>
      <c r="AK58" s="75">
        <v>45046</v>
      </c>
      <c r="AL58" s="13" t="s">
        <v>1660</v>
      </c>
      <c r="AM58" s="176" t="s">
        <v>1656</v>
      </c>
      <c r="AN58" s="92"/>
      <c r="AO58" s="92" t="s">
        <v>1655</v>
      </c>
      <c r="AP58" s="23"/>
      <c r="AQ58"/>
      <c r="AR58" s="17"/>
      <c r="AS58" s="45"/>
    </row>
    <row r="59" spans="1:45" s="9" customFormat="1" x14ac:dyDescent="0.25">
      <c r="A59" s="77">
        <v>492</v>
      </c>
      <c r="B59" s="78" t="s">
        <v>589</v>
      </c>
      <c r="C59" s="12" t="s">
        <v>100</v>
      </c>
      <c r="D59" s="12" t="s">
        <v>100</v>
      </c>
      <c r="E59" s="26" t="s">
        <v>98</v>
      </c>
      <c r="F59" s="25" t="s">
        <v>99</v>
      </c>
      <c r="G59" s="25" t="s">
        <v>99</v>
      </c>
      <c r="H59" s="25" t="s">
        <v>99</v>
      </c>
      <c r="I59" s="78" t="s">
        <v>689</v>
      </c>
      <c r="J59" s="78" t="s">
        <v>689</v>
      </c>
      <c r="K59" s="36">
        <v>417</v>
      </c>
      <c r="L59" s="30">
        <v>105.86</v>
      </c>
      <c r="M59" s="30"/>
      <c r="N59" s="30"/>
      <c r="O59" s="19"/>
      <c r="P59" s="19"/>
      <c r="Q59" s="30"/>
      <c r="R59" s="29">
        <f t="shared" si="0"/>
        <v>105.86</v>
      </c>
      <c r="S59" s="30">
        <v>4.76</v>
      </c>
      <c r="T59" s="93"/>
      <c r="U59" s="94"/>
      <c r="V59" s="30"/>
      <c r="W59" s="30"/>
      <c r="X59" s="30"/>
      <c r="Y59" s="29">
        <f t="shared" si="3"/>
        <v>4.76</v>
      </c>
      <c r="Z59" s="25" t="s">
        <v>99</v>
      </c>
      <c r="AA59" s="25" t="s">
        <v>99</v>
      </c>
      <c r="AB59" s="25" t="s">
        <v>99</v>
      </c>
      <c r="AC59" s="25" t="s">
        <v>99</v>
      </c>
      <c r="AD59" s="30"/>
      <c r="AE59" s="19"/>
      <c r="AF59" s="25" t="s">
        <v>99</v>
      </c>
      <c r="AG59" s="30">
        <v>15.879999999999999</v>
      </c>
      <c r="AH59" s="30">
        <v>52.93</v>
      </c>
      <c r="AI59" s="30">
        <v>0</v>
      </c>
      <c r="AJ59" s="91">
        <f t="shared" si="2"/>
        <v>179.43</v>
      </c>
      <c r="AK59" s="75">
        <v>45046</v>
      </c>
      <c r="AL59" s="13" t="s">
        <v>1660</v>
      </c>
      <c r="AM59" s="176" t="s">
        <v>1656</v>
      </c>
      <c r="AN59" s="92"/>
      <c r="AO59" s="92" t="s">
        <v>1655</v>
      </c>
      <c r="AP59" s="23"/>
      <c r="AQ59"/>
      <c r="AR59" s="43"/>
      <c r="AS59" s="45"/>
    </row>
    <row r="60" spans="1:45" s="9" customFormat="1" x14ac:dyDescent="0.25">
      <c r="A60" s="77">
        <v>1193</v>
      </c>
      <c r="B60" s="78" t="s">
        <v>113</v>
      </c>
      <c r="C60" s="12" t="s">
        <v>100</v>
      </c>
      <c r="D60" s="12" t="s">
        <v>100</v>
      </c>
      <c r="E60" s="26" t="s">
        <v>98</v>
      </c>
      <c r="F60" s="25" t="s">
        <v>99</v>
      </c>
      <c r="G60" s="25" t="s">
        <v>99</v>
      </c>
      <c r="H60" s="25" t="s">
        <v>99</v>
      </c>
      <c r="I60" s="78" t="s">
        <v>107</v>
      </c>
      <c r="J60" s="78" t="s">
        <v>107</v>
      </c>
      <c r="K60" s="36">
        <v>418</v>
      </c>
      <c r="L60" s="30">
        <v>158.79</v>
      </c>
      <c r="M60" s="30"/>
      <c r="N60" s="30"/>
      <c r="O60" s="19"/>
      <c r="P60" s="19"/>
      <c r="Q60" s="30"/>
      <c r="R60" s="29">
        <f t="shared" si="0"/>
        <v>158.79</v>
      </c>
      <c r="S60" s="30"/>
      <c r="T60" s="93"/>
      <c r="U60" s="94"/>
      <c r="V60" s="30"/>
      <c r="W60" s="30"/>
      <c r="X60" s="30"/>
      <c r="Y60" s="29">
        <f t="shared" si="3"/>
        <v>0</v>
      </c>
      <c r="Z60" s="25" t="s">
        <v>99</v>
      </c>
      <c r="AA60" s="25" t="s">
        <v>99</v>
      </c>
      <c r="AB60" s="25" t="s">
        <v>99</v>
      </c>
      <c r="AC60" s="25" t="s">
        <v>99</v>
      </c>
      <c r="AD60" s="30"/>
      <c r="AE60" s="19"/>
      <c r="AF60" s="25" t="s">
        <v>99</v>
      </c>
      <c r="AG60" s="30">
        <v>0</v>
      </c>
      <c r="AH60" s="30">
        <v>52.93</v>
      </c>
      <c r="AI60" s="30">
        <v>0</v>
      </c>
      <c r="AJ60" s="91">
        <f t="shared" si="2"/>
        <v>211.72</v>
      </c>
      <c r="AK60" s="75">
        <v>45046</v>
      </c>
      <c r="AL60" s="13" t="s">
        <v>1660</v>
      </c>
      <c r="AM60" s="176" t="s">
        <v>1656</v>
      </c>
      <c r="AN60" s="92"/>
      <c r="AO60" s="92" t="s">
        <v>1655</v>
      </c>
      <c r="AP60" s="23"/>
      <c r="AQ60"/>
      <c r="AR60" s="43"/>
      <c r="AS60" s="45"/>
    </row>
    <row r="61" spans="1:45" s="9" customFormat="1" x14ac:dyDescent="0.25">
      <c r="A61" s="77">
        <v>27</v>
      </c>
      <c r="B61" s="78" t="s">
        <v>348</v>
      </c>
      <c r="C61" s="12" t="s">
        <v>100</v>
      </c>
      <c r="D61" s="12" t="s">
        <v>100</v>
      </c>
      <c r="E61" s="26" t="s">
        <v>98</v>
      </c>
      <c r="F61" s="25" t="s">
        <v>99</v>
      </c>
      <c r="G61" s="25" t="s">
        <v>99</v>
      </c>
      <c r="H61" s="25" t="s">
        <v>99</v>
      </c>
      <c r="I61" s="78" t="s">
        <v>501</v>
      </c>
      <c r="J61" s="78" t="s">
        <v>501</v>
      </c>
      <c r="K61" s="36">
        <v>419</v>
      </c>
      <c r="L61" s="30">
        <v>105.86</v>
      </c>
      <c r="M61" s="30"/>
      <c r="N61" s="30"/>
      <c r="O61" s="19"/>
      <c r="P61" s="19"/>
      <c r="Q61" s="30"/>
      <c r="R61" s="29">
        <f t="shared" si="0"/>
        <v>105.86</v>
      </c>
      <c r="S61" s="30">
        <v>4.7699999999999996</v>
      </c>
      <c r="T61" s="93"/>
      <c r="U61" s="94"/>
      <c r="V61" s="30"/>
      <c r="W61" s="30"/>
      <c r="X61" s="30"/>
      <c r="Y61" s="29">
        <f t="shared" si="3"/>
        <v>4.7699999999999996</v>
      </c>
      <c r="Z61" s="25" t="s">
        <v>99</v>
      </c>
      <c r="AA61" s="25" t="s">
        <v>99</v>
      </c>
      <c r="AB61" s="25" t="s">
        <v>99</v>
      </c>
      <c r="AC61" s="25" t="s">
        <v>99</v>
      </c>
      <c r="AD61" s="30"/>
      <c r="AE61" s="19"/>
      <c r="AF61" s="25" t="s">
        <v>99</v>
      </c>
      <c r="AG61" s="30">
        <v>10.58</v>
      </c>
      <c r="AH61" s="30">
        <v>0</v>
      </c>
      <c r="AI61" s="30">
        <v>0</v>
      </c>
      <c r="AJ61" s="91">
        <f t="shared" si="2"/>
        <v>121.21</v>
      </c>
      <c r="AK61" s="75">
        <v>45046</v>
      </c>
      <c r="AL61" s="13" t="s">
        <v>1660</v>
      </c>
      <c r="AM61" s="176" t="s">
        <v>1656</v>
      </c>
      <c r="AN61" s="92"/>
      <c r="AO61" s="92" t="s">
        <v>1655</v>
      </c>
      <c r="AP61" s="23"/>
      <c r="AQ61"/>
      <c r="AR61" s="43"/>
      <c r="AS61" s="45"/>
    </row>
    <row r="62" spans="1:45" s="9" customFormat="1" x14ac:dyDescent="0.25">
      <c r="A62" s="77">
        <v>1054</v>
      </c>
      <c r="B62" s="78" t="s">
        <v>655</v>
      </c>
      <c r="C62" s="12" t="s">
        <v>100</v>
      </c>
      <c r="D62" s="12" t="s">
        <v>100</v>
      </c>
      <c r="E62" s="78" t="s">
        <v>355</v>
      </c>
      <c r="F62" s="25" t="s">
        <v>99</v>
      </c>
      <c r="G62" s="25" t="s">
        <v>99</v>
      </c>
      <c r="H62" s="25" t="s">
        <v>99</v>
      </c>
      <c r="I62" s="78" t="s">
        <v>682</v>
      </c>
      <c r="J62" s="78" t="s">
        <v>682</v>
      </c>
      <c r="K62" s="36">
        <v>420</v>
      </c>
      <c r="L62" s="30">
        <v>97.32</v>
      </c>
      <c r="M62" s="30">
        <v>389.28</v>
      </c>
      <c r="N62" s="30"/>
      <c r="O62" s="19"/>
      <c r="P62" s="19"/>
      <c r="Q62" s="30"/>
      <c r="R62" s="29">
        <f t="shared" si="0"/>
        <v>486.59999999999997</v>
      </c>
      <c r="S62" s="30">
        <v>5.83</v>
      </c>
      <c r="T62" s="93">
        <v>110.94</v>
      </c>
      <c r="U62" s="94"/>
      <c r="V62" s="30"/>
      <c r="W62" s="30"/>
      <c r="X62" s="30"/>
      <c r="Y62" s="29">
        <f t="shared" si="3"/>
        <v>116.77</v>
      </c>
      <c r="Z62" s="25" t="s">
        <v>99</v>
      </c>
      <c r="AA62" s="25" t="s">
        <v>99</v>
      </c>
      <c r="AB62" s="25" t="s">
        <v>99</v>
      </c>
      <c r="AC62" s="25" t="s">
        <v>99</v>
      </c>
      <c r="AD62" s="30"/>
      <c r="AE62" s="19"/>
      <c r="AF62" s="25" t="s">
        <v>99</v>
      </c>
      <c r="AG62" s="30">
        <v>51.92</v>
      </c>
      <c r="AH62" s="30">
        <v>32.44</v>
      </c>
      <c r="AI62" s="30">
        <v>0</v>
      </c>
      <c r="AJ62" s="91">
        <f t="shared" si="2"/>
        <v>687.73</v>
      </c>
      <c r="AK62" s="75">
        <v>45046</v>
      </c>
      <c r="AL62" s="13" t="s">
        <v>1660</v>
      </c>
      <c r="AM62" s="176" t="s">
        <v>1656</v>
      </c>
      <c r="AN62" s="92"/>
      <c r="AO62" s="92" t="s">
        <v>1655</v>
      </c>
      <c r="AP62" s="23"/>
      <c r="AQ62"/>
      <c r="AR62" s="43"/>
      <c r="AS62" s="45"/>
    </row>
    <row r="63" spans="1:45" s="9" customFormat="1" x14ac:dyDescent="0.25">
      <c r="A63" s="77">
        <v>1155</v>
      </c>
      <c r="B63" s="78" t="s">
        <v>656</v>
      </c>
      <c r="C63" s="12" t="s">
        <v>100</v>
      </c>
      <c r="D63" s="12" t="s">
        <v>100</v>
      </c>
      <c r="E63" s="78" t="s">
        <v>355</v>
      </c>
      <c r="F63" s="25" t="s">
        <v>99</v>
      </c>
      <c r="G63" s="25" t="s">
        <v>99</v>
      </c>
      <c r="H63" s="25" t="s">
        <v>99</v>
      </c>
      <c r="I63" s="78" t="s">
        <v>690</v>
      </c>
      <c r="J63" s="78" t="s">
        <v>690</v>
      </c>
      <c r="K63" s="36">
        <v>421</v>
      </c>
      <c r="L63" s="30">
        <v>97.32</v>
      </c>
      <c r="M63" s="30">
        <v>389.28</v>
      </c>
      <c r="N63" s="30">
        <v>389.28</v>
      </c>
      <c r="O63" s="19">
        <v>356.84</v>
      </c>
      <c r="P63" s="19"/>
      <c r="Q63" s="30"/>
      <c r="R63" s="29">
        <f t="shared" si="0"/>
        <v>1232.7199999999998</v>
      </c>
      <c r="S63" s="30">
        <v>5.83</v>
      </c>
      <c r="T63" s="93">
        <v>110.94</v>
      </c>
      <c r="U63" s="94">
        <v>251.09</v>
      </c>
      <c r="V63" s="30">
        <v>353.28</v>
      </c>
      <c r="W63" s="30"/>
      <c r="X63" s="30"/>
      <c r="Y63" s="29">
        <f t="shared" si="3"/>
        <v>721.14</v>
      </c>
      <c r="Z63" s="25" t="s">
        <v>99</v>
      </c>
      <c r="AA63" s="25" t="s">
        <v>99</v>
      </c>
      <c r="AB63" s="25" t="s">
        <v>99</v>
      </c>
      <c r="AC63" s="25" t="s">
        <v>99</v>
      </c>
      <c r="AD63" s="30"/>
      <c r="AE63" s="19"/>
      <c r="AF63" s="25" t="s">
        <v>99</v>
      </c>
      <c r="AG63" s="30">
        <v>126.52000000000001</v>
      </c>
      <c r="AH63" s="30">
        <v>32.44</v>
      </c>
      <c r="AI63" s="30">
        <v>0</v>
      </c>
      <c r="AJ63" s="91">
        <f t="shared" si="2"/>
        <v>2112.8199999999997</v>
      </c>
      <c r="AK63" s="75">
        <v>45046</v>
      </c>
      <c r="AL63" s="13" t="s">
        <v>1660</v>
      </c>
      <c r="AM63" s="176" t="s">
        <v>1656</v>
      </c>
      <c r="AN63" s="92"/>
      <c r="AO63" s="92" t="s">
        <v>1655</v>
      </c>
      <c r="AP63" s="23"/>
      <c r="AQ63"/>
      <c r="AR63" s="43"/>
      <c r="AS63" s="45"/>
    </row>
    <row r="64" spans="1:45" s="9" customFormat="1" x14ac:dyDescent="0.25">
      <c r="A64" s="77">
        <v>28</v>
      </c>
      <c r="B64" s="78" t="s">
        <v>353</v>
      </c>
      <c r="C64" s="12" t="s">
        <v>100</v>
      </c>
      <c r="D64" s="12" t="s">
        <v>100</v>
      </c>
      <c r="E64" s="78" t="s">
        <v>355</v>
      </c>
      <c r="F64" s="25" t="s">
        <v>99</v>
      </c>
      <c r="G64" s="25" t="s">
        <v>99</v>
      </c>
      <c r="H64" s="25" t="s">
        <v>99</v>
      </c>
      <c r="I64" s="78" t="s">
        <v>501</v>
      </c>
      <c r="J64" s="78" t="s">
        <v>501</v>
      </c>
      <c r="K64" s="36">
        <v>422</v>
      </c>
      <c r="L64" s="30">
        <v>64.88</v>
      </c>
      <c r="M64" s="30"/>
      <c r="N64" s="30"/>
      <c r="O64" s="19"/>
      <c r="P64" s="19"/>
      <c r="Q64" s="30"/>
      <c r="R64" s="29">
        <f t="shared" si="0"/>
        <v>64.88</v>
      </c>
      <c r="S64" s="30">
        <v>2.93</v>
      </c>
      <c r="T64" s="93"/>
      <c r="U64" s="94"/>
      <c r="V64" s="30"/>
      <c r="W64" s="30"/>
      <c r="X64" s="30"/>
      <c r="Y64" s="29">
        <f t="shared" si="3"/>
        <v>2.93</v>
      </c>
      <c r="Z64" s="25" t="s">
        <v>99</v>
      </c>
      <c r="AA64" s="25" t="s">
        <v>99</v>
      </c>
      <c r="AB64" s="25" t="s">
        <v>99</v>
      </c>
      <c r="AC64" s="25" t="s">
        <v>99</v>
      </c>
      <c r="AD64" s="30"/>
      <c r="AE64" s="19"/>
      <c r="AF64" s="25" t="s">
        <v>99</v>
      </c>
      <c r="AG64" s="30">
        <v>6.48</v>
      </c>
      <c r="AH64" s="30">
        <v>0</v>
      </c>
      <c r="AI64" s="30">
        <v>0</v>
      </c>
      <c r="AJ64" s="91">
        <f t="shared" si="2"/>
        <v>74.290000000000006</v>
      </c>
      <c r="AK64" s="75">
        <v>45046</v>
      </c>
      <c r="AL64" s="13" t="s">
        <v>1660</v>
      </c>
      <c r="AM64" s="176" t="s">
        <v>1656</v>
      </c>
      <c r="AN64" s="92"/>
      <c r="AO64" s="92" t="s">
        <v>1655</v>
      </c>
      <c r="AP64" s="23"/>
      <c r="AQ64"/>
      <c r="AR64" s="17"/>
      <c r="AS64" s="45"/>
    </row>
    <row r="65" spans="1:45" s="9" customFormat="1" x14ac:dyDescent="0.25">
      <c r="A65" s="77">
        <v>48</v>
      </c>
      <c r="B65" s="78" t="s">
        <v>352</v>
      </c>
      <c r="C65" s="12" t="s">
        <v>100</v>
      </c>
      <c r="D65" s="12" t="s">
        <v>100</v>
      </c>
      <c r="E65" s="78" t="s">
        <v>355</v>
      </c>
      <c r="F65" s="25" t="s">
        <v>99</v>
      </c>
      <c r="G65" s="25" t="s">
        <v>99</v>
      </c>
      <c r="H65" s="25" t="s">
        <v>99</v>
      </c>
      <c r="I65" s="78" t="s">
        <v>501</v>
      </c>
      <c r="J65" s="78" t="s">
        <v>501</v>
      </c>
      <c r="K65" s="36">
        <v>423</v>
      </c>
      <c r="L65" s="30">
        <v>64.88</v>
      </c>
      <c r="M65" s="30"/>
      <c r="N65" s="30"/>
      <c r="O65" s="19"/>
      <c r="P65" s="19"/>
      <c r="Q65" s="30"/>
      <c r="R65" s="29">
        <f t="shared" si="0"/>
        <v>64.88</v>
      </c>
      <c r="S65" s="30">
        <v>2.93</v>
      </c>
      <c r="T65" s="93"/>
      <c r="U65" s="94"/>
      <c r="V65" s="30"/>
      <c r="W65" s="30"/>
      <c r="X65" s="30"/>
      <c r="Y65" s="29">
        <f t="shared" si="3"/>
        <v>2.93</v>
      </c>
      <c r="Z65" s="25" t="s">
        <v>99</v>
      </c>
      <c r="AA65" s="25" t="s">
        <v>99</v>
      </c>
      <c r="AB65" s="25" t="s">
        <v>99</v>
      </c>
      <c r="AC65" s="25" t="s">
        <v>99</v>
      </c>
      <c r="AD65" s="30"/>
      <c r="AE65" s="19"/>
      <c r="AF65" s="25" t="s">
        <v>99</v>
      </c>
      <c r="AG65" s="30">
        <v>6.48</v>
      </c>
      <c r="AH65" s="30">
        <v>0</v>
      </c>
      <c r="AI65" s="30">
        <v>0</v>
      </c>
      <c r="AJ65" s="91">
        <f t="shared" si="2"/>
        <v>74.290000000000006</v>
      </c>
      <c r="AK65" s="75">
        <v>45046</v>
      </c>
      <c r="AL65" s="13" t="s">
        <v>1660</v>
      </c>
      <c r="AM65" s="176" t="s">
        <v>1656</v>
      </c>
      <c r="AN65" s="92"/>
      <c r="AO65" s="92" t="s">
        <v>1655</v>
      </c>
      <c r="AP65" s="23"/>
      <c r="AQ65"/>
      <c r="AR65" s="43"/>
      <c r="AS65" s="45"/>
    </row>
    <row r="66" spans="1:45" s="9" customFormat="1" x14ac:dyDescent="0.25">
      <c r="A66" s="77">
        <v>49</v>
      </c>
      <c r="B66" s="78" t="s">
        <v>351</v>
      </c>
      <c r="C66" s="12" t="s">
        <v>100</v>
      </c>
      <c r="D66" s="12" t="s">
        <v>100</v>
      </c>
      <c r="E66" s="78" t="s">
        <v>355</v>
      </c>
      <c r="F66" s="25" t="s">
        <v>99</v>
      </c>
      <c r="G66" s="25" t="s">
        <v>99</v>
      </c>
      <c r="H66" s="25" t="s">
        <v>99</v>
      </c>
      <c r="I66" s="78" t="s">
        <v>501</v>
      </c>
      <c r="J66" s="78" t="s">
        <v>501</v>
      </c>
      <c r="K66" s="36">
        <v>424</v>
      </c>
      <c r="L66" s="30">
        <v>64.88</v>
      </c>
      <c r="M66" s="30"/>
      <c r="N66" s="30"/>
      <c r="O66" s="19"/>
      <c r="P66" s="19"/>
      <c r="Q66" s="30"/>
      <c r="R66" s="29">
        <f t="shared" si="0"/>
        <v>64.88</v>
      </c>
      <c r="S66" s="30">
        <v>2.93</v>
      </c>
      <c r="T66" s="93"/>
      <c r="U66" s="94"/>
      <c r="V66" s="30"/>
      <c r="W66" s="30"/>
      <c r="X66" s="30"/>
      <c r="Y66" s="29">
        <f t="shared" si="3"/>
        <v>2.93</v>
      </c>
      <c r="Z66" s="25" t="s">
        <v>99</v>
      </c>
      <c r="AA66" s="25" t="s">
        <v>99</v>
      </c>
      <c r="AB66" s="25" t="s">
        <v>99</v>
      </c>
      <c r="AC66" s="25" t="s">
        <v>99</v>
      </c>
      <c r="AD66" s="30"/>
      <c r="AE66" s="19"/>
      <c r="AF66" s="25" t="s">
        <v>99</v>
      </c>
      <c r="AG66" s="30">
        <v>6.48</v>
      </c>
      <c r="AH66" s="30">
        <v>0</v>
      </c>
      <c r="AI66" s="30">
        <v>0</v>
      </c>
      <c r="AJ66" s="91">
        <f t="shared" si="2"/>
        <v>74.290000000000006</v>
      </c>
      <c r="AK66" s="75">
        <v>45046</v>
      </c>
      <c r="AL66" s="13" t="s">
        <v>1660</v>
      </c>
      <c r="AM66" s="176" t="s">
        <v>1656</v>
      </c>
      <c r="AN66" s="92"/>
      <c r="AO66" s="92" t="s">
        <v>1655</v>
      </c>
      <c r="AP66" s="23"/>
      <c r="AQ66"/>
      <c r="AR66" s="43"/>
      <c r="AS66" s="45"/>
    </row>
    <row r="67" spans="1:45" s="9" customFormat="1" x14ac:dyDescent="0.25">
      <c r="A67" s="77">
        <v>1455</v>
      </c>
      <c r="B67" s="78" t="s">
        <v>338</v>
      </c>
      <c r="C67" s="12" t="s">
        <v>100</v>
      </c>
      <c r="D67" s="12" t="s">
        <v>100</v>
      </c>
      <c r="E67" s="78" t="s">
        <v>355</v>
      </c>
      <c r="F67" s="25" t="s">
        <v>99</v>
      </c>
      <c r="G67" s="25" t="s">
        <v>99</v>
      </c>
      <c r="H67" s="25" t="s">
        <v>99</v>
      </c>
      <c r="I67" s="78" t="s">
        <v>691</v>
      </c>
      <c r="J67" s="78" t="s">
        <v>691</v>
      </c>
      <c r="K67" s="36">
        <v>425</v>
      </c>
      <c r="L67" s="30">
        <v>32.44</v>
      </c>
      <c r="M67" s="30"/>
      <c r="N67" s="30"/>
      <c r="O67" s="19"/>
      <c r="P67" s="19"/>
      <c r="Q67" s="30"/>
      <c r="R67" s="29">
        <f t="shared" si="0"/>
        <v>32.44</v>
      </c>
      <c r="S67" s="30">
        <v>0.97</v>
      </c>
      <c r="T67" s="93"/>
      <c r="U67" s="94"/>
      <c r="V67" s="30"/>
      <c r="W67" s="30"/>
      <c r="X67" s="30"/>
      <c r="Y67" s="29">
        <f t="shared" si="3"/>
        <v>0.97</v>
      </c>
      <c r="Z67" s="25" t="s">
        <v>99</v>
      </c>
      <c r="AA67" s="25" t="s">
        <v>99</v>
      </c>
      <c r="AB67" s="25" t="s">
        <v>99</v>
      </c>
      <c r="AC67" s="25" t="s">
        <v>99</v>
      </c>
      <c r="AD67" s="30"/>
      <c r="AE67" s="19"/>
      <c r="AF67" s="25" t="s">
        <v>99</v>
      </c>
      <c r="AG67" s="30">
        <v>0</v>
      </c>
      <c r="AH67" s="30">
        <v>32.44</v>
      </c>
      <c r="AI67" s="30">
        <v>0</v>
      </c>
      <c r="AJ67" s="91">
        <f t="shared" si="2"/>
        <v>65.849999999999994</v>
      </c>
      <c r="AK67" s="75">
        <v>45046</v>
      </c>
      <c r="AL67" s="13" t="s">
        <v>1660</v>
      </c>
      <c r="AM67" s="176" t="s">
        <v>1656</v>
      </c>
      <c r="AN67" s="92"/>
      <c r="AO67" s="92" t="s">
        <v>1655</v>
      </c>
      <c r="AP67" s="23"/>
      <c r="AQ67"/>
      <c r="AR67" s="43"/>
      <c r="AS67" s="45"/>
    </row>
    <row r="68" spans="1:45" s="134" customFormat="1" x14ac:dyDescent="0.25">
      <c r="A68" s="99"/>
      <c r="B68" s="100"/>
      <c r="C68" s="102"/>
      <c r="D68" s="102"/>
      <c r="E68" s="100"/>
      <c r="F68" s="136"/>
      <c r="G68" s="136"/>
      <c r="H68" s="136"/>
      <c r="I68" s="100"/>
      <c r="J68" s="100"/>
      <c r="K68" s="136"/>
      <c r="L68" s="101">
        <f t="shared" ref="L68:AP68" si="7">SUM(L56:L67)</f>
        <v>1056.8800000000001</v>
      </c>
      <c r="M68" s="101">
        <f t="shared" si="7"/>
        <v>1202</v>
      </c>
      <c r="N68" s="101">
        <f t="shared" si="7"/>
        <v>1024.44</v>
      </c>
      <c r="O68" s="101">
        <f t="shared" si="7"/>
        <v>356.84</v>
      </c>
      <c r="P68" s="101">
        <f t="shared" si="7"/>
        <v>0</v>
      </c>
      <c r="Q68" s="101">
        <f t="shared" si="7"/>
        <v>0</v>
      </c>
      <c r="R68" s="101">
        <f t="shared" si="7"/>
        <v>3640.16</v>
      </c>
      <c r="S68" s="101">
        <f t="shared" si="7"/>
        <v>45.249999999999993</v>
      </c>
      <c r="T68" s="101">
        <f t="shared" si="7"/>
        <v>469.59</v>
      </c>
      <c r="U68" s="101">
        <f t="shared" si="7"/>
        <v>432.1</v>
      </c>
      <c r="V68" s="101">
        <f t="shared" si="7"/>
        <v>353.28</v>
      </c>
      <c r="W68" s="101">
        <f t="shared" si="7"/>
        <v>0</v>
      </c>
      <c r="X68" s="101">
        <f t="shared" si="7"/>
        <v>0</v>
      </c>
      <c r="Y68" s="101">
        <f t="shared" si="7"/>
        <v>1300.2200000000003</v>
      </c>
      <c r="Z68" s="101">
        <f t="shared" si="7"/>
        <v>0</v>
      </c>
      <c r="AA68" s="101">
        <f t="shared" si="7"/>
        <v>0</v>
      </c>
      <c r="AB68" s="101">
        <f t="shared" si="7"/>
        <v>0</v>
      </c>
      <c r="AC68" s="101">
        <f t="shared" si="7"/>
        <v>0</v>
      </c>
      <c r="AD68" s="101">
        <f t="shared" si="7"/>
        <v>0</v>
      </c>
      <c r="AE68" s="101">
        <f t="shared" si="7"/>
        <v>0</v>
      </c>
      <c r="AF68" s="101">
        <f t="shared" si="7"/>
        <v>0</v>
      </c>
      <c r="AG68" s="101">
        <f t="shared" si="7"/>
        <v>377.84000000000003</v>
      </c>
      <c r="AH68" s="101">
        <f t="shared" si="7"/>
        <v>414.9</v>
      </c>
      <c r="AI68" s="101">
        <f t="shared" si="7"/>
        <v>0</v>
      </c>
      <c r="AJ68" s="101">
        <f t="shared" si="7"/>
        <v>5733.12</v>
      </c>
      <c r="AK68" s="75">
        <v>45046</v>
      </c>
      <c r="AL68" s="13" t="s">
        <v>1660</v>
      </c>
      <c r="AM68" s="176" t="s">
        <v>1656</v>
      </c>
      <c r="AN68" s="92"/>
      <c r="AO68" s="92" t="s">
        <v>1655</v>
      </c>
      <c r="AP68" s="101">
        <f t="shared" si="7"/>
        <v>0</v>
      </c>
      <c r="AQ68" s="133"/>
      <c r="AR68" s="43"/>
      <c r="AS68" s="149"/>
    </row>
    <row r="69" spans="1:45" s="9" customFormat="1" x14ac:dyDescent="0.25">
      <c r="A69" s="8" t="s">
        <v>126</v>
      </c>
      <c r="AQ69"/>
      <c r="AR69" s="21"/>
      <c r="AS69" s="21"/>
    </row>
    <row r="70" spans="1:45" s="9" customFormat="1" x14ac:dyDescent="0.25">
      <c r="A70" s="10" t="s">
        <v>706</v>
      </c>
      <c r="AQ70"/>
      <c r="AR70" s="21"/>
      <c r="AS70" s="21"/>
    </row>
    <row r="71" spans="1:45" s="9" customFormat="1" x14ac:dyDescent="0.25">
      <c r="A71" s="8" t="s">
        <v>511</v>
      </c>
      <c r="AQ71"/>
      <c r="AR71" s="21"/>
      <c r="AS71" s="21"/>
    </row>
    <row r="72" spans="1:45" s="9" customFormat="1" ht="16.5" thickBot="1" x14ac:dyDescent="0.3">
      <c r="AQ72"/>
      <c r="AR72" s="21"/>
      <c r="AS72" s="21"/>
    </row>
    <row r="73" spans="1:45" s="11" customFormat="1" ht="63" customHeight="1" x14ac:dyDescent="0.25">
      <c r="A73" s="81" t="s">
        <v>80</v>
      </c>
      <c r="B73" s="82" t="s">
        <v>35</v>
      </c>
      <c r="C73" s="81" t="s">
        <v>47</v>
      </c>
      <c r="D73" s="81" t="s">
        <v>56</v>
      </c>
      <c r="E73" s="81" t="s">
        <v>40</v>
      </c>
      <c r="F73" s="18" t="s">
        <v>58</v>
      </c>
      <c r="G73" s="18" t="s">
        <v>59</v>
      </c>
      <c r="H73" s="18" t="s">
        <v>62</v>
      </c>
      <c r="I73" s="18" t="s">
        <v>78</v>
      </c>
      <c r="J73" s="18" t="s">
        <v>79</v>
      </c>
      <c r="K73" s="18" t="s">
        <v>30</v>
      </c>
      <c r="L73" s="83" t="s">
        <v>36</v>
      </c>
      <c r="M73" s="84" t="s">
        <v>10</v>
      </c>
      <c r="N73" s="84" t="s">
        <v>7</v>
      </c>
      <c r="O73" s="85" t="s">
        <v>0</v>
      </c>
      <c r="P73" s="85" t="s">
        <v>1</v>
      </c>
      <c r="Q73" s="85" t="s">
        <v>2</v>
      </c>
      <c r="R73" s="86" t="s">
        <v>3</v>
      </c>
      <c r="S73" s="87" t="s">
        <v>11</v>
      </c>
      <c r="T73" s="28" t="s">
        <v>9</v>
      </c>
      <c r="U73" s="28" t="s">
        <v>8</v>
      </c>
      <c r="V73" s="28" t="s">
        <v>4</v>
      </c>
      <c r="W73" s="28" t="s">
        <v>5</v>
      </c>
      <c r="X73" s="28" t="s">
        <v>6</v>
      </c>
      <c r="Y73" s="88" t="s">
        <v>3</v>
      </c>
      <c r="Z73" s="31" t="s">
        <v>60</v>
      </c>
      <c r="AA73" s="31" t="s">
        <v>61</v>
      </c>
      <c r="AB73" s="31" t="s">
        <v>63</v>
      </c>
      <c r="AC73" s="31" t="s">
        <v>70</v>
      </c>
      <c r="AD73" s="31" t="s">
        <v>71</v>
      </c>
      <c r="AE73" s="31" t="s">
        <v>72</v>
      </c>
      <c r="AF73" s="31" t="s">
        <v>73</v>
      </c>
      <c r="AG73" s="31" t="s">
        <v>57</v>
      </c>
      <c r="AH73" s="31" t="s">
        <v>55</v>
      </c>
      <c r="AI73" s="89" t="s">
        <v>441</v>
      </c>
      <c r="AJ73" s="90" t="s">
        <v>44</v>
      </c>
      <c r="AK73" s="31" t="s">
        <v>82</v>
      </c>
      <c r="AL73" s="31" t="s">
        <v>85</v>
      </c>
      <c r="AM73" s="31" t="s">
        <v>92</v>
      </c>
      <c r="AN73" s="31" t="s">
        <v>94</v>
      </c>
      <c r="AO73" s="31" t="s">
        <v>93</v>
      </c>
      <c r="AP73" s="31" t="s">
        <v>95</v>
      </c>
      <c r="AR73" s="148"/>
      <c r="AS73" s="148"/>
    </row>
    <row r="74" spans="1:45" s="9" customFormat="1" x14ac:dyDescent="0.25">
      <c r="A74" s="77">
        <v>1215</v>
      </c>
      <c r="B74" s="78" t="s">
        <v>283</v>
      </c>
      <c r="C74" s="12" t="s">
        <v>100</v>
      </c>
      <c r="D74" s="12" t="s">
        <v>100</v>
      </c>
      <c r="E74" s="26" t="s">
        <v>98</v>
      </c>
      <c r="F74" s="25" t="s">
        <v>99</v>
      </c>
      <c r="G74" s="25" t="s">
        <v>99</v>
      </c>
      <c r="H74" s="25" t="s">
        <v>99</v>
      </c>
      <c r="I74" s="78" t="s">
        <v>692</v>
      </c>
      <c r="J74" s="78" t="s">
        <v>692</v>
      </c>
      <c r="K74" s="36">
        <v>427</v>
      </c>
      <c r="L74" s="30">
        <v>52.93</v>
      </c>
      <c r="M74" s="30"/>
      <c r="N74" s="30"/>
      <c r="O74" s="19"/>
      <c r="P74" s="19"/>
      <c r="Q74" s="30"/>
      <c r="R74" s="29">
        <f t="shared" si="0"/>
        <v>52.93</v>
      </c>
      <c r="S74" s="30">
        <v>1.57</v>
      </c>
      <c r="T74" s="93"/>
      <c r="U74" s="94"/>
      <c r="V74" s="30"/>
      <c r="W74" s="30"/>
      <c r="X74" s="30"/>
      <c r="Y74" s="29">
        <f t="shared" si="3"/>
        <v>1.57</v>
      </c>
      <c r="Z74" s="25" t="s">
        <v>99</v>
      </c>
      <c r="AA74" s="25" t="s">
        <v>99</v>
      </c>
      <c r="AB74" s="25" t="s">
        <v>99</v>
      </c>
      <c r="AC74" s="25" t="s">
        <v>99</v>
      </c>
      <c r="AD74" s="30"/>
      <c r="AE74" s="19"/>
      <c r="AF74" s="25" t="s">
        <v>99</v>
      </c>
      <c r="AG74" s="30">
        <v>15.9</v>
      </c>
      <c r="AH74" s="30">
        <v>105.86</v>
      </c>
      <c r="AI74" s="30">
        <v>0</v>
      </c>
      <c r="AJ74" s="91">
        <f t="shared" si="2"/>
        <v>176.26</v>
      </c>
      <c r="AK74" s="75">
        <v>45046</v>
      </c>
      <c r="AL74" s="13" t="s">
        <v>1660</v>
      </c>
      <c r="AM74" s="176" t="s">
        <v>1656</v>
      </c>
      <c r="AN74" s="92"/>
      <c r="AO74" s="92" t="s">
        <v>1655</v>
      </c>
      <c r="AP74" s="23"/>
      <c r="AQ74"/>
      <c r="AR74" s="17"/>
      <c r="AS74" s="45"/>
    </row>
    <row r="75" spans="1:45" s="9" customFormat="1" x14ac:dyDescent="0.25">
      <c r="A75" s="77">
        <v>909</v>
      </c>
      <c r="B75" s="78" t="s">
        <v>657</v>
      </c>
      <c r="C75" s="12" t="s">
        <v>100</v>
      </c>
      <c r="D75" s="12" t="s">
        <v>100</v>
      </c>
      <c r="E75" s="26" t="s">
        <v>98</v>
      </c>
      <c r="F75" s="25" t="s">
        <v>99</v>
      </c>
      <c r="G75" s="25" t="s">
        <v>99</v>
      </c>
      <c r="H75" s="25" t="s">
        <v>99</v>
      </c>
      <c r="I75" s="78" t="s">
        <v>393</v>
      </c>
      <c r="J75" s="78" t="s">
        <v>393</v>
      </c>
      <c r="K75" s="36">
        <v>428</v>
      </c>
      <c r="L75" s="30">
        <v>158.79</v>
      </c>
      <c r="M75" s="30"/>
      <c r="N75" s="30"/>
      <c r="O75" s="19"/>
      <c r="P75" s="19"/>
      <c r="Q75" s="30"/>
      <c r="R75" s="29">
        <f t="shared" si="0"/>
        <v>158.79</v>
      </c>
      <c r="S75" s="30">
        <v>9.52</v>
      </c>
      <c r="T75" s="93"/>
      <c r="U75" s="94"/>
      <c r="V75" s="30"/>
      <c r="W75" s="30"/>
      <c r="X75" s="30"/>
      <c r="Y75" s="29">
        <f t="shared" si="3"/>
        <v>9.52</v>
      </c>
      <c r="Z75" s="25" t="s">
        <v>99</v>
      </c>
      <c r="AA75" s="25" t="s">
        <v>99</v>
      </c>
      <c r="AB75" s="25" t="s">
        <v>99</v>
      </c>
      <c r="AC75" s="25" t="s">
        <v>99</v>
      </c>
      <c r="AD75" s="30"/>
      <c r="AE75" s="19"/>
      <c r="AF75" s="25" t="s">
        <v>99</v>
      </c>
      <c r="AG75" s="30">
        <v>63.519999999999996</v>
      </c>
      <c r="AH75" s="30">
        <v>476.37</v>
      </c>
      <c r="AI75" s="30">
        <v>0</v>
      </c>
      <c r="AJ75" s="91">
        <f t="shared" si="2"/>
        <v>708.2</v>
      </c>
      <c r="AK75" s="75">
        <v>45046</v>
      </c>
      <c r="AL75" s="13" t="s">
        <v>1660</v>
      </c>
      <c r="AM75" s="176" t="s">
        <v>1656</v>
      </c>
      <c r="AN75" s="92"/>
      <c r="AO75" s="92" t="s">
        <v>1655</v>
      </c>
      <c r="AP75" s="23"/>
      <c r="AQ75"/>
      <c r="AR75" s="17"/>
      <c r="AS75" s="45"/>
    </row>
    <row r="76" spans="1:45" s="9" customFormat="1" x14ac:dyDescent="0.25">
      <c r="A76" s="77">
        <v>1248</v>
      </c>
      <c r="B76" s="78" t="s">
        <v>658</v>
      </c>
      <c r="C76" s="12" t="s">
        <v>100</v>
      </c>
      <c r="D76" s="12" t="s">
        <v>100</v>
      </c>
      <c r="E76" s="78" t="s">
        <v>355</v>
      </c>
      <c r="F76" s="25" t="s">
        <v>99</v>
      </c>
      <c r="G76" s="25" t="s">
        <v>99</v>
      </c>
      <c r="H76" s="25" t="s">
        <v>99</v>
      </c>
      <c r="I76" s="78" t="s">
        <v>693</v>
      </c>
      <c r="J76" s="78" t="s">
        <v>693</v>
      </c>
      <c r="K76" s="36">
        <v>429</v>
      </c>
      <c r="L76" s="30"/>
      <c r="M76" s="30"/>
      <c r="N76" s="30"/>
      <c r="O76" s="19"/>
      <c r="P76" s="19"/>
      <c r="Q76" s="30">
        <v>746.12</v>
      </c>
      <c r="R76" s="29">
        <f t="shared" si="0"/>
        <v>746.12</v>
      </c>
      <c r="S76" s="30"/>
      <c r="T76" s="93"/>
      <c r="U76" s="94"/>
      <c r="V76" s="30"/>
      <c r="W76" s="30"/>
      <c r="X76" s="30">
        <v>2014.52</v>
      </c>
      <c r="Y76" s="29">
        <f t="shared" si="3"/>
        <v>2014.52</v>
      </c>
      <c r="Z76" s="25" t="s">
        <v>99</v>
      </c>
      <c r="AA76" s="25" t="s">
        <v>99</v>
      </c>
      <c r="AB76" s="25" t="s">
        <v>99</v>
      </c>
      <c r="AC76" s="25" t="s">
        <v>99</v>
      </c>
      <c r="AD76" s="30"/>
      <c r="AE76" s="19"/>
      <c r="AF76" s="25" t="s">
        <v>99</v>
      </c>
      <c r="AG76" s="30">
        <v>0</v>
      </c>
      <c r="AH76" s="30">
        <v>0</v>
      </c>
      <c r="AI76" s="30">
        <v>0</v>
      </c>
      <c r="AJ76" s="91">
        <f t="shared" si="2"/>
        <v>2760.64</v>
      </c>
      <c r="AK76" s="75">
        <v>45046</v>
      </c>
      <c r="AL76" s="13" t="s">
        <v>1660</v>
      </c>
      <c r="AM76" s="176" t="s">
        <v>1656</v>
      </c>
      <c r="AN76" s="92"/>
      <c r="AO76" s="92" t="s">
        <v>1655</v>
      </c>
      <c r="AP76" s="23"/>
      <c r="AQ76"/>
      <c r="AR76" s="17"/>
      <c r="AS76" s="45"/>
    </row>
    <row r="77" spans="1:45" s="9" customFormat="1" x14ac:dyDescent="0.25">
      <c r="A77" s="77">
        <v>948</v>
      </c>
      <c r="B77" s="78" t="s">
        <v>659</v>
      </c>
      <c r="C77" s="19" t="s">
        <v>439</v>
      </c>
      <c r="D77" s="19" t="s">
        <v>439</v>
      </c>
      <c r="E77" s="78" t="s">
        <v>101</v>
      </c>
      <c r="F77" s="25" t="s">
        <v>99</v>
      </c>
      <c r="G77" s="25" t="s">
        <v>99</v>
      </c>
      <c r="H77" s="25" t="s">
        <v>99</v>
      </c>
      <c r="I77" s="78" t="s">
        <v>487</v>
      </c>
      <c r="J77" s="78" t="s">
        <v>487</v>
      </c>
      <c r="K77" s="36">
        <v>430</v>
      </c>
      <c r="L77" s="30">
        <v>313.41000000000003</v>
      </c>
      <c r="M77" s="30"/>
      <c r="N77" s="30"/>
      <c r="O77" s="19"/>
      <c r="P77" s="19"/>
      <c r="Q77" s="30"/>
      <c r="R77" s="29">
        <f t="shared" si="0"/>
        <v>313.41000000000003</v>
      </c>
      <c r="S77" s="30">
        <v>18.8</v>
      </c>
      <c r="T77" s="93"/>
      <c r="U77" s="94"/>
      <c r="V77" s="30"/>
      <c r="W77" s="30"/>
      <c r="X77" s="30"/>
      <c r="Y77" s="29">
        <f t="shared" si="3"/>
        <v>18.8</v>
      </c>
      <c r="Z77" s="25" t="s">
        <v>99</v>
      </c>
      <c r="AA77" s="25" t="s">
        <v>99</v>
      </c>
      <c r="AB77" s="25" t="s">
        <v>99</v>
      </c>
      <c r="AC77" s="25" t="s">
        <v>99</v>
      </c>
      <c r="AD77" s="30"/>
      <c r="AE77" s="19"/>
      <c r="AF77" s="25" t="s">
        <v>99</v>
      </c>
      <c r="AG77" s="30">
        <v>104.46000000000001</v>
      </c>
      <c r="AH77" s="30">
        <v>731.29000000000008</v>
      </c>
      <c r="AI77" s="30">
        <v>167.17</v>
      </c>
      <c r="AJ77" s="91">
        <f t="shared" si="2"/>
        <v>1335.13</v>
      </c>
      <c r="AK77" s="75">
        <v>45046</v>
      </c>
      <c r="AL77" s="13" t="s">
        <v>1660</v>
      </c>
      <c r="AM77" s="176" t="s">
        <v>1656</v>
      </c>
      <c r="AN77" s="92"/>
      <c r="AO77" s="92" t="s">
        <v>1655</v>
      </c>
      <c r="AP77" s="23"/>
      <c r="AQ77"/>
      <c r="AR77" s="43"/>
      <c r="AS77" s="45"/>
    </row>
    <row r="78" spans="1:45" s="134" customFormat="1" x14ac:dyDescent="0.25">
      <c r="A78" s="99"/>
      <c r="B78" s="100"/>
      <c r="C78" s="102"/>
      <c r="D78" s="102"/>
      <c r="E78" s="100"/>
      <c r="F78" s="136"/>
      <c r="G78" s="136"/>
      <c r="H78" s="136"/>
      <c r="I78" s="100"/>
      <c r="J78" s="100"/>
      <c r="K78" s="136"/>
      <c r="L78" s="101">
        <f t="shared" ref="L78:AP78" si="8">SUM(L74:L77)</f>
        <v>525.13</v>
      </c>
      <c r="M78" s="101">
        <f t="shared" si="8"/>
        <v>0</v>
      </c>
      <c r="N78" s="101">
        <f t="shared" si="8"/>
        <v>0</v>
      </c>
      <c r="O78" s="101">
        <f t="shared" si="8"/>
        <v>0</v>
      </c>
      <c r="P78" s="101">
        <f t="shared" si="8"/>
        <v>0</v>
      </c>
      <c r="Q78" s="101">
        <f t="shared" si="8"/>
        <v>746.12</v>
      </c>
      <c r="R78" s="101">
        <f t="shared" si="8"/>
        <v>1271.25</v>
      </c>
      <c r="S78" s="101">
        <f t="shared" si="8"/>
        <v>29.89</v>
      </c>
      <c r="T78" s="101">
        <f t="shared" si="8"/>
        <v>0</v>
      </c>
      <c r="U78" s="101">
        <f t="shared" si="8"/>
        <v>0</v>
      </c>
      <c r="V78" s="101">
        <f t="shared" si="8"/>
        <v>0</v>
      </c>
      <c r="W78" s="101">
        <f t="shared" si="8"/>
        <v>0</v>
      </c>
      <c r="X78" s="101">
        <f t="shared" si="8"/>
        <v>2014.52</v>
      </c>
      <c r="Y78" s="101">
        <f t="shared" si="8"/>
        <v>2044.4099999999999</v>
      </c>
      <c r="Z78" s="101">
        <f t="shared" si="8"/>
        <v>0</v>
      </c>
      <c r="AA78" s="101">
        <f t="shared" si="8"/>
        <v>0</v>
      </c>
      <c r="AB78" s="101">
        <f t="shared" si="8"/>
        <v>0</v>
      </c>
      <c r="AC78" s="101">
        <f t="shared" si="8"/>
        <v>0</v>
      </c>
      <c r="AD78" s="101">
        <f t="shared" si="8"/>
        <v>0</v>
      </c>
      <c r="AE78" s="101">
        <f t="shared" si="8"/>
        <v>0</v>
      </c>
      <c r="AF78" s="101">
        <f t="shared" si="8"/>
        <v>0</v>
      </c>
      <c r="AG78" s="101">
        <f t="shared" si="8"/>
        <v>183.88</v>
      </c>
      <c r="AH78" s="101">
        <f t="shared" si="8"/>
        <v>1313.52</v>
      </c>
      <c r="AI78" s="101">
        <f t="shared" si="8"/>
        <v>167.17</v>
      </c>
      <c r="AJ78" s="101">
        <f t="shared" si="8"/>
        <v>4980.2299999999996</v>
      </c>
      <c r="AK78" s="75">
        <v>45046</v>
      </c>
      <c r="AL78" s="13" t="s">
        <v>1660</v>
      </c>
      <c r="AM78" s="176" t="s">
        <v>1656</v>
      </c>
      <c r="AN78" s="92"/>
      <c r="AO78" s="92" t="s">
        <v>1655</v>
      </c>
      <c r="AP78" s="101">
        <f t="shared" si="8"/>
        <v>0</v>
      </c>
      <c r="AQ78" s="133"/>
      <c r="AR78" s="43"/>
      <c r="AS78" s="149"/>
    </row>
    <row r="79" spans="1:45" s="9" customFormat="1" x14ac:dyDescent="0.25">
      <c r="A79" s="8" t="s">
        <v>126</v>
      </c>
      <c r="AQ79"/>
      <c r="AR79" s="21"/>
      <c r="AS79" s="21"/>
    </row>
    <row r="80" spans="1:45" s="9" customFormat="1" x14ac:dyDescent="0.25">
      <c r="A80" s="10" t="s">
        <v>705</v>
      </c>
      <c r="AQ80"/>
      <c r="AR80" s="21"/>
      <c r="AS80" s="21"/>
    </row>
    <row r="81" spans="1:45" s="9" customFormat="1" x14ac:dyDescent="0.25">
      <c r="A81" s="8" t="s">
        <v>511</v>
      </c>
      <c r="AQ81"/>
      <c r="AR81" s="21"/>
      <c r="AS81" s="21"/>
    </row>
    <row r="82" spans="1:45" s="9" customFormat="1" ht="16.5" thickBot="1" x14ac:dyDescent="0.3">
      <c r="AQ82"/>
      <c r="AR82" s="21"/>
      <c r="AS82" s="21"/>
    </row>
    <row r="83" spans="1:45" s="11" customFormat="1" ht="63" customHeight="1" x14ac:dyDescent="0.25">
      <c r="A83" s="81" t="s">
        <v>80</v>
      </c>
      <c r="B83" s="82" t="s">
        <v>35</v>
      </c>
      <c r="C83" s="81" t="s">
        <v>47</v>
      </c>
      <c r="D83" s="81" t="s">
        <v>56</v>
      </c>
      <c r="E83" s="81" t="s">
        <v>40</v>
      </c>
      <c r="F83" s="18" t="s">
        <v>58</v>
      </c>
      <c r="G83" s="18" t="s">
        <v>59</v>
      </c>
      <c r="H83" s="18" t="s">
        <v>62</v>
      </c>
      <c r="I83" s="18" t="s">
        <v>78</v>
      </c>
      <c r="J83" s="18" t="s">
        <v>79</v>
      </c>
      <c r="K83" s="18" t="s">
        <v>30</v>
      </c>
      <c r="L83" s="83" t="s">
        <v>36</v>
      </c>
      <c r="M83" s="84" t="s">
        <v>10</v>
      </c>
      <c r="N83" s="84" t="s">
        <v>7</v>
      </c>
      <c r="O83" s="85" t="s">
        <v>0</v>
      </c>
      <c r="P83" s="85" t="s">
        <v>1</v>
      </c>
      <c r="Q83" s="85" t="s">
        <v>2</v>
      </c>
      <c r="R83" s="86" t="s">
        <v>3</v>
      </c>
      <c r="S83" s="87" t="s">
        <v>11</v>
      </c>
      <c r="T83" s="28" t="s">
        <v>9</v>
      </c>
      <c r="U83" s="28" t="s">
        <v>8</v>
      </c>
      <c r="V83" s="28" t="s">
        <v>4</v>
      </c>
      <c r="W83" s="28" t="s">
        <v>5</v>
      </c>
      <c r="X83" s="28" t="s">
        <v>6</v>
      </c>
      <c r="Y83" s="88" t="s">
        <v>3</v>
      </c>
      <c r="Z83" s="31" t="s">
        <v>60</v>
      </c>
      <c r="AA83" s="31" t="s">
        <v>61</v>
      </c>
      <c r="AB83" s="31" t="s">
        <v>63</v>
      </c>
      <c r="AC83" s="31" t="s">
        <v>70</v>
      </c>
      <c r="AD83" s="31" t="s">
        <v>71</v>
      </c>
      <c r="AE83" s="31" t="s">
        <v>72</v>
      </c>
      <c r="AF83" s="31" t="s">
        <v>73</v>
      </c>
      <c r="AG83" s="31" t="s">
        <v>57</v>
      </c>
      <c r="AH83" s="31" t="s">
        <v>55</v>
      </c>
      <c r="AI83" s="89" t="s">
        <v>441</v>
      </c>
      <c r="AJ83" s="90" t="s">
        <v>44</v>
      </c>
      <c r="AK83" s="31" t="s">
        <v>82</v>
      </c>
      <c r="AL83" s="31" t="s">
        <v>85</v>
      </c>
      <c r="AM83" s="31" t="s">
        <v>92</v>
      </c>
      <c r="AN83" s="31" t="s">
        <v>94</v>
      </c>
      <c r="AO83" s="31" t="s">
        <v>93</v>
      </c>
      <c r="AP83" s="31" t="s">
        <v>95</v>
      </c>
      <c r="AR83" s="148"/>
      <c r="AS83" s="148"/>
    </row>
    <row r="84" spans="1:45" s="9" customFormat="1" x14ac:dyDescent="0.25">
      <c r="A84" s="77">
        <v>170</v>
      </c>
      <c r="B84" s="78" t="s">
        <v>660</v>
      </c>
      <c r="C84" s="19" t="s">
        <v>100</v>
      </c>
      <c r="D84" s="19" t="s">
        <v>100</v>
      </c>
      <c r="E84" s="26" t="s">
        <v>98</v>
      </c>
      <c r="F84" s="25" t="s">
        <v>99</v>
      </c>
      <c r="G84" s="25" t="s">
        <v>99</v>
      </c>
      <c r="H84" s="25" t="s">
        <v>99</v>
      </c>
      <c r="I84" s="78" t="s">
        <v>694</v>
      </c>
      <c r="J84" s="78" t="s">
        <v>694</v>
      </c>
      <c r="K84" s="36">
        <v>432</v>
      </c>
      <c r="L84" s="30"/>
      <c r="M84" s="30"/>
      <c r="N84" s="30"/>
      <c r="O84" s="19"/>
      <c r="P84" s="19"/>
      <c r="Q84" s="30"/>
      <c r="R84" s="29">
        <f t="shared" si="0"/>
        <v>0</v>
      </c>
      <c r="S84" s="30"/>
      <c r="T84" s="93"/>
      <c r="U84" s="94"/>
      <c r="V84" s="30"/>
      <c r="W84" s="30"/>
      <c r="X84" s="30"/>
      <c r="Y84" s="29">
        <f t="shared" si="3"/>
        <v>0</v>
      </c>
      <c r="Z84" s="25" t="s">
        <v>99</v>
      </c>
      <c r="AA84" s="25" t="s">
        <v>99</v>
      </c>
      <c r="AB84" s="25" t="s">
        <v>99</v>
      </c>
      <c r="AC84" s="25" t="s">
        <v>99</v>
      </c>
      <c r="AD84" s="30"/>
      <c r="AE84" s="19"/>
      <c r="AF84" s="25" t="s">
        <v>99</v>
      </c>
      <c r="AG84" s="30">
        <v>15.88</v>
      </c>
      <c r="AH84" s="30">
        <v>158.79</v>
      </c>
      <c r="AI84" s="30">
        <v>0</v>
      </c>
      <c r="AJ84" s="91">
        <f t="shared" si="2"/>
        <v>174.67</v>
      </c>
      <c r="AK84" s="75">
        <v>45046</v>
      </c>
      <c r="AL84" s="13" t="s">
        <v>1660</v>
      </c>
      <c r="AM84" s="176" t="s">
        <v>1656</v>
      </c>
      <c r="AN84" s="92"/>
      <c r="AO84" s="92" t="s">
        <v>1655</v>
      </c>
      <c r="AP84" s="23"/>
      <c r="AQ84"/>
      <c r="AR84" s="17"/>
      <c r="AS84" s="45"/>
    </row>
    <row r="85" spans="1:45" s="9" customFormat="1" x14ac:dyDescent="0.25">
      <c r="A85" s="77">
        <v>264</v>
      </c>
      <c r="B85" s="78" t="s">
        <v>661</v>
      </c>
      <c r="C85" s="19" t="s">
        <v>100</v>
      </c>
      <c r="D85" s="19" t="s">
        <v>100</v>
      </c>
      <c r="E85" s="26" t="s">
        <v>98</v>
      </c>
      <c r="F85" s="25" t="s">
        <v>99</v>
      </c>
      <c r="G85" s="25" t="s">
        <v>99</v>
      </c>
      <c r="H85" s="25" t="s">
        <v>99</v>
      </c>
      <c r="I85" s="78" t="s">
        <v>107</v>
      </c>
      <c r="J85" s="78" t="s">
        <v>107</v>
      </c>
      <c r="K85" s="36">
        <v>433</v>
      </c>
      <c r="L85" s="30">
        <v>158.79</v>
      </c>
      <c r="M85" s="30"/>
      <c r="N85" s="30"/>
      <c r="O85" s="19"/>
      <c r="P85" s="19"/>
      <c r="Q85" s="30"/>
      <c r="R85" s="29">
        <f t="shared" si="0"/>
        <v>158.79</v>
      </c>
      <c r="S85" s="30">
        <v>9.52</v>
      </c>
      <c r="T85" s="93"/>
      <c r="U85" s="94"/>
      <c r="V85" s="30"/>
      <c r="W85" s="30"/>
      <c r="X85" s="30"/>
      <c r="Y85" s="29">
        <f t="shared" si="3"/>
        <v>9.52</v>
      </c>
      <c r="Z85" s="25" t="s">
        <v>99</v>
      </c>
      <c r="AA85" s="25" t="s">
        <v>99</v>
      </c>
      <c r="AB85" s="25" t="s">
        <v>99</v>
      </c>
      <c r="AC85" s="25" t="s">
        <v>99</v>
      </c>
      <c r="AD85" s="30"/>
      <c r="AE85" s="19"/>
      <c r="AF85" s="25" t="s">
        <v>99</v>
      </c>
      <c r="AG85" s="30">
        <v>21.18</v>
      </c>
      <c r="AH85" s="30">
        <v>52.93</v>
      </c>
      <c r="AI85" s="30">
        <v>0</v>
      </c>
      <c r="AJ85" s="91">
        <f t="shared" si="2"/>
        <v>242.42000000000002</v>
      </c>
      <c r="AK85" s="75">
        <v>45046</v>
      </c>
      <c r="AL85" s="13" t="s">
        <v>1660</v>
      </c>
      <c r="AM85" s="176" t="s">
        <v>1656</v>
      </c>
      <c r="AN85" s="92"/>
      <c r="AO85" s="92" t="s">
        <v>1655</v>
      </c>
      <c r="AP85" s="23"/>
      <c r="AQ85"/>
      <c r="AR85" s="17"/>
      <c r="AS85" s="45"/>
    </row>
    <row r="86" spans="1:45" s="9" customFormat="1" x14ac:dyDescent="0.25">
      <c r="A86" s="77">
        <v>1070</v>
      </c>
      <c r="B86" s="78" t="s">
        <v>662</v>
      </c>
      <c r="C86" s="19" t="s">
        <v>100</v>
      </c>
      <c r="D86" s="19" t="s">
        <v>100</v>
      </c>
      <c r="E86" s="78" t="s">
        <v>355</v>
      </c>
      <c r="F86" s="36" t="s">
        <v>99</v>
      </c>
      <c r="G86" s="36" t="s">
        <v>99</v>
      </c>
      <c r="H86" s="36" t="s">
        <v>99</v>
      </c>
      <c r="I86" s="78" t="s">
        <v>682</v>
      </c>
      <c r="J86" s="78" t="s">
        <v>682</v>
      </c>
      <c r="K86" s="36">
        <v>434</v>
      </c>
      <c r="L86" s="30">
        <v>97.32</v>
      </c>
      <c r="M86" s="30">
        <v>389.27</v>
      </c>
      <c r="N86" s="30"/>
      <c r="O86" s="19"/>
      <c r="P86" s="19"/>
      <c r="Q86" s="30"/>
      <c r="R86" s="30">
        <f t="shared" si="0"/>
        <v>486.59</v>
      </c>
      <c r="S86" s="30">
        <v>5.84</v>
      </c>
      <c r="T86" s="93">
        <v>110.94</v>
      </c>
      <c r="U86" s="94"/>
      <c r="V86" s="30"/>
      <c r="W86" s="30"/>
      <c r="X86" s="30"/>
      <c r="Y86" s="30">
        <f t="shared" si="3"/>
        <v>116.78</v>
      </c>
      <c r="Z86" s="36" t="s">
        <v>99</v>
      </c>
      <c r="AA86" s="36" t="s">
        <v>99</v>
      </c>
      <c r="AB86" s="36" t="s">
        <v>99</v>
      </c>
      <c r="AC86" s="36" t="s">
        <v>99</v>
      </c>
      <c r="AD86" s="30"/>
      <c r="AE86" s="19"/>
      <c r="AF86" s="36" t="s">
        <v>99</v>
      </c>
      <c r="AG86" s="30">
        <v>51.92</v>
      </c>
      <c r="AH86" s="30">
        <v>32.44</v>
      </c>
      <c r="AI86" s="30">
        <v>0</v>
      </c>
      <c r="AJ86" s="95">
        <f t="shared" si="2"/>
        <v>687.73</v>
      </c>
      <c r="AK86" s="75">
        <v>45046</v>
      </c>
      <c r="AL86" s="13" t="s">
        <v>1660</v>
      </c>
      <c r="AM86" s="176" t="s">
        <v>1656</v>
      </c>
      <c r="AN86" s="92"/>
      <c r="AO86" s="92" t="s">
        <v>1655</v>
      </c>
      <c r="AP86" s="23"/>
      <c r="AQ86"/>
      <c r="AR86" s="17"/>
      <c r="AS86" s="45"/>
    </row>
    <row r="87" spans="1:45" s="9" customFormat="1" x14ac:dyDescent="0.25">
      <c r="A87" s="99"/>
      <c r="B87" s="100"/>
      <c r="C87" s="58"/>
      <c r="D87" s="58"/>
      <c r="E87" s="100"/>
      <c r="F87" s="60"/>
      <c r="G87" s="60"/>
      <c r="H87" s="60"/>
      <c r="I87" s="100"/>
      <c r="J87" s="100"/>
      <c r="K87" s="60"/>
      <c r="L87" s="63">
        <f>SUM(L84:L86)</f>
        <v>256.11</v>
      </c>
      <c r="M87" s="63">
        <f t="shared" ref="M87:AP87" si="9">SUM(M84:M86)</f>
        <v>389.27</v>
      </c>
      <c r="N87" s="63">
        <f t="shared" si="9"/>
        <v>0</v>
      </c>
      <c r="O87" s="63">
        <f t="shared" si="9"/>
        <v>0</v>
      </c>
      <c r="P87" s="63">
        <f t="shared" si="9"/>
        <v>0</v>
      </c>
      <c r="Q87" s="63">
        <f t="shared" si="9"/>
        <v>0</v>
      </c>
      <c r="R87" s="63">
        <f t="shared" si="9"/>
        <v>645.38</v>
      </c>
      <c r="S87" s="63">
        <f t="shared" si="9"/>
        <v>15.36</v>
      </c>
      <c r="T87" s="63">
        <f t="shared" si="9"/>
        <v>110.94</v>
      </c>
      <c r="U87" s="63">
        <f t="shared" si="9"/>
        <v>0</v>
      </c>
      <c r="V87" s="63">
        <f t="shared" si="9"/>
        <v>0</v>
      </c>
      <c r="W87" s="63">
        <f t="shared" si="9"/>
        <v>0</v>
      </c>
      <c r="X87" s="63">
        <f t="shared" si="9"/>
        <v>0</v>
      </c>
      <c r="Y87" s="63">
        <f t="shared" si="9"/>
        <v>126.3</v>
      </c>
      <c r="Z87" s="63">
        <f t="shared" si="9"/>
        <v>0</v>
      </c>
      <c r="AA87" s="63">
        <f t="shared" si="9"/>
        <v>0</v>
      </c>
      <c r="AB87" s="63">
        <f t="shared" si="9"/>
        <v>0</v>
      </c>
      <c r="AC87" s="63">
        <f t="shared" si="9"/>
        <v>0</v>
      </c>
      <c r="AD87" s="63">
        <f t="shared" si="9"/>
        <v>0</v>
      </c>
      <c r="AE87" s="63">
        <f t="shared" si="9"/>
        <v>0</v>
      </c>
      <c r="AF87" s="63">
        <f t="shared" si="9"/>
        <v>0</v>
      </c>
      <c r="AG87" s="63">
        <f t="shared" si="9"/>
        <v>88.98</v>
      </c>
      <c r="AH87" s="63">
        <f t="shared" si="9"/>
        <v>244.16</v>
      </c>
      <c r="AI87" s="63">
        <f t="shared" si="9"/>
        <v>0</v>
      </c>
      <c r="AJ87" s="63">
        <f t="shared" si="9"/>
        <v>1104.8200000000002</v>
      </c>
      <c r="AK87" s="75">
        <v>45046</v>
      </c>
      <c r="AL87" s="13" t="s">
        <v>1660</v>
      </c>
      <c r="AM87" s="176" t="s">
        <v>1656</v>
      </c>
      <c r="AN87" s="92"/>
      <c r="AO87" s="92" t="s">
        <v>1655</v>
      </c>
      <c r="AP87" s="63">
        <f t="shared" si="9"/>
        <v>0</v>
      </c>
      <c r="AQ87"/>
      <c r="AR87" s="17"/>
      <c r="AS87" s="45"/>
    </row>
    <row r="88" spans="1:45" s="9" customFormat="1" x14ac:dyDescent="0.25">
      <c r="A88" s="8" t="s">
        <v>126</v>
      </c>
      <c r="AQ88"/>
      <c r="AR88" s="21"/>
      <c r="AS88" s="21"/>
    </row>
    <row r="89" spans="1:45" s="9" customFormat="1" x14ac:dyDescent="0.25">
      <c r="A89" s="10" t="s">
        <v>704</v>
      </c>
      <c r="AQ89"/>
      <c r="AR89" s="21"/>
      <c r="AS89" s="21"/>
    </row>
    <row r="90" spans="1:45" s="9" customFormat="1" x14ac:dyDescent="0.25">
      <c r="A90" s="8" t="s">
        <v>511</v>
      </c>
      <c r="AQ90"/>
      <c r="AR90" s="21"/>
      <c r="AS90" s="21"/>
    </row>
    <row r="91" spans="1:45" s="9" customFormat="1" ht="16.5" thickBot="1" x14ac:dyDescent="0.3">
      <c r="AQ91"/>
      <c r="AR91" s="21"/>
      <c r="AS91" s="21"/>
    </row>
    <row r="92" spans="1:45" s="11" customFormat="1" ht="63" customHeight="1" x14ac:dyDescent="0.25">
      <c r="A92" s="81" t="s">
        <v>80</v>
      </c>
      <c r="B92" s="82" t="s">
        <v>35</v>
      </c>
      <c r="C92" s="81" t="s">
        <v>47</v>
      </c>
      <c r="D92" s="81" t="s">
        <v>56</v>
      </c>
      <c r="E92" s="81" t="s">
        <v>40</v>
      </c>
      <c r="F92" s="18" t="s">
        <v>58</v>
      </c>
      <c r="G92" s="18" t="s">
        <v>59</v>
      </c>
      <c r="H92" s="18" t="s">
        <v>62</v>
      </c>
      <c r="I92" s="18" t="s">
        <v>78</v>
      </c>
      <c r="J92" s="18" t="s">
        <v>79</v>
      </c>
      <c r="K92" s="18" t="s">
        <v>30</v>
      </c>
      <c r="L92" s="83" t="s">
        <v>36</v>
      </c>
      <c r="M92" s="84" t="s">
        <v>10</v>
      </c>
      <c r="N92" s="84" t="s">
        <v>7</v>
      </c>
      <c r="O92" s="85" t="s">
        <v>0</v>
      </c>
      <c r="P92" s="85" t="s">
        <v>1</v>
      </c>
      <c r="Q92" s="85" t="s">
        <v>2</v>
      </c>
      <c r="R92" s="86" t="s">
        <v>3</v>
      </c>
      <c r="S92" s="87" t="s">
        <v>11</v>
      </c>
      <c r="T92" s="28" t="s">
        <v>9</v>
      </c>
      <c r="U92" s="28" t="s">
        <v>8</v>
      </c>
      <c r="V92" s="28" t="s">
        <v>4</v>
      </c>
      <c r="W92" s="28" t="s">
        <v>5</v>
      </c>
      <c r="X92" s="28" t="s">
        <v>6</v>
      </c>
      <c r="Y92" s="88" t="s">
        <v>3</v>
      </c>
      <c r="Z92" s="31" t="s">
        <v>60</v>
      </c>
      <c r="AA92" s="31" t="s">
        <v>61</v>
      </c>
      <c r="AB92" s="31" t="s">
        <v>63</v>
      </c>
      <c r="AC92" s="31" t="s">
        <v>70</v>
      </c>
      <c r="AD92" s="31" t="s">
        <v>71</v>
      </c>
      <c r="AE92" s="31" t="s">
        <v>72</v>
      </c>
      <c r="AF92" s="31" t="s">
        <v>73</v>
      </c>
      <c r="AG92" s="31" t="s">
        <v>57</v>
      </c>
      <c r="AH92" s="31" t="s">
        <v>55</v>
      </c>
      <c r="AI92" s="89" t="s">
        <v>441</v>
      </c>
      <c r="AJ92" s="90" t="s">
        <v>44</v>
      </c>
      <c r="AK92" s="31" t="s">
        <v>82</v>
      </c>
      <c r="AL92" s="31" t="s">
        <v>85</v>
      </c>
      <c r="AM92" s="31" t="s">
        <v>92</v>
      </c>
      <c r="AN92" s="31" t="s">
        <v>94</v>
      </c>
      <c r="AO92" s="31" t="s">
        <v>93</v>
      </c>
      <c r="AP92" s="31" t="s">
        <v>95</v>
      </c>
      <c r="AR92" s="148"/>
      <c r="AS92" s="148"/>
    </row>
    <row r="93" spans="1:45" s="9" customFormat="1" x14ac:dyDescent="0.25">
      <c r="A93" s="77">
        <v>170</v>
      </c>
      <c r="B93" s="78" t="s">
        <v>663</v>
      </c>
      <c r="C93" s="19" t="s">
        <v>100</v>
      </c>
      <c r="D93" s="19" t="s">
        <v>100</v>
      </c>
      <c r="E93" s="26" t="s">
        <v>98</v>
      </c>
      <c r="F93" s="25" t="s">
        <v>99</v>
      </c>
      <c r="G93" s="25" t="s">
        <v>99</v>
      </c>
      <c r="H93" s="25" t="s">
        <v>99</v>
      </c>
      <c r="I93" s="78" t="s">
        <v>695</v>
      </c>
      <c r="J93" s="78" t="s">
        <v>695</v>
      </c>
      <c r="K93" s="36">
        <v>435</v>
      </c>
      <c r="L93" s="30">
        <v>158.79</v>
      </c>
      <c r="M93" s="30">
        <v>635.16</v>
      </c>
      <c r="N93" s="30">
        <v>635.16</v>
      </c>
      <c r="O93" s="19">
        <v>635.16</v>
      </c>
      <c r="P93" s="19">
        <v>635.16</v>
      </c>
      <c r="Q93" s="30">
        <v>635.16</v>
      </c>
      <c r="R93" s="29">
        <f t="shared" si="0"/>
        <v>3334.5899999999997</v>
      </c>
      <c r="S93" s="30">
        <v>9.52</v>
      </c>
      <c r="T93" s="93">
        <v>181.02</v>
      </c>
      <c r="U93" s="94">
        <v>409.68</v>
      </c>
      <c r="V93" s="30">
        <v>638.34</v>
      </c>
      <c r="W93" s="30">
        <v>866.98</v>
      </c>
      <c r="X93" s="30">
        <v>1095.6400000000001</v>
      </c>
      <c r="Y93" s="29">
        <f t="shared" si="3"/>
        <v>3201.1800000000003</v>
      </c>
      <c r="Z93" s="25" t="s">
        <v>99</v>
      </c>
      <c r="AA93" s="25" t="s">
        <v>99</v>
      </c>
      <c r="AB93" s="25" t="s">
        <v>99</v>
      </c>
      <c r="AC93" s="25" t="s">
        <v>99</v>
      </c>
      <c r="AD93" s="30"/>
      <c r="AE93" s="19"/>
      <c r="AF93" s="25" t="s">
        <v>99</v>
      </c>
      <c r="AG93" s="30">
        <v>338.78</v>
      </c>
      <c r="AH93" s="30">
        <v>52.93</v>
      </c>
      <c r="AI93" s="30">
        <v>0</v>
      </c>
      <c r="AJ93" s="91">
        <f t="shared" si="2"/>
        <v>6927.4800000000005</v>
      </c>
      <c r="AK93" s="75">
        <v>45046</v>
      </c>
      <c r="AL93" s="13" t="s">
        <v>1660</v>
      </c>
      <c r="AM93" s="176" t="s">
        <v>1656</v>
      </c>
      <c r="AN93" s="92"/>
      <c r="AO93" s="92" t="s">
        <v>1655</v>
      </c>
      <c r="AP93" s="23"/>
      <c r="AQ93"/>
      <c r="AR93" s="17"/>
      <c r="AS93" s="45"/>
    </row>
    <row r="94" spans="1:45" s="9" customFormat="1" x14ac:dyDescent="0.25">
      <c r="A94" s="77">
        <v>889</v>
      </c>
      <c r="B94" s="78" t="s">
        <v>664</v>
      </c>
      <c r="C94" s="19" t="s">
        <v>100</v>
      </c>
      <c r="D94" s="19" t="s">
        <v>100</v>
      </c>
      <c r="E94" s="26" t="s">
        <v>98</v>
      </c>
      <c r="F94" s="25" t="s">
        <v>99</v>
      </c>
      <c r="G94" s="25" t="s">
        <v>99</v>
      </c>
      <c r="H94" s="25" t="s">
        <v>99</v>
      </c>
      <c r="I94" s="78" t="s">
        <v>696</v>
      </c>
      <c r="J94" s="78" t="s">
        <v>696</v>
      </c>
      <c r="K94" s="36">
        <v>436</v>
      </c>
      <c r="L94" s="30">
        <v>158.79</v>
      </c>
      <c r="M94" s="30">
        <v>423.44</v>
      </c>
      <c r="N94" s="30"/>
      <c r="O94" s="19"/>
      <c r="P94" s="19"/>
      <c r="Q94" s="30"/>
      <c r="R94" s="29">
        <f t="shared" si="0"/>
        <v>582.23</v>
      </c>
      <c r="S94" s="30">
        <v>9.52</v>
      </c>
      <c r="T94" s="93">
        <v>95.26</v>
      </c>
      <c r="U94" s="94"/>
      <c r="V94" s="30"/>
      <c r="W94" s="30"/>
      <c r="X94" s="30"/>
      <c r="Y94" s="29">
        <f t="shared" si="3"/>
        <v>104.78</v>
      </c>
      <c r="Z94" s="25" t="s">
        <v>99</v>
      </c>
      <c r="AA94" s="25" t="s">
        <v>99</v>
      </c>
      <c r="AB94" s="25" t="s">
        <v>99</v>
      </c>
      <c r="AC94" s="25" t="s">
        <v>99</v>
      </c>
      <c r="AD94" s="30"/>
      <c r="AE94" s="19"/>
      <c r="AF94" s="25" t="s">
        <v>99</v>
      </c>
      <c r="AG94" s="30">
        <v>63.54</v>
      </c>
      <c r="AH94" s="30">
        <v>52.93</v>
      </c>
      <c r="AI94" s="30">
        <v>0</v>
      </c>
      <c r="AJ94" s="91">
        <f t="shared" si="2"/>
        <v>803.4799999999999</v>
      </c>
      <c r="AK94" s="75">
        <v>45046</v>
      </c>
      <c r="AL94" s="13" t="s">
        <v>1660</v>
      </c>
      <c r="AM94" s="176" t="s">
        <v>1656</v>
      </c>
      <c r="AN94" s="92"/>
      <c r="AO94" s="92" t="s">
        <v>1655</v>
      </c>
      <c r="AP94" s="23"/>
      <c r="AQ94"/>
      <c r="AR94" s="17"/>
      <c r="AS94" s="45"/>
    </row>
    <row r="95" spans="1:45" s="9" customFormat="1" x14ac:dyDescent="0.25">
      <c r="A95" s="77">
        <v>1597</v>
      </c>
      <c r="B95" s="78" t="s">
        <v>665</v>
      </c>
      <c r="C95" s="19" t="s">
        <v>100</v>
      </c>
      <c r="D95" s="19" t="s">
        <v>100</v>
      </c>
      <c r="E95" s="78" t="s">
        <v>101</v>
      </c>
      <c r="F95" s="25" t="s">
        <v>99</v>
      </c>
      <c r="G95" s="25" t="s">
        <v>99</v>
      </c>
      <c r="H95" s="25" t="s">
        <v>99</v>
      </c>
      <c r="I95" s="78" t="s">
        <v>697</v>
      </c>
      <c r="J95" s="78" t="s">
        <v>697</v>
      </c>
      <c r="K95" s="36">
        <v>437</v>
      </c>
      <c r="L95" s="30">
        <v>226.86</v>
      </c>
      <c r="M95" s="30"/>
      <c r="N95" s="30"/>
      <c r="O95" s="19"/>
      <c r="P95" s="19"/>
      <c r="Q95" s="30"/>
      <c r="R95" s="29">
        <f t="shared" si="0"/>
        <v>226.86</v>
      </c>
      <c r="S95" s="30">
        <v>13.62</v>
      </c>
      <c r="T95" s="93"/>
      <c r="U95" s="94"/>
      <c r="V95" s="30"/>
      <c r="W95" s="30"/>
      <c r="X95" s="30"/>
      <c r="Y95" s="29">
        <f t="shared" si="3"/>
        <v>13.62</v>
      </c>
      <c r="Z95" s="25" t="s">
        <v>99</v>
      </c>
      <c r="AA95" s="25" t="s">
        <v>99</v>
      </c>
      <c r="AB95" s="25" t="s">
        <v>99</v>
      </c>
      <c r="AC95" s="25" t="s">
        <v>99</v>
      </c>
      <c r="AD95" s="30"/>
      <c r="AE95" s="19"/>
      <c r="AF95" s="25" t="s">
        <v>99</v>
      </c>
      <c r="AG95" s="30">
        <v>30.240000000000002</v>
      </c>
      <c r="AH95" s="30">
        <v>75.62</v>
      </c>
      <c r="AI95" s="30">
        <v>0</v>
      </c>
      <c r="AJ95" s="91">
        <f t="shared" si="2"/>
        <v>346.34000000000003</v>
      </c>
      <c r="AK95" s="75">
        <v>45046</v>
      </c>
      <c r="AL95" s="13" t="s">
        <v>1660</v>
      </c>
      <c r="AM95" s="176" t="s">
        <v>1656</v>
      </c>
      <c r="AN95" s="92"/>
      <c r="AO95" s="92" t="s">
        <v>1655</v>
      </c>
      <c r="AP95" s="23"/>
      <c r="AQ95"/>
      <c r="AR95" s="17"/>
      <c r="AS95" s="45"/>
    </row>
    <row r="96" spans="1:45" s="9" customFormat="1" x14ac:dyDescent="0.25">
      <c r="A96" s="77">
        <v>1618</v>
      </c>
      <c r="B96" s="78" t="s">
        <v>456</v>
      </c>
      <c r="C96" s="19" t="s">
        <v>100</v>
      </c>
      <c r="D96" s="19" t="s">
        <v>100</v>
      </c>
      <c r="E96" s="78" t="s">
        <v>101</v>
      </c>
      <c r="F96" s="36" t="s">
        <v>99</v>
      </c>
      <c r="G96" s="36" t="s">
        <v>99</v>
      </c>
      <c r="H96" s="36" t="s">
        <v>99</v>
      </c>
      <c r="I96" s="78">
        <v>45017</v>
      </c>
      <c r="J96" s="78">
        <v>45017</v>
      </c>
      <c r="K96" s="36">
        <v>438</v>
      </c>
      <c r="L96" s="30"/>
      <c r="M96" s="30"/>
      <c r="N96" s="30"/>
      <c r="O96" s="19"/>
      <c r="P96" s="19"/>
      <c r="Q96" s="30"/>
      <c r="R96" s="30">
        <f t="shared" si="0"/>
        <v>0</v>
      </c>
      <c r="S96" s="30"/>
      <c r="T96" s="93"/>
      <c r="U96" s="94"/>
      <c r="V96" s="30"/>
      <c r="W96" s="30"/>
      <c r="X96" s="30"/>
      <c r="Y96" s="30">
        <f t="shared" si="3"/>
        <v>0</v>
      </c>
      <c r="Z96" s="36" t="s">
        <v>99</v>
      </c>
      <c r="AA96" s="36" t="s">
        <v>99</v>
      </c>
      <c r="AB96" s="36" t="s">
        <v>99</v>
      </c>
      <c r="AC96" s="36" t="s">
        <v>99</v>
      </c>
      <c r="AD96" s="30"/>
      <c r="AE96" s="19"/>
      <c r="AF96" s="36" t="s">
        <v>99</v>
      </c>
      <c r="AG96" s="30">
        <v>7.56</v>
      </c>
      <c r="AH96" s="30">
        <v>75.62</v>
      </c>
      <c r="AI96" s="30">
        <v>0</v>
      </c>
      <c r="AJ96" s="95">
        <f t="shared" si="2"/>
        <v>83.18</v>
      </c>
      <c r="AK96" s="75">
        <v>45046</v>
      </c>
      <c r="AL96" s="13" t="s">
        <v>1660</v>
      </c>
      <c r="AM96" s="176" t="s">
        <v>1656</v>
      </c>
      <c r="AN96" s="92"/>
      <c r="AO96" s="92" t="s">
        <v>1655</v>
      </c>
      <c r="AP96" s="23"/>
      <c r="AQ96"/>
      <c r="AR96" s="43"/>
      <c r="AS96" s="45"/>
    </row>
    <row r="97" spans="1:45" s="9" customFormat="1" x14ac:dyDescent="0.25">
      <c r="A97" s="99"/>
      <c r="B97" s="100"/>
      <c r="C97" s="58"/>
      <c r="D97" s="58"/>
      <c r="E97" s="100"/>
      <c r="F97" s="60"/>
      <c r="G97" s="60"/>
      <c r="H97" s="60"/>
      <c r="I97" s="100"/>
      <c r="J97" s="100"/>
      <c r="K97" s="60"/>
      <c r="L97" s="63">
        <f>SUM(L93:L96)</f>
        <v>544.44000000000005</v>
      </c>
      <c r="M97" s="63">
        <f t="shared" ref="M97:AP97" si="10">SUM(M93:M96)</f>
        <v>1058.5999999999999</v>
      </c>
      <c r="N97" s="63">
        <f t="shared" si="10"/>
        <v>635.16</v>
      </c>
      <c r="O97" s="63">
        <f t="shared" si="10"/>
        <v>635.16</v>
      </c>
      <c r="P97" s="63">
        <f t="shared" si="10"/>
        <v>635.16</v>
      </c>
      <c r="Q97" s="63">
        <f t="shared" si="10"/>
        <v>635.16</v>
      </c>
      <c r="R97" s="63">
        <f t="shared" si="10"/>
        <v>4143.6799999999994</v>
      </c>
      <c r="S97" s="63">
        <f t="shared" si="10"/>
        <v>32.659999999999997</v>
      </c>
      <c r="T97" s="63">
        <f t="shared" si="10"/>
        <v>276.28000000000003</v>
      </c>
      <c r="U97" s="63">
        <f t="shared" si="10"/>
        <v>409.68</v>
      </c>
      <c r="V97" s="63">
        <f t="shared" si="10"/>
        <v>638.34</v>
      </c>
      <c r="W97" s="63">
        <f t="shared" si="10"/>
        <v>866.98</v>
      </c>
      <c r="X97" s="63">
        <f t="shared" si="10"/>
        <v>1095.6400000000001</v>
      </c>
      <c r="Y97" s="63">
        <f t="shared" si="10"/>
        <v>3319.5800000000004</v>
      </c>
      <c r="Z97" s="63">
        <f t="shared" si="10"/>
        <v>0</v>
      </c>
      <c r="AA97" s="63">
        <f t="shared" si="10"/>
        <v>0</v>
      </c>
      <c r="AB97" s="63">
        <f t="shared" si="10"/>
        <v>0</v>
      </c>
      <c r="AC97" s="63">
        <f t="shared" si="10"/>
        <v>0</v>
      </c>
      <c r="AD97" s="63">
        <f t="shared" si="10"/>
        <v>0</v>
      </c>
      <c r="AE97" s="63">
        <f t="shared" si="10"/>
        <v>0</v>
      </c>
      <c r="AF97" s="63">
        <f t="shared" si="10"/>
        <v>0</v>
      </c>
      <c r="AG97" s="63">
        <f t="shared" si="10"/>
        <v>440.12</v>
      </c>
      <c r="AH97" s="63">
        <f t="shared" si="10"/>
        <v>257.10000000000002</v>
      </c>
      <c r="AI97" s="63">
        <f t="shared" si="10"/>
        <v>0</v>
      </c>
      <c r="AJ97" s="63">
        <f t="shared" si="10"/>
        <v>8160.4800000000005</v>
      </c>
      <c r="AK97" s="75">
        <v>45046</v>
      </c>
      <c r="AL97" s="13" t="s">
        <v>1660</v>
      </c>
      <c r="AM97" s="176" t="s">
        <v>1656</v>
      </c>
      <c r="AN97" s="92"/>
      <c r="AO97" s="92" t="s">
        <v>1655</v>
      </c>
      <c r="AP97" s="63">
        <f t="shared" si="10"/>
        <v>0</v>
      </c>
      <c r="AQ97"/>
      <c r="AR97" s="43"/>
      <c r="AS97" s="45"/>
    </row>
    <row r="98" spans="1:45" s="9" customFormat="1" x14ac:dyDescent="0.25">
      <c r="A98" s="8" t="s">
        <v>126</v>
      </c>
      <c r="AQ98"/>
      <c r="AR98" s="21"/>
      <c r="AS98" s="21"/>
    </row>
    <row r="99" spans="1:45" s="9" customFormat="1" x14ac:dyDescent="0.25">
      <c r="A99" s="10" t="s">
        <v>703</v>
      </c>
      <c r="AQ99"/>
      <c r="AR99" s="21"/>
      <c r="AS99" s="21"/>
    </row>
    <row r="100" spans="1:45" s="9" customFormat="1" x14ac:dyDescent="0.25">
      <c r="A100" s="8" t="s">
        <v>511</v>
      </c>
      <c r="AQ100"/>
      <c r="AR100" s="21"/>
      <c r="AS100" s="21"/>
    </row>
    <row r="101" spans="1:45" s="9" customFormat="1" ht="16.5" thickBot="1" x14ac:dyDescent="0.3">
      <c r="AQ101"/>
      <c r="AR101" s="21"/>
      <c r="AS101" s="21"/>
    </row>
    <row r="102" spans="1:45" s="11" customFormat="1" ht="63" customHeight="1" x14ac:dyDescent="0.25">
      <c r="A102" s="81" t="s">
        <v>80</v>
      </c>
      <c r="B102" s="82" t="s">
        <v>35</v>
      </c>
      <c r="C102" s="81" t="s">
        <v>47</v>
      </c>
      <c r="D102" s="81" t="s">
        <v>56</v>
      </c>
      <c r="E102" s="81" t="s">
        <v>40</v>
      </c>
      <c r="F102" s="18" t="s">
        <v>58</v>
      </c>
      <c r="G102" s="18" t="s">
        <v>59</v>
      </c>
      <c r="H102" s="18" t="s">
        <v>62</v>
      </c>
      <c r="I102" s="18" t="s">
        <v>78</v>
      </c>
      <c r="J102" s="18" t="s">
        <v>79</v>
      </c>
      <c r="K102" s="18" t="s">
        <v>30</v>
      </c>
      <c r="L102" s="83" t="s">
        <v>36</v>
      </c>
      <c r="M102" s="84" t="s">
        <v>10</v>
      </c>
      <c r="N102" s="84" t="s">
        <v>7</v>
      </c>
      <c r="O102" s="85" t="s">
        <v>0</v>
      </c>
      <c r="P102" s="85" t="s">
        <v>1</v>
      </c>
      <c r="Q102" s="85" t="s">
        <v>2</v>
      </c>
      <c r="R102" s="86" t="s">
        <v>3</v>
      </c>
      <c r="S102" s="87" t="s">
        <v>11</v>
      </c>
      <c r="T102" s="28" t="s">
        <v>9</v>
      </c>
      <c r="U102" s="28" t="s">
        <v>8</v>
      </c>
      <c r="V102" s="28" t="s">
        <v>4</v>
      </c>
      <c r="W102" s="28" t="s">
        <v>5</v>
      </c>
      <c r="X102" s="28" t="s">
        <v>6</v>
      </c>
      <c r="Y102" s="88" t="s">
        <v>3</v>
      </c>
      <c r="Z102" s="31" t="s">
        <v>60</v>
      </c>
      <c r="AA102" s="31" t="s">
        <v>61</v>
      </c>
      <c r="AB102" s="31" t="s">
        <v>63</v>
      </c>
      <c r="AC102" s="31" t="s">
        <v>70</v>
      </c>
      <c r="AD102" s="31" t="s">
        <v>71</v>
      </c>
      <c r="AE102" s="31" t="s">
        <v>72</v>
      </c>
      <c r="AF102" s="31" t="s">
        <v>73</v>
      </c>
      <c r="AG102" s="31" t="s">
        <v>57</v>
      </c>
      <c r="AH102" s="31" t="s">
        <v>55</v>
      </c>
      <c r="AI102" s="89" t="s">
        <v>441</v>
      </c>
      <c r="AJ102" s="90" t="s">
        <v>44</v>
      </c>
      <c r="AK102" s="31" t="s">
        <v>82</v>
      </c>
      <c r="AL102" s="31" t="s">
        <v>85</v>
      </c>
      <c r="AM102" s="31" t="s">
        <v>92</v>
      </c>
      <c r="AN102" s="31" t="s">
        <v>94</v>
      </c>
      <c r="AO102" s="31" t="s">
        <v>93</v>
      </c>
      <c r="AP102" s="31" t="s">
        <v>95</v>
      </c>
      <c r="AR102" s="148"/>
      <c r="AS102" s="148"/>
    </row>
    <row r="103" spans="1:45" s="9" customFormat="1" x14ac:dyDescent="0.25">
      <c r="A103" s="77">
        <v>668</v>
      </c>
      <c r="B103" s="78" t="s">
        <v>666</v>
      </c>
      <c r="C103" s="19" t="s">
        <v>100</v>
      </c>
      <c r="D103" s="19" t="s">
        <v>100</v>
      </c>
      <c r="E103" s="26" t="s">
        <v>98</v>
      </c>
      <c r="F103" s="25" t="s">
        <v>99</v>
      </c>
      <c r="G103" s="25" t="s">
        <v>99</v>
      </c>
      <c r="H103" s="25" t="s">
        <v>99</v>
      </c>
      <c r="I103" s="78" t="s">
        <v>698</v>
      </c>
      <c r="J103" s="78" t="s">
        <v>698</v>
      </c>
      <c r="K103" s="36">
        <v>439</v>
      </c>
      <c r="L103" s="30">
        <v>105.86</v>
      </c>
      <c r="M103" s="30"/>
      <c r="N103" s="30"/>
      <c r="O103" s="19"/>
      <c r="P103" s="19"/>
      <c r="Q103" s="30"/>
      <c r="R103" s="29">
        <f t="shared" si="0"/>
        <v>105.86</v>
      </c>
      <c r="S103" s="30">
        <v>4.76</v>
      </c>
      <c r="T103" s="93"/>
      <c r="U103" s="94"/>
      <c r="V103" s="30"/>
      <c r="W103" s="30"/>
      <c r="X103" s="30"/>
      <c r="Y103" s="29">
        <f t="shared" si="3"/>
        <v>4.76</v>
      </c>
      <c r="Z103" s="25" t="s">
        <v>99</v>
      </c>
      <c r="AA103" s="25" t="s">
        <v>99</v>
      </c>
      <c r="AB103" s="25" t="s">
        <v>99</v>
      </c>
      <c r="AC103" s="25" t="s">
        <v>99</v>
      </c>
      <c r="AD103" s="30"/>
      <c r="AE103" s="19"/>
      <c r="AF103" s="25" t="s">
        <v>99</v>
      </c>
      <c r="AG103" s="30">
        <v>15.879999999999999</v>
      </c>
      <c r="AH103" s="30">
        <v>52.93</v>
      </c>
      <c r="AI103" s="30">
        <v>0</v>
      </c>
      <c r="AJ103" s="91">
        <f t="shared" si="2"/>
        <v>179.43</v>
      </c>
      <c r="AK103" s="75">
        <v>45046</v>
      </c>
      <c r="AL103" s="13" t="s">
        <v>1660</v>
      </c>
      <c r="AM103" s="176" t="s">
        <v>1656</v>
      </c>
      <c r="AN103" s="92"/>
      <c r="AO103" s="92" t="s">
        <v>1655</v>
      </c>
      <c r="AP103" s="23"/>
      <c r="AQ103"/>
      <c r="AR103" s="17"/>
      <c r="AS103" s="45"/>
    </row>
    <row r="104" spans="1:45" s="9" customFormat="1" x14ac:dyDescent="0.25">
      <c r="A104" s="77">
        <v>1198</v>
      </c>
      <c r="B104" s="78" t="s">
        <v>667</v>
      </c>
      <c r="C104" s="19" t="s">
        <v>100</v>
      </c>
      <c r="D104" s="19" t="s">
        <v>100</v>
      </c>
      <c r="E104" s="78" t="s">
        <v>98</v>
      </c>
      <c r="F104" s="36" t="s">
        <v>99</v>
      </c>
      <c r="G104" s="36" t="s">
        <v>99</v>
      </c>
      <c r="H104" s="36" t="s">
        <v>99</v>
      </c>
      <c r="I104" s="78" t="s">
        <v>699</v>
      </c>
      <c r="J104" s="78" t="s">
        <v>699</v>
      </c>
      <c r="K104" s="36">
        <v>440</v>
      </c>
      <c r="L104" s="30"/>
      <c r="M104" s="30">
        <v>423.44</v>
      </c>
      <c r="N104" s="30"/>
      <c r="O104" s="19"/>
      <c r="P104" s="19"/>
      <c r="Q104" s="30"/>
      <c r="R104" s="30">
        <f t="shared" si="0"/>
        <v>423.44</v>
      </c>
      <c r="S104" s="30"/>
      <c r="T104" s="93"/>
      <c r="U104" s="94"/>
      <c r="V104" s="30"/>
      <c r="W104" s="30"/>
      <c r="X104" s="30"/>
      <c r="Y104" s="30">
        <f t="shared" si="3"/>
        <v>0</v>
      </c>
      <c r="Z104" s="36" t="s">
        <v>99</v>
      </c>
      <c r="AA104" s="36" t="s">
        <v>99</v>
      </c>
      <c r="AB104" s="36" t="s">
        <v>99</v>
      </c>
      <c r="AC104" s="36" t="s">
        <v>99</v>
      </c>
      <c r="AD104" s="30"/>
      <c r="AE104" s="19"/>
      <c r="AF104" s="36" t="s">
        <v>99</v>
      </c>
      <c r="AG104" s="30">
        <v>0</v>
      </c>
      <c r="AH104" s="30">
        <v>0</v>
      </c>
      <c r="AI104" s="30">
        <v>0</v>
      </c>
      <c r="AJ104" s="95">
        <f t="shared" si="2"/>
        <v>423.44</v>
      </c>
      <c r="AK104" s="75">
        <v>45046</v>
      </c>
      <c r="AL104" s="13" t="s">
        <v>1660</v>
      </c>
      <c r="AM104" s="176" t="s">
        <v>1656</v>
      </c>
      <c r="AN104" s="92"/>
      <c r="AO104" s="92" t="s">
        <v>1655</v>
      </c>
      <c r="AP104" s="23"/>
      <c r="AQ104"/>
      <c r="AR104" s="17"/>
      <c r="AS104" s="45"/>
    </row>
    <row r="105" spans="1:45" s="9" customFormat="1" x14ac:dyDescent="0.25">
      <c r="A105" s="99"/>
      <c r="B105" s="100"/>
      <c r="C105" s="58"/>
      <c r="D105" s="58"/>
      <c r="E105" s="100"/>
      <c r="F105" s="60"/>
      <c r="G105" s="60"/>
      <c r="H105" s="60"/>
      <c r="I105" s="100"/>
      <c r="J105" s="100"/>
      <c r="K105" s="60"/>
      <c r="L105" s="63">
        <f>SUM(L103:L104)</f>
        <v>105.86</v>
      </c>
      <c r="M105" s="63">
        <f t="shared" ref="M105:AP105" si="11">SUM(M103:M104)</f>
        <v>423.44</v>
      </c>
      <c r="N105" s="63">
        <f t="shared" si="11"/>
        <v>0</v>
      </c>
      <c r="O105" s="63">
        <f t="shared" si="11"/>
        <v>0</v>
      </c>
      <c r="P105" s="63">
        <f t="shared" si="11"/>
        <v>0</v>
      </c>
      <c r="Q105" s="63">
        <f t="shared" si="11"/>
        <v>0</v>
      </c>
      <c r="R105" s="63">
        <f t="shared" si="11"/>
        <v>529.29999999999995</v>
      </c>
      <c r="S105" s="63">
        <f t="shared" si="11"/>
        <v>4.76</v>
      </c>
      <c r="T105" s="63">
        <f t="shared" si="11"/>
        <v>0</v>
      </c>
      <c r="U105" s="63">
        <f t="shared" si="11"/>
        <v>0</v>
      </c>
      <c r="V105" s="63">
        <f t="shared" si="11"/>
        <v>0</v>
      </c>
      <c r="W105" s="63">
        <f t="shared" si="11"/>
        <v>0</v>
      </c>
      <c r="X105" s="63">
        <f t="shared" si="11"/>
        <v>0</v>
      </c>
      <c r="Y105" s="63">
        <f t="shared" si="11"/>
        <v>4.76</v>
      </c>
      <c r="Z105" s="63">
        <f t="shared" si="11"/>
        <v>0</v>
      </c>
      <c r="AA105" s="63">
        <f t="shared" si="11"/>
        <v>0</v>
      </c>
      <c r="AB105" s="63">
        <f t="shared" si="11"/>
        <v>0</v>
      </c>
      <c r="AC105" s="63">
        <f t="shared" si="11"/>
        <v>0</v>
      </c>
      <c r="AD105" s="63">
        <f t="shared" si="11"/>
        <v>0</v>
      </c>
      <c r="AE105" s="63">
        <f t="shared" si="11"/>
        <v>0</v>
      </c>
      <c r="AF105" s="63">
        <f t="shared" si="11"/>
        <v>0</v>
      </c>
      <c r="AG105" s="63">
        <f t="shared" si="11"/>
        <v>15.879999999999999</v>
      </c>
      <c r="AH105" s="63">
        <f t="shared" si="11"/>
        <v>52.93</v>
      </c>
      <c r="AI105" s="63">
        <f t="shared" si="11"/>
        <v>0</v>
      </c>
      <c r="AJ105" s="63">
        <f t="shared" si="11"/>
        <v>602.87</v>
      </c>
      <c r="AK105" s="75">
        <v>45046</v>
      </c>
      <c r="AL105" s="13" t="s">
        <v>1660</v>
      </c>
      <c r="AM105" s="176" t="s">
        <v>1656</v>
      </c>
      <c r="AN105" s="92"/>
      <c r="AO105" s="92" t="s">
        <v>1655</v>
      </c>
      <c r="AP105" s="63">
        <f t="shared" si="11"/>
        <v>0</v>
      </c>
      <c r="AQ105"/>
      <c r="AR105" s="17"/>
      <c r="AS105" s="45"/>
    </row>
    <row r="106" spans="1:45" s="9" customFormat="1" x14ac:dyDescent="0.25">
      <c r="A106" s="8" t="s">
        <v>126</v>
      </c>
      <c r="AQ106"/>
      <c r="AR106" s="21"/>
      <c r="AS106" s="21"/>
    </row>
    <row r="107" spans="1:45" s="9" customFormat="1" x14ac:dyDescent="0.25">
      <c r="A107" s="10" t="s">
        <v>702</v>
      </c>
      <c r="AQ107"/>
      <c r="AR107" s="21"/>
      <c r="AS107" s="21"/>
    </row>
    <row r="108" spans="1:45" s="9" customFormat="1" x14ac:dyDescent="0.25">
      <c r="A108" s="8" t="s">
        <v>511</v>
      </c>
      <c r="AQ108"/>
      <c r="AR108" s="21"/>
      <c r="AS108" s="21"/>
    </row>
    <row r="109" spans="1:45" s="9" customFormat="1" ht="16.5" thickBot="1" x14ac:dyDescent="0.3">
      <c r="AQ109"/>
      <c r="AR109" s="21"/>
      <c r="AS109" s="21"/>
    </row>
    <row r="110" spans="1:45" s="11" customFormat="1" ht="63" customHeight="1" x14ac:dyDescent="0.25">
      <c r="A110" s="81" t="s">
        <v>80</v>
      </c>
      <c r="B110" s="82" t="s">
        <v>35</v>
      </c>
      <c r="C110" s="81" t="s">
        <v>47</v>
      </c>
      <c r="D110" s="81" t="s">
        <v>56</v>
      </c>
      <c r="E110" s="81" t="s">
        <v>40</v>
      </c>
      <c r="F110" s="18" t="s">
        <v>58</v>
      </c>
      <c r="G110" s="18" t="s">
        <v>59</v>
      </c>
      <c r="H110" s="18" t="s">
        <v>62</v>
      </c>
      <c r="I110" s="18" t="s">
        <v>78</v>
      </c>
      <c r="J110" s="18" t="s">
        <v>79</v>
      </c>
      <c r="K110" s="18" t="s">
        <v>30</v>
      </c>
      <c r="L110" s="83" t="s">
        <v>36</v>
      </c>
      <c r="M110" s="84" t="s">
        <v>10</v>
      </c>
      <c r="N110" s="84" t="s">
        <v>7</v>
      </c>
      <c r="O110" s="85" t="s">
        <v>0</v>
      </c>
      <c r="P110" s="85" t="s">
        <v>1</v>
      </c>
      <c r="Q110" s="85" t="s">
        <v>2</v>
      </c>
      <c r="R110" s="86" t="s">
        <v>3</v>
      </c>
      <c r="S110" s="87" t="s">
        <v>11</v>
      </c>
      <c r="T110" s="28" t="s">
        <v>9</v>
      </c>
      <c r="U110" s="28" t="s">
        <v>8</v>
      </c>
      <c r="V110" s="28" t="s">
        <v>4</v>
      </c>
      <c r="W110" s="28" t="s">
        <v>5</v>
      </c>
      <c r="X110" s="28" t="s">
        <v>6</v>
      </c>
      <c r="Y110" s="88" t="s">
        <v>3</v>
      </c>
      <c r="Z110" s="31" t="s">
        <v>60</v>
      </c>
      <c r="AA110" s="31" t="s">
        <v>61</v>
      </c>
      <c r="AB110" s="31" t="s">
        <v>63</v>
      </c>
      <c r="AC110" s="31" t="s">
        <v>70</v>
      </c>
      <c r="AD110" s="31" t="s">
        <v>71</v>
      </c>
      <c r="AE110" s="31" t="s">
        <v>72</v>
      </c>
      <c r="AF110" s="31" t="s">
        <v>73</v>
      </c>
      <c r="AG110" s="31" t="s">
        <v>57</v>
      </c>
      <c r="AH110" s="31" t="s">
        <v>55</v>
      </c>
      <c r="AI110" s="89" t="s">
        <v>441</v>
      </c>
      <c r="AJ110" s="90" t="s">
        <v>44</v>
      </c>
      <c r="AK110" s="31" t="s">
        <v>82</v>
      </c>
      <c r="AL110" s="31" t="s">
        <v>85</v>
      </c>
      <c r="AM110" s="31" t="s">
        <v>92</v>
      </c>
      <c r="AN110" s="31" t="s">
        <v>94</v>
      </c>
      <c r="AO110" s="31" t="s">
        <v>93</v>
      </c>
      <c r="AP110" s="31" t="s">
        <v>95</v>
      </c>
      <c r="AR110" s="148"/>
      <c r="AS110" s="148"/>
    </row>
    <row r="111" spans="1:45" s="9" customFormat="1" x14ac:dyDescent="0.25">
      <c r="A111" s="77">
        <v>195</v>
      </c>
      <c r="B111" s="78" t="s">
        <v>668</v>
      </c>
      <c r="C111" s="19" t="s">
        <v>100</v>
      </c>
      <c r="D111" s="19" t="s">
        <v>100</v>
      </c>
      <c r="E111" s="26" t="s">
        <v>98</v>
      </c>
      <c r="F111" s="25" t="s">
        <v>99</v>
      </c>
      <c r="G111" s="25" t="s">
        <v>99</v>
      </c>
      <c r="H111" s="25" t="s">
        <v>99</v>
      </c>
      <c r="I111" s="78" t="s">
        <v>398</v>
      </c>
      <c r="J111" s="78" t="s">
        <v>398</v>
      </c>
      <c r="K111" s="36">
        <v>441</v>
      </c>
      <c r="L111" s="30">
        <v>105.86</v>
      </c>
      <c r="M111" s="30">
        <v>635.16</v>
      </c>
      <c r="N111" s="30"/>
      <c r="O111" s="19"/>
      <c r="P111" s="19"/>
      <c r="Q111" s="30"/>
      <c r="R111" s="29">
        <f t="shared" si="0"/>
        <v>741.02</v>
      </c>
      <c r="S111" s="30">
        <v>7.94</v>
      </c>
      <c r="T111" s="93">
        <v>181.02</v>
      </c>
      <c r="U111" s="94"/>
      <c r="V111" s="30"/>
      <c r="W111" s="30"/>
      <c r="X111" s="30"/>
      <c r="Y111" s="29">
        <f t="shared" si="3"/>
        <v>188.96</v>
      </c>
      <c r="Z111" s="25" t="s">
        <v>99</v>
      </c>
      <c r="AA111" s="25" t="s">
        <v>99</v>
      </c>
      <c r="AB111" s="25" t="s">
        <v>99</v>
      </c>
      <c r="AC111" s="25" t="s">
        <v>99</v>
      </c>
      <c r="AD111" s="30"/>
      <c r="AE111" s="19"/>
      <c r="AF111" s="25" t="s">
        <v>99</v>
      </c>
      <c r="AG111" s="30">
        <v>74.100000000000009</v>
      </c>
      <c r="AH111" s="30">
        <v>0</v>
      </c>
      <c r="AI111" s="30">
        <v>0</v>
      </c>
      <c r="AJ111" s="91">
        <f t="shared" si="2"/>
        <v>1004.08</v>
      </c>
      <c r="AK111" s="75">
        <v>45046</v>
      </c>
      <c r="AL111" s="13" t="s">
        <v>1660</v>
      </c>
      <c r="AM111" s="176" t="s">
        <v>1656</v>
      </c>
      <c r="AN111" s="92"/>
      <c r="AO111" s="92" t="s">
        <v>1655</v>
      </c>
      <c r="AP111" s="23"/>
      <c r="AQ111"/>
      <c r="AR111" s="17"/>
      <c r="AS111" s="45"/>
    </row>
    <row r="112" spans="1:45" s="9" customFormat="1" x14ac:dyDescent="0.25">
      <c r="A112" s="77">
        <v>1498</v>
      </c>
      <c r="B112" s="78" t="s">
        <v>218</v>
      </c>
      <c r="C112" s="19" t="s">
        <v>100</v>
      </c>
      <c r="D112" s="19" t="s">
        <v>100</v>
      </c>
      <c r="E112" s="26" t="s">
        <v>98</v>
      </c>
      <c r="F112" s="25" t="s">
        <v>99</v>
      </c>
      <c r="G112" s="25" t="s">
        <v>99</v>
      </c>
      <c r="H112" s="25" t="s">
        <v>99</v>
      </c>
      <c r="I112" s="78">
        <v>44986</v>
      </c>
      <c r="J112" s="78">
        <v>44986</v>
      </c>
      <c r="K112" s="36">
        <v>442</v>
      </c>
      <c r="L112" s="30">
        <v>52.93</v>
      </c>
      <c r="M112" s="30"/>
      <c r="N112" s="30"/>
      <c r="O112" s="19"/>
      <c r="P112" s="19"/>
      <c r="Q112" s="30"/>
      <c r="R112" s="29">
        <f t="shared" si="0"/>
        <v>52.93</v>
      </c>
      <c r="S112" s="30">
        <v>1.56</v>
      </c>
      <c r="T112" s="93"/>
      <c r="U112" s="94"/>
      <c r="V112" s="30"/>
      <c r="W112" s="30"/>
      <c r="X112" s="30"/>
      <c r="Y112" s="29">
        <f t="shared" si="3"/>
        <v>1.56</v>
      </c>
      <c r="Z112" s="25" t="s">
        <v>99</v>
      </c>
      <c r="AA112" s="25" t="s">
        <v>99</v>
      </c>
      <c r="AB112" s="25" t="s">
        <v>99</v>
      </c>
      <c r="AC112" s="25" t="s">
        <v>99</v>
      </c>
      <c r="AD112" s="30"/>
      <c r="AE112" s="19"/>
      <c r="AF112" s="25" t="s">
        <v>99</v>
      </c>
      <c r="AG112" s="30">
        <v>5.3</v>
      </c>
      <c r="AH112" s="30">
        <v>0</v>
      </c>
      <c r="AI112" s="30">
        <v>0</v>
      </c>
      <c r="AJ112" s="91">
        <f t="shared" si="2"/>
        <v>59.79</v>
      </c>
      <c r="AK112" s="75">
        <v>45046</v>
      </c>
      <c r="AL112" s="13" t="s">
        <v>1660</v>
      </c>
      <c r="AM112" s="176" t="s">
        <v>1656</v>
      </c>
      <c r="AN112" s="92"/>
      <c r="AO112" s="92" t="s">
        <v>1655</v>
      </c>
      <c r="AP112" s="23"/>
      <c r="AQ112"/>
      <c r="AR112" s="17"/>
      <c r="AS112" s="45"/>
    </row>
    <row r="113" spans="1:45" s="9" customFormat="1" x14ac:dyDescent="0.25">
      <c r="A113" s="77">
        <v>347</v>
      </c>
      <c r="B113" s="78" t="s">
        <v>669</v>
      </c>
      <c r="C113" s="19" t="s">
        <v>100</v>
      </c>
      <c r="D113" s="19" t="s">
        <v>100</v>
      </c>
      <c r="E113" s="26" t="s">
        <v>98</v>
      </c>
      <c r="F113" s="25" t="s">
        <v>99</v>
      </c>
      <c r="G113" s="25" t="s">
        <v>99</v>
      </c>
      <c r="H113" s="25" t="s">
        <v>99</v>
      </c>
      <c r="I113" s="78">
        <v>44927</v>
      </c>
      <c r="J113" s="78">
        <v>44927</v>
      </c>
      <c r="K113" s="36">
        <v>443</v>
      </c>
      <c r="L113" s="30">
        <v>52.93</v>
      </c>
      <c r="M113" s="30"/>
      <c r="N113" s="30"/>
      <c r="O113" s="19"/>
      <c r="P113" s="19"/>
      <c r="Q113" s="30"/>
      <c r="R113" s="29">
        <f t="shared" si="0"/>
        <v>52.93</v>
      </c>
      <c r="S113" s="30">
        <v>4.76</v>
      </c>
      <c r="T113" s="93"/>
      <c r="U113" s="94"/>
      <c r="V113" s="30"/>
      <c r="W113" s="30"/>
      <c r="X113" s="30"/>
      <c r="Y113" s="29">
        <f t="shared" si="3"/>
        <v>4.76</v>
      </c>
      <c r="Z113" s="25" t="s">
        <v>99</v>
      </c>
      <c r="AA113" s="25" t="s">
        <v>99</v>
      </c>
      <c r="AB113" s="25" t="s">
        <v>99</v>
      </c>
      <c r="AC113" s="25" t="s">
        <v>99</v>
      </c>
      <c r="AD113" s="30"/>
      <c r="AE113" s="19"/>
      <c r="AF113" s="25" t="s">
        <v>99</v>
      </c>
      <c r="AG113" s="30">
        <v>5.3</v>
      </c>
      <c r="AH113" s="30">
        <v>0</v>
      </c>
      <c r="AI113" s="30">
        <v>0</v>
      </c>
      <c r="AJ113" s="91">
        <f t="shared" si="2"/>
        <v>62.989999999999995</v>
      </c>
      <c r="AK113" s="75">
        <v>45046</v>
      </c>
      <c r="AL113" s="13" t="s">
        <v>1660</v>
      </c>
      <c r="AM113" s="176" t="s">
        <v>1656</v>
      </c>
      <c r="AN113" s="92"/>
      <c r="AO113" s="92" t="s">
        <v>1655</v>
      </c>
      <c r="AP113" s="23"/>
      <c r="AQ113"/>
      <c r="AR113" s="17"/>
      <c r="AS113" s="45"/>
    </row>
    <row r="114" spans="1:45" s="9" customFormat="1" x14ac:dyDescent="0.25">
      <c r="A114" s="77">
        <v>65</v>
      </c>
      <c r="B114" s="78" t="s">
        <v>670</v>
      </c>
      <c r="C114" s="19" t="s">
        <v>100</v>
      </c>
      <c r="D114" s="19" t="s">
        <v>100</v>
      </c>
      <c r="E114" s="26" t="s">
        <v>98</v>
      </c>
      <c r="F114" s="25" t="s">
        <v>99</v>
      </c>
      <c r="G114" s="25" t="s">
        <v>99</v>
      </c>
      <c r="H114" s="25" t="s">
        <v>99</v>
      </c>
      <c r="I114" s="78" t="s">
        <v>107</v>
      </c>
      <c r="J114" s="78" t="s">
        <v>107</v>
      </c>
      <c r="K114" s="36">
        <v>444</v>
      </c>
      <c r="L114" s="30">
        <v>158.79</v>
      </c>
      <c r="M114" s="30"/>
      <c r="N114" s="30"/>
      <c r="O114" s="19"/>
      <c r="P114" s="19"/>
      <c r="Q114" s="30"/>
      <c r="R114" s="29">
        <f t="shared" si="0"/>
        <v>158.79</v>
      </c>
      <c r="S114" s="30">
        <v>9.52</v>
      </c>
      <c r="T114" s="93"/>
      <c r="U114" s="94"/>
      <c r="V114" s="30"/>
      <c r="W114" s="30"/>
      <c r="X114" s="30"/>
      <c r="Y114" s="29">
        <f t="shared" si="3"/>
        <v>9.52</v>
      </c>
      <c r="Z114" s="25" t="s">
        <v>99</v>
      </c>
      <c r="AA114" s="25" t="s">
        <v>99</v>
      </c>
      <c r="AB114" s="25" t="s">
        <v>99</v>
      </c>
      <c r="AC114" s="25" t="s">
        <v>99</v>
      </c>
      <c r="AD114" s="30"/>
      <c r="AE114" s="19"/>
      <c r="AF114" s="25" t="s">
        <v>99</v>
      </c>
      <c r="AG114" s="30">
        <v>21.18</v>
      </c>
      <c r="AH114" s="30">
        <v>52.93</v>
      </c>
      <c r="AI114" s="30">
        <v>0</v>
      </c>
      <c r="AJ114" s="91">
        <f t="shared" si="2"/>
        <v>242.42000000000002</v>
      </c>
      <c r="AK114" s="75">
        <v>45046</v>
      </c>
      <c r="AL114" s="13" t="s">
        <v>1660</v>
      </c>
      <c r="AM114" s="176" t="s">
        <v>1656</v>
      </c>
      <c r="AN114" s="92"/>
      <c r="AO114" s="92" t="s">
        <v>1655</v>
      </c>
      <c r="AP114" s="23"/>
      <c r="AQ114"/>
      <c r="AR114" s="17"/>
      <c r="AS114" s="45"/>
    </row>
    <row r="115" spans="1:45" s="9" customFormat="1" x14ac:dyDescent="0.25">
      <c r="A115" s="77">
        <v>1543</v>
      </c>
      <c r="B115" s="78" t="s">
        <v>558</v>
      </c>
      <c r="C115" s="19" t="s">
        <v>100</v>
      </c>
      <c r="D115" s="19" t="s">
        <v>100</v>
      </c>
      <c r="E115" s="78" t="s">
        <v>101</v>
      </c>
      <c r="F115" s="36" t="s">
        <v>99</v>
      </c>
      <c r="G115" s="36" t="s">
        <v>99</v>
      </c>
      <c r="H115" s="36" t="s">
        <v>99</v>
      </c>
      <c r="I115" s="78" t="s">
        <v>691</v>
      </c>
      <c r="J115" s="78" t="s">
        <v>691</v>
      </c>
      <c r="K115" s="36">
        <v>445</v>
      </c>
      <c r="L115" s="30">
        <v>75.62</v>
      </c>
      <c r="M115" s="30"/>
      <c r="N115" s="30"/>
      <c r="O115" s="19"/>
      <c r="P115" s="19"/>
      <c r="Q115" s="30"/>
      <c r="R115" s="30">
        <f t="shared" ref="R115:R123" si="12">SUM(L115:Q115)</f>
        <v>75.62</v>
      </c>
      <c r="S115" s="30">
        <v>2.27</v>
      </c>
      <c r="T115" s="93"/>
      <c r="U115" s="94"/>
      <c r="V115" s="30"/>
      <c r="W115" s="30"/>
      <c r="X115" s="30"/>
      <c r="Y115" s="30">
        <f t="shared" si="3"/>
        <v>2.27</v>
      </c>
      <c r="Z115" s="36" t="s">
        <v>99</v>
      </c>
      <c r="AA115" s="36" t="s">
        <v>99</v>
      </c>
      <c r="AB115" s="36" t="s">
        <v>99</v>
      </c>
      <c r="AC115" s="36" t="s">
        <v>99</v>
      </c>
      <c r="AD115" s="30"/>
      <c r="AE115" s="19"/>
      <c r="AF115" s="36" t="s">
        <v>99</v>
      </c>
      <c r="AG115" s="30">
        <v>15.12</v>
      </c>
      <c r="AH115" s="30">
        <v>75.62</v>
      </c>
      <c r="AI115" s="30">
        <v>0</v>
      </c>
      <c r="AJ115" s="95">
        <f t="shared" ref="AJ115:AJ123" si="13">R115+Y115+AD115+AG115+AH115+AI115</f>
        <v>168.63</v>
      </c>
      <c r="AK115" s="75">
        <v>45046</v>
      </c>
      <c r="AL115" s="13" t="s">
        <v>1660</v>
      </c>
      <c r="AM115" s="176" t="s">
        <v>1656</v>
      </c>
      <c r="AN115" s="92"/>
      <c r="AO115" s="92" t="s">
        <v>1655</v>
      </c>
      <c r="AP115" s="23"/>
      <c r="AQ115"/>
      <c r="AR115" s="43"/>
      <c r="AS115" s="45"/>
    </row>
    <row r="116" spans="1:45" s="9" customFormat="1" x14ac:dyDescent="0.25">
      <c r="A116" s="99"/>
      <c r="B116" s="100"/>
      <c r="C116" s="58"/>
      <c r="D116" s="58"/>
      <c r="E116" s="100"/>
      <c r="F116" s="60"/>
      <c r="G116" s="60"/>
      <c r="H116" s="60"/>
      <c r="I116" s="100"/>
      <c r="J116" s="100"/>
      <c r="K116" s="60"/>
      <c r="L116" s="63">
        <f>SUM(L111:L115)</f>
        <v>446.13</v>
      </c>
      <c r="M116" s="63">
        <f t="shared" ref="M116:U116" si="14">SUM(M111:M115)</f>
        <v>635.16</v>
      </c>
      <c r="N116" s="63">
        <f t="shared" si="14"/>
        <v>0</v>
      </c>
      <c r="O116" s="63">
        <f t="shared" si="14"/>
        <v>0</v>
      </c>
      <c r="P116" s="63">
        <f t="shared" si="14"/>
        <v>0</v>
      </c>
      <c r="Q116" s="63">
        <f t="shared" si="14"/>
        <v>0</v>
      </c>
      <c r="R116" s="63">
        <f t="shared" si="14"/>
        <v>1081.29</v>
      </c>
      <c r="S116" s="63">
        <f t="shared" si="14"/>
        <v>26.05</v>
      </c>
      <c r="T116" s="63">
        <f t="shared" si="14"/>
        <v>181.02</v>
      </c>
      <c r="U116" s="63">
        <f t="shared" si="14"/>
        <v>0</v>
      </c>
      <c r="V116" s="63">
        <f t="shared" ref="V116" si="15">SUM(V111:V115)</f>
        <v>0</v>
      </c>
      <c r="W116" s="63">
        <f t="shared" ref="W116" si="16">SUM(W111:W115)</f>
        <v>0</v>
      </c>
      <c r="X116" s="63">
        <f t="shared" ref="X116" si="17">SUM(X111:X115)</f>
        <v>0</v>
      </c>
      <c r="Y116" s="63">
        <f t="shared" ref="Y116" si="18">SUM(Y111:Y115)</f>
        <v>207.07000000000002</v>
      </c>
      <c r="Z116" s="63">
        <f t="shared" ref="Z116" si="19">SUM(Z111:Z115)</f>
        <v>0</v>
      </c>
      <c r="AA116" s="63">
        <f t="shared" ref="AA116" si="20">SUM(AA111:AA115)</f>
        <v>0</v>
      </c>
      <c r="AB116" s="63">
        <f t="shared" ref="AB116" si="21">SUM(AB111:AB115)</f>
        <v>0</v>
      </c>
      <c r="AC116" s="63">
        <f t="shared" ref="AC116" si="22">SUM(AC111:AC115)</f>
        <v>0</v>
      </c>
      <c r="AD116" s="63">
        <f t="shared" ref="AD116" si="23">SUM(AD111:AD115)</f>
        <v>0</v>
      </c>
      <c r="AE116" s="63">
        <f t="shared" ref="AE116" si="24">SUM(AE111:AE115)</f>
        <v>0</v>
      </c>
      <c r="AF116" s="63">
        <f t="shared" ref="AF116" si="25">SUM(AF111:AF115)</f>
        <v>0</v>
      </c>
      <c r="AG116" s="63">
        <f t="shared" ref="AG116" si="26">SUM(AG111:AG115)</f>
        <v>121</v>
      </c>
      <c r="AH116" s="63">
        <f t="shared" ref="AH116" si="27">SUM(AH111:AH115)</f>
        <v>128.55000000000001</v>
      </c>
      <c r="AI116" s="63">
        <f t="shared" ref="AI116" si="28">SUM(AI111:AI115)</f>
        <v>0</v>
      </c>
      <c r="AJ116" s="63">
        <f t="shared" ref="AJ116" si="29">SUM(AJ111:AJ115)</f>
        <v>1537.9100000000003</v>
      </c>
      <c r="AK116" s="75">
        <v>45046</v>
      </c>
      <c r="AL116" s="13" t="s">
        <v>1660</v>
      </c>
      <c r="AM116" s="176" t="s">
        <v>1656</v>
      </c>
      <c r="AN116" s="92"/>
      <c r="AO116" s="92" t="s">
        <v>1655</v>
      </c>
      <c r="AP116" s="63">
        <f t="shared" ref="AP116" si="30">SUM(AP111:AP115)</f>
        <v>0</v>
      </c>
      <c r="AQ116"/>
      <c r="AR116" s="43"/>
      <c r="AS116" s="45"/>
    </row>
    <row r="117" spans="1:45" s="9" customFormat="1" x14ac:dyDescent="0.25">
      <c r="A117" s="8" t="s">
        <v>126</v>
      </c>
      <c r="AQ117"/>
      <c r="AR117" s="21"/>
      <c r="AS117" s="21"/>
    </row>
    <row r="118" spans="1:45" s="9" customFormat="1" x14ac:dyDescent="0.25">
      <c r="A118" s="10" t="s">
        <v>701</v>
      </c>
      <c r="AQ118"/>
      <c r="AR118" s="21"/>
      <c r="AS118" s="21"/>
    </row>
    <row r="119" spans="1:45" s="9" customFormat="1" x14ac:dyDescent="0.25">
      <c r="A119" s="8" t="s">
        <v>511</v>
      </c>
      <c r="AQ119"/>
      <c r="AR119" s="21"/>
      <c r="AS119" s="21"/>
    </row>
    <row r="120" spans="1:45" s="9" customFormat="1" ht="16.5" thickBot="1" x14ac:dyDescent="0.3">
      <c r="AQ120"/>
      <c r="AR120" s="21"/>
      <c r="AS120" s="21"/>
    </row>
    <row r="121" spans="1:45" s="11" customFormat="1" ht="63" customHeight="1" x14ac:dyDescent="0.25">
      <c r="A121" s="81" t="s">
        <v>80</v>
      </c>
      <c r="B121" s="82" t="s">
        <v>35</v>
      </c>
      <c r="C121" s="81" t="s">
        <v>47</v>
      </c>
      <c r="D121" s="81" t="s">
        <v>56</v>
      </c>
      <c r="E121" s="81" t="s">
        <v>40</v>
      </c>
      <c r="F121" s="18" t="s">
        <v>58</v>
      </c>
      <c r="G121" s="18" t="s">
        <v>59</v>
      </c>
      <c r="H121" s="18" t="s">
        <v>62</v>
      </c>
      <c r="I121" s="18" t="s">
        <v>78</v>
      </c>
      <c r="J121" s="18" t="s">
        <v>79</v>
      </c>
      <c r="K121" s="18" t="s">
        <v>30</v>
      </c>
      <c r="L121" s="83" t="s">
        <v>36</v>
      </c>
      <c r="M121" s="84" t="s">
        <v>10</v>
      </c>
      <c r="N121" s="84" t="s">
        <v>7</v>
      </c>
      <c r="O121" s="85" t="s">
        <v>0</v>
      </c>
      <c r="P121" s="85" t="s">
        <v>1</v>
      </c>
      <c r="Q121" s="85" t="s">
        <v>2</v>
      </c>
      <c r="R121" s="86" t="s">
        <v>3</v>
      </c>
      <c r="S121" s="87" t="s">
        <v>11</v>
      </c>
      <c r="T121" s="28" t="s">
        <v>9</v>
      </c>
      <c r="U121" s="28" t="s">
        <v>8</v>
      </c>
      <c r="V121" s="28" t="s">
        <v>4</v>
      </c>
      <c r="W121" s="28" t="s">
        <v>5</v>
      </c>
      <c r="X121" s="28" t="s">
        <v>6</v>
      </c>
      <c r="Y121" s="88" t="s">
        <v>3</v>
      </c>
      <c r="Z121" s="31" t="s">
        <v>60</v>
      </c>
      <c r="AA121" s="31" t="s">
        <v>61</v>
      </c>
      <c r="AB121" s="31" t="s">
        <v>63</v>
      </c>
      <c r="AC121" s="31" t="s">
        <v>70</v>
      </c>
      <c r="AD121" s="31" t="s">
        <v>71</v>
      </c>
      <c r="AE121" s="31" t="s">
        <v>72</v>
      </c>
      <c r="AF121" s="31" t="s">
        <v>73</v>
      </c>
      <c r="AG121" s="31" t="s">
        <v>57</v>
      </c>
      <c r="AH121" s="31" t="s">
        <v>55</v>
      </c>
      <c r="AI121" s="89" t="s">
        <v>441</v>
      </c>
      <c r="AJ121" s="90" t="s">
        <v>44</v>
      </c>
      <c r="AK121" s="31" t="s">
        <v>82</v>
      </c>
      <c r="AL121" s="31" t="s">
        <v>85</v>
      </c>
      <c r="AM121" s="31" t="s">
        <v>92</v>
      </c>
      <c r="AN121" s="31" t="s">
        <v>94</v>
      </c>
      <c r="AO121" s="31" t="s">
        <v>93</v>
      </c>
      <c r="AP121" s="31" t="s">
        <v>95</v>
      </c>
      <c r="AR121" s="148"/>
      <c r="AS121" s="148"/>
    </row>
    <row r="122" spans="1:45" s="9" customFormat="1" x14ac:dyDescent="0.25">
      <c r="A122" s="77">
        <v>1257</v>
      </c>
      <c r="B122" s="78" t="s">
        <v>671</v>
      </c>
      <c r="C122" s="19" t="s">
        <v>100</v>
      </c>
      <c r="D122" s="19" t="s">
        <v>100</v>
      </c>
      <c r="E122" s="26" t="s">
        <v>98</v>
      </c>
      <c r="F122" s="25" t="s">
        <v>99</v>
      </c>
      <c r="G122" s="25" t="s">
        <v>99</v>
      </c>
      <c r="H122" s="25" t="s">
        <v>99</v>
      </c>
      <c r="I122" s="78" t="s">
        <v>700</v>
      </c>
      <c r="J122" s="78" t="s">
        <v>700</v>
      </c>
      <c r="K122" s="36">
        <v>446</v>
      </c>
      <c r="L122" s="30">
        <v>158.79</v>
      </c>
      <c r="M122" s="30"/>
      <c r="N122" s="30"/>
      <c r="O122" s="19"/>
      <c r="P122" s="19"/>
      <c r="Q122" s="30"/>
      <c r="R122" s="29">
        <f t="shared" si="12"/>
        <v>158.79</v>
      </c>
      <c r="S122" s="30">
        <v>9.5299999999999994</v>
      </c>
      <c r="T122" s="93"/>
      <c r="U122" s="94"/>
      <c r="V122" s="30"/>
      <c r="W122" s="30"/>
      <c r="X122" s="30"/>
      <c r="Y122" s="29">
        <f t="shared" si="3"/>
        <v>9.5299999999999994</v>
      </c>
      <c r="Z122" s="25" t="s">
        <v>99</v>
      </c>
      <c r="AA122" s="25" t="s">
        <v>99</v>
      </c>
      <c r="AB122" s="25" t="s">
        <v>99</v>
      </c>
      <c r="AC122" s="25" t="s">
        <v>99</v>
      </c>
      <c r="AD122" s="30"/>
      <c r="AE122" s="19"/>
      <c r="AF122" s="25" t="s">
        <v>99</v>
      </c>
      <c r="AG122" s="30">
        <v>0</v>
      </c>
      <c r="AH122" s="30">
        <v>264.64999999999998</v>
      </c>
      <c r="AI122" s="30">
        <v>0</v>
      </c>
      <c r="AJ122" s="91">
        <f t="shared" si="13"/>
        <v>432.96999999999997</v>
      </c>
      <c r="AK122" s="75">
        <v>45046</v>
      </c>
      <c r="AL122" s="13" t="s">
        <v>1660</v>
      </c>
      <c r="AM122" s="176" t="s">
        <v>1656</v>
      </c>
      <c r="AN122" s="92"/>
      <c r="AO122" s="92" t="s">
        <v>1655</v>
      </c>
      <c r="AP122" s="23"/>
      <c r="AQ122"/>
      <c r="AR122" s="17"/>
      <c r="AS122" s="45"/>
    </row>
    <row r="123" spans="1:45" s="9" customFormat="1" x14ac:dyDescent="0.25">
      <c r="A123" s="77">
        <v>387</v>
      </c>
      <c r="B123" s="78" t="s">
        <v>672</v>
      </c>
      <c r="C123" s="19" t="s">
        <v>100</v>
      </c>
      <c r="D123" s="19" t="s">
        <v>100</v>
      </c>
      <c r="E123" s="26" t="s">
        <v>98</v>
      </c>
      <c r="F123" s="25" t="s">
        <v>99</v>
      </c>
      <c r="G123" s="25" t="s">
        <v>99</v>
      </c>
      <c r="H123" s="25" t="s">
        <v>99</v>
      </c>
      <c r="I123" s="78" t="s">
        <v>687</v>
      </c>
      <c r="J123" s="78" t="s">
        <v>687</v>
      </c>
      <c r="K123" s="36">
        <v>447</v>
      </c>
      <c r="L123" s="30">
        <v>158.79</v>
      </c>
      <c r="M123" s="30"/>
      <c r="N123" s="30"/>
      <c r="O123" s="19"/>
      <c r="P123" s="19"/>
      <c r="Q123" s="30"/>
      <c r="R123" s="29">
        <f t="shared" si="12"/>
        <v>158.79</v>
      </c>
      <c r="S123" s="30">
        <v>9.5299999999999994</v>
      </c>
      <c r="T123" s="93"/>
      <c r="U123" s="94"/>
      <c r="V123" s="30"/>
      <c r="W123" s="30"/>
      <c r="X123" s="30"/>
      <c r="Y123" s="29">
        <f t="shared" si="3"/>
        <v>9.5299999999999994</v>
      </c>
      <c r="Z123" s="25" t="s">
        <v>99</v>
      </c>
      <c r="AA123" s="25" t="s">
        <v>99</v>
      </c>
      <c r="AB123" s="25" t="s">
        <v>99</v>
      </c>
      <c r="AC123" s="25" t="s">
        <v>99</v>
      </c>
      <c r="AD123" s="30"/>
      <c r="AE123" s="19"/>
      <c r="AF123" s="25" t="s">
        <v>99</v>
      </c>
      <c r="AG123" s="30">
        <v>15.88</v>
      </c>
      <c r="AH123" s="30">
        <v>0</v>
      </c>
      <c r="AI123" s="30">
        <v>0</v>
      </c>
      <c r="AJ123" s="91">
        <f t="shared" si="13"/>
        <v>184.2</v>
      </c>
      <c r="AK123" s="75">
        <v>45046</v>
      </c>
      <c r="AL123" s="13" t="s">
        <v>1660</v>
      </c>
      <c r="AM123" s="176" t="s">
        <v>1656</v>
      </c>
      <c r="AN123" s="92"/>
      <c r="AO123" s="92" t="s">
        <v>1655</v>
      </c>
      <c r="AP123" s="23"/>
      <c r="AQ123"/>
      <c r="AR123" s="17"/>
      <c r="AS123" s="45"/>
    </row>
    <row r="124" spans="1:45" s="9" customFormat="1" x14ac:dyDescent="0.25">
      <c r="A124" s="99"/>
      <c r="B124" s="100"/>
      <c r="C124" s="58"/>
      <c r="D124" s="58"/>
      <c r="E124" s="100"/>
      <c r="F124" s="60"/>
      <c r="G124" s="60"/>
      <c r="H124" s="60"/>
      <c r="I124" s="100"/>
      <c r="J124" s="100"/>
      <c r="K124" s="60"/>
      <c r="L124" s="63">
        <f>SUM(L122:L123)</f>
        <v>317.58</v>
      </c>
      <c r="M124" s="63">
        <f t="shared" ref="M124:P124" si="31">SUM(M122:M123)</f>
        <v>0</v>
      </c>
      <c r="N124" s="63">
        <f t="shared" si="31"/>
        <v>0</v>
      </c>
      <c r="O124" s="63">
        <f t="shared" si="31"/>
        <v>0</v>
      </c>
      <c r="P124" s="63">
        <f t="shared" si="31"/>
        <v>0</v>
      </c>
      <c r="Q124" s="63">
        <f t="shared" ref="Q124" si="32">SUM(Q122:Q123)</f>
        <v>0</v>
      </c>
      <c r="R124" s="63">
        <f t="shared" ref="R124" si="33">SUM(R122:R123)</f>
        <v>317.58</v>
      </c>
      <c r="S124" s="63">
        <f t="shared" ref="S124" si="34">SUM(S122:S123)</f>
        <v>19.059999999999999</v>
      </c>
      <c r="T124" s="63">
        <f t="shared" ref="T124" si="35">SUM(T122:T123)</f>
        <v>0</v>
      </c>
      <c r="U124" s="63">
        <f t="shared" ref="U124" si="36">SUM(U122:U123)</f>
        <v>0</v>
      </c>
      <c r="V124" s="63">
        <f t="shared" ref="V124" si="37">SUM(V122:V123)</f>
        <v>0</v>
      </c>
      <c r="W124" s="63">
        <f t="shared" ref="W124" si="38">SUM(W122:W123)</f>
        <v>0</v>
      </c>
      <c r="X124" s="63">
        <f t="shared" ref="X124" si="39">SUM(X122:X123)</f>
        <v>0</v>
      </c>
      <c r="Y124" s="63">
        <f t="shared" ref="Y124" si="40">SUM(Y122:Y123)</f>
        <v>19.059999999999999</v>
      </c>
      <c r="Z124" s="63">
        <f t="shared" ref="Z124" si="41">SUM(Z122:Z123)</f>
        <v>0</v>
      </c>
      <c r="AA124" s="63">
        <f t="shared" ref="AA124" si="42">SUM(AA122:AA123)</f>
        <v>0</v>
      </c>
      <c r="AB124" s="63">
        <f t="shared" ref="AB124" si="43">SUM(AB122:AB123)</f>
        <v>0</v>
      </c>
      <c r="AC124" s="63">
        <f t="shared" ref="AC124" si="44">SUM(AC122:AC123)</f>
        <v>0</v>
      </c>
      <c r="AD124" s="63">
        <f t="shared" ref="AD124" si="45">SUM(AD122:AD123)</f>
        <v>0</v>
      </c>
      <c r="AE124" s="63">
        <f t="shared" ref="AE124" si="46">SUM(AE122:AE123)</f>
        <v>0</v>
      </c>
      <c r="AF124" s="63">
        <f t="shared" ref="AF124" si="47">SUM(AF122:AF123)</f>
        <v>0</v>
      </c>
      <c r="AG124" s="63">
        <f t="shared" ref="AG124" si="48">SUM(AG122:AG123)</f>
        <v>15.88</v>
      </c>
      <c r="AH124" s="63">
        <f t="shared" ref="AH124" si="49">SUM(AH122:AH123)</f>
        <v>264.64999999999998</v>
      </c>
      <c r="AI124" s="63">
        <f t="shared" ref="AI124" si="50">SUM(AI122:AI123)</f>
        <v>0</v>
      </c>
      <c r="AJ124" s="63">
        <f t="shared" ref="AJ124" si="51">SUM(AJ122:AJ123)</f>
        <v>617.16999999999996</v>
      </c>
      <c r="AK124" s="75">
        <v>45046</v>
      </c>
      <c r="AL124" s="13" t="s">
        <v>1660</v>
      </c>
      <c r="AM124" s="176" t="s">
        <v>1656</v>
      </c>
      <c r="AN124" s="92"/>
      <c r="AO124" s="92" t="s">
        <v>1655</v>
      </c>
      <c r="AP124" s="63">
        <f t="shared" ref="AP124" si="52">SUM(AP122:AP123)</f>
        <v>0</v>
      </c>
      <c r="AQ124"/>
      <c r="AR124" s="20"/>
      <c r="AS124" s="45"/>
    </row>
    <row r="125" spans="1:45" x14ac:dyDescent="0.25">
      <c r="AR125" s="17"/>
      <c r="AS125" s="17"/>
    </row>
    <row r="126" spans="1:45" x14ac:dyDescent="0.25">
      <c r="AR126" s="17"/>
      <c r="AS126" s="17"/>
    </row>
    <row r="127" spans="1:45" x14ac:dyDescent="0.25">
      <c r="AR127" s="17"/>
      <c r="AS127" s="17"/>
    </row>
    <row r="130" spans="36:37" x14ac:dyDescent="0.25">
      <c r="AJ130" s="143"/>
      <c r="AK130" s="14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0"/>
  <sheetViews>
    <sheetView topLeftCell="AE1" workbookViewId="0">
      <selection activeCell="AK260" sqref="AK260:AO263"/>
    </sheetView>
  </sheetViews>
  <sheetFormatPr baseColWidth="10" defaultRowHeight="15.75" x14ac:dyDescent="0.25"/>
  <cols>
    <col min="2" max="2" width="32.5" bestFit="1" customWidth="1"/>
    <col min="9" max="9" width="12.125" customWidth="1"/>
    <col min="10" max="10" width="12.625" customWidth="1"/>
  </cols>
  <sheetData>
    <row r="1" spans="1:45" s="9" customFormat="1" x14ac:dyDescent="0.25">
      <c r="A1" s="8" t="s">
        <v>126</v>
      </c>
      <c r="AQ1"/>
    </row>
    <row r="2" spans="1:45" s="9" customFormat="1" x14ac:dyDescent="0.25">
      <c r="A2" s="10" t="s">
        <v>710</v>
      </c>
      <c r="AQ2"/>
    </row>
    <row r="3" spans="1:45" s="9" customFormat="1" x14ac:dyDescent="0.25">
      <c r="A3" s="8" t="s">
        <v>511</v>
      </c>
      <c r="AQ3"/>
    </row>
    <row r="4" spans="1:45" s="9" customFormat="1" ht="16.5" thickBot="1" x14ac:dyDescent="0.3">
      <c r="AQ4"/>
    </row>
    <row r="5" spans="1:45" s="11" customFormat="1" ht="63" customHeight="1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</row>
    <row r="6" spans="1:45" s="9" customFormat="1" x14ac:dyDescent="0.25">
      <c r="A6" s="73">
        <v>166</v>
      </c>
      <c r="B6" s="26" t="s">
        <v>249</v>
      </c>
      <c r="C6" s="12" t="s">
        <v>100</v>
      </c>
      <c r="D6" s="12" t="s">
        <v>100</v>
      </c>
      <c r="E6" s="26" t="s">
        <v>98</v>
      </c>
      <c r="F6" s="25" t="s">
        <v>99</v>
      </c>
      <c r="G6" s="25" t="s">
        <v>99</v>
      </c>
      <c r="H6" s="25" t="s">
        <v>99</v>
      </c>
      <c r="I6" s="26" t="s">
        <v>691</v>
      </c>
      <c r="J6" s="26" t="s">
        <v>691</v>
      </c>
      <c r="K6" s="25">
        <v>448</v>
      </c>
      <c r="L6" s="29">
        <v>52.93</v>
      </c>
      <c r="M6" s="29"/>
      <c r="N6" s="29"/>
      <c r="O6" s="12"/>
      <c r="P6" s="12"/>
      <c r="Q6" s="29"/>
      <c r="R6" s="29">
        <f>SUM(L6:Q6)</f>
        <v>52.93</v>
      </c>
      <c r="S6" s="29">
        <v>1.57</v>
      </c>
      <c r="T6" s="79"/>
      <c r="U6" s="69"/>
      <c r="V6" s="29"/>
      <c r="W6" s="29"/>
      <c r="X6" s="29"/>
      <c r="Y6" s="29">
        <f>SUM(S6:X6)</f>
        <v>1.57</v>
      </c>
      <c r="Z6" s="25" t="s">
        <v>99</v>
      </c>
      <c r="AA6" s="25" t="s">
        <v>99</v>
      </c>
      <c r="AB6" s="25" t="s">
        <v>99</v>
      </c>
      <c r="AC6" s="25" t="s">
        <v>99</v>
      </c>
      <c r="AD6" s="29"/>
      <c r="AE6" s="12"/>
      <c r="AF6" s="25" t="s">
        <v>99</v>
      </c>
      <c r="AG6" s="29">
        <v>10.6</v>
      </c>
      <c r="AH6" s="29">
        <v>52.93</v>
      </c>
      <c r="AI6" s="142">
        <v>0</v>
      </c>
      <c r="AJ6" s="91">
        <f>R6+Y6+AD6+AG6+AH6+AI6</f>
        <v>118.03</v>
      </c>
      <c r="AK6" s="75">
        <v>45077</v>
      </c>
      <c r="AL6" s="13" t="s">
        <v>1661</v>
      </c>
      <c r="AM6" s="176" t="s">
        <v>1656</v>
      </c>
      <c r="AN6" s="92"/>
      <c r="AO6" s="92" t="s">
        <v>1655</v>
      </c>
      <c r="AP6" s="92"/>
      <c r="AQ6"/>
      <c r="AR6" s="64"/>
      <c r="AS6" s="32"/>
    </row>
    <row r="7" spans="1:45" s="9" customFormat="1" x14ac:dyDescent="0.25">
      <c r="A7" s="73">
        <v>590</v>
      </c>
      <c r="B7" s="26" t="s">
        <v>711</v>
      </c>
      <c r="C7" s="12" t="s">
        <v>100</v>
      </c>
      <c r="D7" s="12" t="s">
        <v>100</v>
      </c>
      <c r="E7" s="26" t="s">
        <v>98</v>
      </c>
      <c r="F7" s="25" t="s">
        <v>99</v>
      </c>
      <c r="G7" s="25" t="s">
        <v>99</v>
      </c>
      <c r="H7" s="25" t="s">
        <v>99</v>
      </c>
      <c r="I7" s="26" t="s">
        <v>698</v>
      </c>
      <c r="J7" s="26" t="s">
        <v>698</v>
      </c>
      <c r="K7" s="25">
        <v>449</v>
      </c>
      <c r="L7" s="29">
        <v>105.86</v>
      </c>
      <c r="M7" s="29"/>
      <c r="N7" s="29"/>
      <c r="O7" s="12"/>
      <c r="P7" s="12"/>
      <c r="Q7" s="29"/>
      <c r="R7" s="29">
        <f t="shared" ref="R7:R99" si="0">SUM(L7:Q7)</f>
        <v>105.86</v>
      </c>
      <c r="S7" s="29">
        <v>4.76</v>
      </c>
      <c r="T7" s="79"/>
      <c r="U7" s="69"/>
      <c r="V7" s="29"/>
      <c r="W7" s="29"/>
      <c r="X7" s="29"/>
      <c r="Y7" s="29">
        <f t="shared" ref="Y7:Y99" si="1">SUM(S7:X7)</f>
        <v>4.76</v>
      </c>
      <c r="Z7" s="25" t="s">
        <v>99</v>
      </c>
      <c r="AA7" s="25" t="s">
        <v>99</v>
      </c>
      <c r="AB7" s="25" t="s">
        <v>99</v>
      </c>
      <c r="AC7" s="25" t="s">
        <v>99</v>
      </c>
      <c r="AD7" s="29"/>
      <c r="AE7" s="12"/>
      <c r="AF7" s="25" t="s">
        <v>99</v>
      </c>
      <c r="AG7" s="29">
        <v>15.879999999999999</v>
      </c>
      <c r="AH7" s="29">
        <v>52.93</v>
      </c>
      <c r="AI7" s="142">
        <v>0</v>
      </c>
      <c r="AJ7" s="91">
        <f t="shared" ref="AJ7:AJ99" si="2">R7+Y7+AD7+AG7+AH7+AI7</f>
        <v>179.43</v>
      </c>
      <c r="AK7" s="75">
        <v>45077</v>
      </c>
      <c r="AL7" s="13" t="s">
        <v>1661</v>
      </c>
      <c r="AM7" s="176" t="s">
        <v>1656</v>
      </c>
      <c r="AN7" s="92"/>
      <c r="AO7" s="92" t="s">
        <v>1655</v>
      </c>
      <c r="AP7" s="12"/>
      <c r="AQ7"/>
      <c r="AR7" s="17"/>
      <c r="AS7" s="32"/>
    </row>
    <row r="8" spans="1:45" s="9" customFormat="1" x14ac:dyDescent="0.25">
      <c r="A8" s="73">
        <v>677</v>
      </c>
      <c r="B8" s="26" t="s">
        <v>712</v>
      </c>
      <c r="C8" s="12" t="s">
        <v>100</v>
      </c>
      <c r="D8" s="12" t="s">
        <v>100</v>
      </c>
      <c r="E8" s="26" t="s">
        <v>98</v>
      </c>
      <c r="F8" s="25" t="s">
        <v>99</v>
      </c>
      <c r="G8" s="25" t="s">
        <v>99</v>
      </c>
      <c r="H8" s="25" t="s">
        <v>99</v>
      </c>
      <c r="I8" s="26" t="s">
        <v>361</v>
      </c>
      <c r="J8" s="26" t="s">
        <v>361</v>
      </c>
      <c r="K8" s="25">
        <v>450</v>
      </c>
      <c r="L8" s="29">
        <v>158.79</v>
      </c>
      <c r="M8" s="29"/>
      <c r="N8" s="29"/>
      <c r="O8" s="12"/>
      <c r="P8" s="12"/>
      <c r="Q8" s="29"/>
      <c r="R8" s="29">
        <f t="shared" si="0"/>
        <v>158.79</v>
      </c>
      <c r="S8" s="29">
        <v>9.5299999999999994</v>
      </c>
      <c r="T8" s="79"/>
      <c r="U8" s="69"/>
      <c r="V8" s="29"/>
      <c r="W8" s="29"/>
      <c r="X8" s="29"/>
      <c r="Y8" s="29">
        <f t="shared" si="1"/>
        <v>9.5299999999999994</v>
      </c>
      <c r="Z8" s="25" t="s">
        <v>99</v>
      </c>
      <c r="AA8" s="25" t="s">
        <v>99</v>
      </c>
      <c r="AB8" s="25" t="s">
        <v>99</v>
      </c>
      <c r="AC8" s="25" t="s">
        <v>99</v>
      </c>
      <c r="AD8" s="29"/>
      <c r="AE8" s="12"/>
      <c r="AF8" s="25" t="s">
        <v>99</v>
      </c>
      <c r="AG8" s="29">
        <v>0</v>
      </c>
      <c r="AH8" s="29">
        <v>158.79</v>
      </c>
      <c r="AI8" s="142">
        <v>0</v>
      </c>
      <c r="AJ8" s="91">
        <f t="shared" si="2"/>
        <v>327.11</v>
      </c>
      <c r="AK8" s="75">
        <v>45077</v>
      </c>
      <c r="AL8" s="13" t="s">
        <v>1661</v>
      </c>
      <c r="AM8" s="176" t="s">
        <v>1656</v>
      </c>
      <c r="AN8" s="92"/>
      <c r="AO8" s="92" t="s">
        <v>1655</v>
      </c>
      <c r="AP8" s="12"/>
      <c r="AQ8"/>
      <c r="AR8" s="17"/>
      <c r="AS8" s="32"/>
    </row>
    <row r="9" spans="1:45" s="9" customFormat="1" x14ac:dyDescent="0.25">
      <c r="A9" s="73">
        <v>642</v>
      </c>
      <c r="B9" s="26" t="s">
        <v>203</v>
      </c>
      <c r="C9" s="12" t="s">
        <v>100</v>
      </c>
      <c r="D9" s="12" t="s">
        <v>100</v>
      </c>
      <c r="E9" s="26" t="s">
        <v>98</v>
      </c>
      <c r="F9" s="25" t="s">
        <v>99</v>
      </c>
      <c r="G9" s="25" t="s">
        <v>99</v>
      </c>
      <c r="H9" s="25" t="s">
        <v>99</v>
      </c>
      <c r="I9" s="26" t="s">
        <v>107</v>
      </c>
      <c r="J9" s="26" t="s">
        <v>107</v>
      </c>
      <c r="K9" s="25">
        <v>451</v>
      </c>
      <c r="L9" s="29">
        <v>158.79</v>
      </c>
      <c r="M9" s="29"/>
      <c r="N9" s="29"/>
      <c r="O9" s="12"/>
      <c r="P9" s="12"/>
      <c r="Q9" s="29"/>
      <c r="R9" s="29">
        <f t="shared" si="0"/>
        <v>158.79</v>
      </c>
      <c r="S9" s="29">
        <v>9.52</v>
      </c>
      <c r="T9" s="79"/>
      <c r="U9" s="69"/>
      <c r="V9" s="29"/>
      <c r="W9" s="29"/>
      <c r="X9" s="29"/>
      <c r="Y9" s="29">
        <f t="shared" si="1"/>
        <v>9.52</v>
      </c>
      <c r="Z9" s="25" t="s">
        <v>99</v>
      </c>
      <c r="AA9" s="25" t="s">
        <v>99</v>
      </c>
      <c r="AB9" s="25" t="s">
        <v>99</v>
      </c>
      <c r="AC9" s="25" t="s">
        <v>99</v>
      </c>
      <c r="AD9" s="29"/>
      <c r="AE9" s="13"/>
      <c r="AF9" s="25" t="s">
        <v>99</v>
      </c>
      <c r="AG9" s="29">
        <v>21.18</v>
      </c>
      <c r="AH9" s="29">
        <v>52.93</v>
      </c>
      <c r="AI9" s="142">
        <v>0</v>
      </c>
      <c r="AJ9" s="91">
        <f t="shared" si="2"/>
        <v>242.42000000000002</v>
      </c>
      <c r="AK9" s="75">
        <v>45077</v>
      </c>
      <c r="AL9" s="13" t="s">
        <v>1661</v>
      </c>
      <c r="AM9" s="176" t="s">
        <v>1656</v>
      </c>
      <c r="AN9" s="92"/>
      <c r="AO9" s="92" t="s">
        <v>1655</v>
      </c>
      <c r="AP9" s="13"/>
      <c r="AQ9"/>
      <c r="AR9" s="17"/>
      <c r="AS9" s="32"/>
    </row>
    <row r="10" spans="1:45" s="9" customFormat="1" x14ac:dyDescent="0.25">
      <c r="A10" s="73">
        <v>265</v>
      </c>
      <c r="B10" s="26" t="s">
        <v>713</v>
      </c>
      <c r="C10" s="12" t="s">
        <v>100</v>
      </c>
      <c r="D10" s="12" t="s">
        <v>100</v>
      </c>
      <c r="E10" s="26" t="s">
        <v>98</v>
      </c>
      <c r="F10" s="25" t="s">
        <v>99</v>
      </c>
      <c r="G10" s="25" t="s">
        <v>99</v>
      </c>
      <c r="H10" s="25" t="s">
        <v>99</v>
      </c>
      <c r="I10" s="26" t="s">
        <v>775</v>
      </c>
      <c r="J10" s="26" t="s">
        <v>775</v>
      </c>
      <c r="K10" s="25">
        <v>452</v>
      </c>
      <c r="L10" s="29">
        <v>52.93</v>
      </c>
      <c r="M10" s="29"/>
      <c r="N10" s="29"/>
      <c r="O10" s="12"/>
      <c r="P10" s="12"/>
      <c r="Q10" s="29"/>
      <c r="R10" s="29">
        <f t="shared" si="0"/>
        <v>52.93</v>
      </c>
      <c r="S10" s="29">
        <v>1.59</v>
      </c>
      <c r="T10" s="79"/>
      <c r="U10" s="69"/>
      <c r="V10" s="29"/>
      <c r="W10" s="29"/>
      <c r="X10" s="29"/>
      <c r="Y10" s="29">
        <f t="shared" si="1"/>
        <v>1.59</v>
      </c>
      <c r="Z10" s="25" t="s">
        <v>99</v>
      </c>
      <c r="AA10" s="25" t="s">
        <v>99</v>
      </c>
      <c r="AB10" s="25" t="s">
        <v>99</v>
      </c>
      <c r="AC10" s="25" t="s">
        <v>99</v>
      </c>
      <c r="AD10" s="29"/>
      <c r="AE10" s="12"/>
      <c r="AF10" s="25" t="s">
        <v>99</v>
      </c>
      <c r="AG10" s="29">
        <v>10.58</v>
      </c>
      <c r="AH10" s="29">
        <v>52.93</v>
      </c>
      <c r="AI10" s="142">
        <v>0</v>
      </c>
      <c r="AJ10" s="91">
        <f t="shared" si="2"/>
        <v>118.03</v>
      </c>
      <c r="AK10" s="75">
        <v>45077</v>
      </c>
      <c r="AL10" s="13" t="s">
        <v>1661</v>
      </c>
      <c r="AM10" s="176" t="s">
        <v>1656</v>
      </c>
      <c r="AN10" s="92"/>
      <c r="AO10" s="92" t="s">
        <v>1655</v>
      </c>
      <c r="AP10" s="12"/>
      <c r="AQ10"/>
      <c r="AR10" s="17"/>
      <c r="AS10" s="32"/>
    </row>
    <row r="11" spans="1:45" s="9" customFormat="1" x14ac:dyDescent="0.25">
      <c r="A11" s="73">
        <v>1102</v>
      </c>
      <c r="B11" s="26" t="s">
        <v>238</v>
      </c>
      <c r="C11" s="12" t="s">
        <v>100</v>
      </c>
      <c r="D11" s="12" t="s">
        <v>100</v>
      </c>
      <c r="E11" s="26" t="s">
        <v>98</v>
      </c>
      <c r="F11" s="25" t="s">
        <v>99</v>
      </c>
      <c r="G11" s="25" t="s">
        <v>99</v>
      </c>
      <c r="H11" s="25" t="s">
        <v>99</v>
      </c>
      <c r="I11" s="26" t="s">
        <v>107</v>
      </c>
      <c r="J11" s="26" t="s">
        <v>107</v>
      </c>
      <c r="K11" s="25">
        <v>453</v>
      </c>
      <c r="L11" s="29">
        <v>158.79</v>
      </c>
      <c r="M11" s="29"/>
      <c r="N11" s="29"/>
      <c r="O11" s="12"/>
      <c r="P11" s="12"/>
      <c r="Q11" s="29"/>
      <c r="R11" s="29">
        <f t="shared" si="0"/>
        <v>158.79</v>
      </c>
      <c r="S11" s="29">
        <v>9.52</v>
      </c>
      <c r="T11" s="79"/>
      <c r="U11" s="69"/>
      <c r="V11" s="29"/>
      <c r="W11" s="29"/>
      <c r="X11" s="29"/>
      <c r="Y11" s="29">
        <f t="shared" si="1"/>
        <v>9.52</v>
      </c>
      <c r="Z11" s="25" t="s">
        <v>99</v>
      </c>
      <c r="AA11" s="25" t="s">
        <v>99</v>
      </c>
      <c r="AB11" s="25" t="s">
        <v>99</v>
      </c>
      <c r="AC11" s="25" t="s">
        <v>99</v>
      </c>
      <c r="AD11" s="29"/>
      <c r="AE11" s="12"/>
      <c r="AF11" s="25" t="s">
        <v>99</v>
      </c>
      <c r="AG11" s="29">
        <v>21.18</v>
      </c>
      <c r="AH11" s="29">
        <v>52.93</v>
      </c>
      <c r="AI11" s="142">
        <v>0</v>
      </c>
      <c r="AJ11" s="91">
        <f t="shared" si="2"/>
        <v>242.42000000000002</v>
      </c>
      <c r="AK11" s="75">
        <v>45077</v>
      </c>
      <c r="AL11" s="13" t="s">
        <v>1661</v>
      </c>
      <c r="AM11" s="176" t="s">
        <v>1656</v>
      </c>
      <c r="AN11" s="92"/>
      <c r="AO11" s="92" t="s">
        <v>1655</v>
      </c>
      <c r="AP11" s="13"/>
      <c r="AQ11"/>
      <c r="AR11" s="17"/>
      <c r="AS11" s="32"/>
    </row>
    <row r="12" spans="1:45" s="9" customFormat="1" x14ac:dyDescent="0.25">
      <c r="A12" s="73">
        <v>704</v>
      </c>
      <c r="B12" s="137" t="s">
        <v>714</v>
      </c>
      <c r="C12" s="12" t="s">
        <v>100</v>
      </c>
      <c r="D12" s="12" t="s">
        <v>100</v>
      </c>
      <c r="E12" s="26" t="s">
        <v>98</v>
      </c>
      <c r="F12" s="139" t="s">
        <v>99</v>
      </c>
      <c r="G12" s="25" t="s">
        <v>99</v>
      </c>
      <c r="H12" s="25" t="s">
        <v>99</v>
      </c>
      <c r="I12" s="26" t="s">
        <v>106</v>
      </c>
      <c r="J12" s="26" t="s">
        <v>106</v>
      </c>
      <c r="K12" s="25">
        <v>454</v>
      </c>
      <c r="L12" s="29">
        <v>158.79</v>
      </c>
      <c r="M12" s="29"/>
      <c r="N12" s="29"/>
      <c r="O12" s="12"/>
      <c r="P12" s="12"/>
      <c r="Q12" s="29"/>
      <c r="R12" s="29">
        <f t="shared" si="0"/>
        <v>158.79</v>
      </c>
      <c r="S12" s="29">
        <v>9.5299999999999994</v>
      </c>
      <c r="T12" s="79"/>
      <c r="U12" s="69"/>
      <c r="V12" s="29"/>
      <c r="W12" s="29"/>
      <c r="X12" s="29"/>
      <c r="Y12" s="29">
        <f t="shared" si="1"/>
        <v>9.5299999999999994</v>
      </c>
      <c r="Z12" s="25" t="s">
        <v>99</v>
      </c>
      <c r="AA12" s="25" t="s">
        <v>99</v>
      </c>
      <c r="AB12" s="25" t="s">
        <v>99</v>
      </c>
      <c r="AC12" s="25" t="s">
        <v>99</v>
      </c>
      <c r="AD12" s="29"/>
      <c r="AE12" s="12"/>
      <c r="AF12" s="25" t="s">
        <v>99</v>
      </c>
      <c r="AG12" s="29">
        <v>15.88</v>
      </c>
      <c r="AH12" s="29">
        <v>0</v>
      </c>
      <c r="AI12" s="142">
        <v>0</v>
      </c>
      <c r="AJ12" s="91">
        <f t="shared" si="2"/>
        <v>184.2</v>
      </c>
      <c r="AK12" s="75">
        <v>45077</v>
      </c>
      <c r="AL12" s="13" t="s">
        <v>1661</v>
      </c>
      <c r="AM12" s="176" t="s">
        <v>1656</v>
      </c>
      <c r="AN12" s="92"/>
      <c r="AO12" s="92" t="s">
        <v>1655</v>
      </c>
      <c r="AP12" s="13"/>
      <c r="AQ12"/>
      <c r="AR12" s="43"/>
      <c r="AS12" s="32"/>
    </row>
    <row r="13" spans="1:45" s="9" customFormat="1" x14ac:dyDescent="0.25">
      <c r="A13" s="77">
        <v>1254</v>
      </c>
      <c r="B13" s="138" t="s">
        <v>715</v>
      </c>
      <c r="C13" s="12" t="s">
        <v>100</v>
      </c>
      <c r="D13" s="12" t="s">
        <v>100</v>
      </c>
      <c r="E13" s="26" t="s">
        <v>98</v>
      </c>
      <c r="F13" s="139" t="s">
        <v>99</v>
      </c>
      <c r="G13" s="25" t="s">
        <v>99</v>
      </c>
      <c r="H13" s="25" t="s">
        <v>99</v>
      </c>
      <c r="I13" s="78" t="s">
        <v>698</v>
      </c>
      <c r="J13" s="78" t="s">
        <v>698</v>
      </c>
      <c r="K13" s="36">
        <v>455</v>
      </c>
      <c r="L13" s="30">
        <v>105.86</v>
      </c>
      <c r="M13" s="30"/>
      <c r="N13" s="30"/>
      <c r="O13" s="19"/>
      <c r="P13" s="19"/>
      <c r="Q13" s="30"/>
      <c r="R13" s="29">
        <f t="shared" si="0"/>
        <v>105.86</v>
      </c>
      <c r="S13" s="30">
        <v>4.76</v>
      </c>
      <c r="T13" s="93"/>
      <c r="U13" s="94"/>
      <c r="V13" s="30"/>
      <c r="W13" s="30"/>
      <c r="X13" s="30"/>
      <c r="Y13" s="29">
        <f t="shared" si="1"/>
        <v>4.76</v>
      </c>
      <c r="Z13" s="25" t="s">
        <v>99</v>
      </c>
      <c r="AA13" s="25" t="s">
        <v>99</v>
      </c>
      <c r="AB13" s="25" t="s">
        <v>99</v>
      </c>
      <c r="AC13" s="25" t="s">
        <v>99</v>
      </c>
      <c r="AD13" s="30"/>
      <c r="AE13" s="19"/>
      <c r="AF13" s="25" t="s">
        <v>99</v>
      </c>
      <c r="AG13" s="29">
        <v>0</v>
      </c>
      <c r="AH13" s="29">
        <v>52.93</v>
      </c>
      <c r="AI13" s="141">
        <v>0</v>
      </c>
      <c r="AJ13" s="91">
        <f t="shared" si="2"/>
        <v>163.55000000000001</v>
      </c>
      <c r="AK13" s="75">
        <v>45077</v>
      </c>
      <c r="AL13" s="13" t="s">
        <v>1661</v>
      </c>
      <c r="AM13" s="176" t="s">
        <v>1656</v>
      </c>
      <c r="AN13" s="92"/>
      <c r="AO13" s="92" t="s">
        <v>1655</v>
      </c>
      <c r="AP13" s="23"/>
      <c r="AQ13"/>
      <c r="AR13" s="43"/>
      <c r="AS13" s="32"/>
    </row>
    <row r="14" spans="1:45" s="9" customFormat="1" x14ac:dyDescent="0.25">
      <c r="A14" s="77">
        <v>229</v>
      </c>
      <c r="B14" s="138" t="s">
        <v>570</v>
      </c>
      <c r="C14" s="12" t="s">
        <v>100</v>
      </c>
      <c r="D14" s="12" t="s">
        <v>100</v>
      </c>
      <c r="E14" s="26" t="s">
        <v>98</v>
      </c>
      <c r="F14" s="139" t="s">
        <v>99</v>
      </c>
      <c r="G14" s="25" t="s">
        <v>99</v>
      </c>
      <c r="H14" s="25" t="s">
        <v>99</v>
      </c>
      <c r="I14" s="78">
        <v>45017</v>
      </c>
      <c r="J14" s="78">
        <v>45017</v>
      </c>
      <c r="K14" s="36">
        <v>456</v>
      </c>
      <c r="L14" s="30"/>
      <c r="M14" s="30"/>
      <c r="N14" s="30"/>
      <c r="O14" s="19"/>
      <c r="P14" s="19"/>
      <c r="Q14" s="30"/>
      <c r="R14" s="29">
        <f t="shared" si="0"/>
        <v>0</v>
      </c>
      <c r="S14" s="30"/>
      <c r="T14" s="93"/>
      <c r="U14" s="94"/>
      <c r="V14" s="30"/>
      <c r="W14" s="30"/>
      <c r="X14" s="30"/>
      <c r="Y14" s="29">
        <f t="shared" si="1"/>
        <v>0</v>
      </c>
      <c r="Z14" s="25" t="s">
        <v>99</v>
      </c>
      <c r="AA14" s="25" t="s">
        <v>99</v>
      </c>
      <c r="AB14" s="25" t="s">
        <v>99</v>
      </c>
      <c r="AC14" s="25" t="s">
        <v>99</v>
      </c>
      <c r="AD14" s="30"/>
      <c r="AE14" s="19"/>
      <c r="AF14" s="25" t="s">
        <v>99</v>
      </c>
      <c r="AG14" s="29">
        <v>5.29</v>
      </c>
      <c r="AH14" s="29">
        <v>52.93</v>
      </c>
      <c r="AI14" s="141">
        <v>0</v>
      </c>
      <c r="AJ14" s="91">
        <f t="shared" si="2"/>
        <v>58.22</v>
      </c>
      <c r="AK14" s="75">
        <v>45077</v>
      </c>
      <c r="AL14" s="13" t="s">
        <v>1661</v>
      </c>
      <c r="AM14" s="176" t="s">
        <v>1656</v>
      </c>
      <c r="AN14" s="92"/>
      <c r="AO14" s="92" t="s">
        <v>1655</v>
      </c>
      <c r="AP14" s="23"/>
      <c r="AQ14"/>
      <c r="AR14" s="43"/>
      <c r="AS14" s="32"/>
    </row>
    <row r="15" spans="1:45" s="9" customFormat="1" x14ac:dyDescent="0.25">
      <c r="A15" s="77">
        <v>906</v>
      </c>
      <c r="B15" s="138" t="s">
        <v>294</v>
      </c>
      <c r="C15" s="12" t="s">
        <v>100</v>
      </c>
      <c r="D15" s="12" t="s">
        <v>100</v>
      </c>
      <c r="E15" s="26" t="s">
        <v>98</v>
      </c>
      <c r="F15" s="139" t="s">
        <v>99</v>
      </c>
      <c r="G15" s="25" t="s">
        <v>99</v>
      </c>
      <c r="H15" s="25" t="s">
        <v>99</v>
      </c>
      <c r="I15" s="78">
        <v>45017</v>
      </c>
      <c r="J15" s="78">
        <v>45017</v>
      </c>
      <c r="K15" s="36">
        <v>457</v>
      </c>
      <c r="L15" s="30"/>
      <c r="M15" s="30"/>
      <c r="N15" s="30"/>
      <c r="O15" s="19"/>
      <c r="P15" s="19"/>
      <c r="Q15" s="30"/>
      <c r="R15" s="29">
        <f t="shared" si="0"/>
        <v>0</v>
      </c>
      <c r="S15" s="30"/>
      <c r="T15" s="93"/>
      <c r="U15" s="94"/>
      <c r="V15" s="30"/>
      <c r="W15" s="30"/>
      <c r="X15" s="30"/>
      <c r="Y15" s="29">
        <f t="shared" si="1"/>
        <v>0</v>
      </c>
      <c r="Z15" s="25" t="s">
        <v>99</v>
      </c>
      <c r="AA15" s="25" t="s">
        <v>99</v>
      </c>
      <c r="AB15" s="25" t="s">
        <v>99</v>
      </c>
      <c r="AC15" s="25" t="s">
        <v>99</v>
      </c>
      <c r="AD15" s="30"/>
      <c r="AE15" s="19"/>
      <c r="AF15" s="25" t="s">
        <v>99</v>
      </c>
      <c r="AG15" s="29">
        <v>5.29</v>
      </c>
      <c r="AH15" s="29">
        <v>52.93</v>
      </c>
      <c r="AI15" s="141">
        <v>0</v>
      </c>
      <c r="AJ15" s="91">
        <f t="shared" si="2"/>
        <v>58.22</v>
      </c>
      <c r="AK15" s="75">
        <v>45077</v>
      </c>
      <c r="AL15" s="13" t="s">
        <v>1661</v>
      </c>
      <c r="AM15" s="176" t="s">
        <v>1656</v>
      </c>
      <c r="AN15" s="92"/>
      <c r="AO15" s="92" t="s">
        <v>1655</v>
      </c>
      <c r="AP15" s="23"/>
      <c r="AQ15"/>
      <c r="AR15" s="43"/>
      <c r="AS15" s="32"/>
    </row>
    <row r="16" spans="1:45" s="9" customFormat="1" x14ac:dyDescent="0.25">
      <c r="A16" s="77">
        <v>57</v>
      </c>
      <c r="B16" s="138" t="s">
        <v>716</v>
      </c>
      <c r="C16" s="12" t="s">
        <v>100</v>
      </c>
      <c r="D16" s="12" t="s">
        <v>100</v>
      </c>
      <c r="E16" s="26" t="s">
        <v>98</v>
      </c>
      <c r="F16" s="139" t="s">
        <v>99</v>
      </c>
      <c r="G16" s="25" t="s">
        <v>99</v>
      </c>
      <c r="H16" s="25" t="s">
        <v>99</v>
      </c>
      <c r="I16" s="78" t="s">
        <v>691</v>
      </c>
      <c r="J16" s="78" t="s">
        <v>691</v>
      </c>
      <c r="K16" s="36">
        <v>458</v>
      </c>
      <c r="L16" s="30">
        <v>52.93</v>
      </c>
      <c r="M16" s="30"/>
      <c r="N16" s="30"/>
      <c r="O16" s="19"/>
      <c r="P16" s="19"/>
      <c r="Q16" s="30"/>
      <c r="R16" s="29">
        <f t="shared" si="0"/>
        <v>52.93</v>
      </c>
      <c r="S16" s="30">
        <v>1.58</v>
      </c>
      <c r="T16" s="93"/>
      <c r="U16" s="94"/>
      <c r="V16" s="30"/>
      <c r="W16" s="30"/>
      <c r="X16" s="30"/>
      <c r="Y16" s="29">
        <f t="shared" si="1"/>
        <v>1.58</v>
      </c>
      <c r="Z16" s="25" t="s">
        <v>99</v>
      </c>
      <c r="AA16" s="25" t="s">
        <v>99</v>
      </c>
      <c r="AB16" s="25" t="s">
        <v>99</v>
      </c>
      <c r="AC16" s="25" t="s">
        <v>99</v>
      </c>
      <c r="AD16" s="30"/>
      <c r="AE16" s="19"/>
      <c r="AF16" s="25" t="s">
        <v>99</v>
      </c>
      <c r="AG16" s="29">
        <v>10.59</v>
      </c>
      <c r="AH16" s="29">
        <v>52.93</v>
      </c>
      <c r="AI16" s="141">
        <v>0</v>
      </c>
      <c r="AJ16" s="91">
        <f t="shared" si="2"/>
        <v>118.03</v>
      </c>
      <c r="AK16" s="75">
        <v>45077</v>
      </c>
      <c r="AL16" s="13" t="s">
        <v>1661</v>
      </c>
      <c r="AM16" s="176" t="s">
        <v>1656</v>
      </c>
      <c r="AN16" s="92"/>
      <c r="AO16" s="92" t="s">
        <v>1655</v>
      </c>
      <c r="AP16" s="23"/>
      <c r="AQ16"/>
      <c r="AR16" s="43"/>
      <c r="AS16" s="32"/>
    </row>
    <row r="17" spans="1:45" s="9" customFormat="1" x14ac:dyDescent="0.25">
      <c r="A17" s="77">
        <v>24</v>
      </c>
      <c r="B17" s="138" t="s">
        <v>717</v>
      </c>
      <c r="C17" s="12" t="s">
        <v>100</v>
      </c>
      <c r="D17" s="12" t="s">
        <v>100</v>
      </c>
      <c r="E17" s="26" t="s">
        <v>98</v>
      </c>
      <c r="F17" s="139" t="s">
        <v>99</v>
      </c>
      <c r="G17" s="25" t="s">
        <v>99</v>
      </c>
      <c r="H17" s="25" t="s">
        <v>99</v>
      </c>
      <c r="I17" s="78" t="s">
        <v>775</v>
      </c>
      <c r="J17" s="78" t="s">
        <v>775</v>
      </c>
      <c r="K17" s="36">
        <v>459</v>
      </c>
      <c r="L17" s="30">
        <v>52.93</v>
      </c>
      <c r="M17" s="30"/>
      <c r="N17" s="30"/>
      <c r="O17" s="19"/>
      <c r="P17" s="19"/>
      <c r="Q17" s="30"/>
      <c r="R17" s="29">
        <f t="shared" si="0"/>
        <v>52.93</v>
      </c>
      <c r="S17" s="30">
        <v>1.58</v>
      </c>
      <c r="T17" s="93"/>
      <c r="U17" s="94"/>
      <c r="V17" s="30"/>
      <c r="W17" s="30"/>
      <c r="X17" s="30"/>
      <c r="Y17" s="29">
        <f t="shared" si="1"/>
        <v>1.58</v>
      </c>
      <c r="Z17" s="25" t="s">
        <v>99</v>
      </c>
      <c r="AA17" s="25" t="s">
        <v>99</v>
      </c>
      <c r="AB17" s="25" t="s">
        <v>99</v>
      </c>
      <c r="AC17" s="25" t="s">
        <v>99</v>
      </c>
      <c r="AD17" s="30"/>
      <c r="AE17" s="19"/>
      <c r="AF17" s="25" t="s">
        <v>99</v>
      </c>
      <c r="AG17" s="29">
        <v>10.59</v>
      </c>
      <c r="AH17" s="29">
        <v>52.93</v>
      </c>
      <c r="AI17" s="141">
        <v>0</v>
      </c>
      <c r="AJ17" s="91">
        <f t="shared" si="2"/>
        <v>118.03</v>
      </c>
      <c r="AK17" s="75">
        <v>45077</v>
      </c>
      <c r="AL17" s="13" t="s">
        <v>1661</v>
      </c>
      <c r="AM17" s="176" t="s">
        <v>1656</v>
      </c>
      <c r="AN17" s="92"/>
      <c r="AO17" s="92" t="s">
        <v>1655</v>
      </c>
      <c r="AP17" s="23"/>
      <c r="AQ17"/>
      <c r="AR17" s="43"/>
      <c r="AS17" s="32"/>
    </row>
    <row r="18" spans="1:45" s="9" customFormat="1" x14ac:dyDescent="0.25">
      <c r="A18" s="77">
        <v>410</v>
      </c>
      <c r="B18" s="138" t="s">
        <v>718</v>
      </c>
      <c r="C18" s="12" t="s">
        <v>100</v>
      </c>
      <c r="D18" s="12" t="s">
        <v>100</v>
      </c>
      <c r="E18" s="26" t="s">
        <v>98</v>
      </c>
      <c r="F18" s="139" t="s">
        <v>99</v>
      </c>
      <c r="G18" s="25" t="s">
        <v>99</v>
      </c>
      <c r="H18" s="25" t="s">
        <v>99</v>
      </c>
      <c r="I18" s="78" t="s">
        <v>107</v>
      </c>
      <c r="J18" s="78" t="s">
        <v>107</v>
      </c>
      <c r="K18" s="36">
        <v>460</v>
      </c>
      <c r="L18" s="30">
        <v>158.79</v>
      </c>
      <c r="M18" s="30"/>
      <c r="N18" s="30"/>
      <c r="O18" s="19"/>
      <c r="P18" s="19"/>
      <c r="Q18" s="30"/>
      <c r="R18" s="29">
        <f t="shared" si="0"/>
        <v>158.79</v>
      </c>
      <c r="S18" s="30">
        <v>9.52</v>
      </c>
      <c r="T18" s="93"/>
      <c r="U18" s="94"/>
      <c r="V18" s="30"/>
      <c r="W18" s="30"/>
      <c r="X18" s="30"/>
      <c r="Y18" s="29">
        <f t="shared" si="1"/>
        <v>9.52</v>
      </c>
      <c r="Z18" s="25" t="s">
        <v>99</v>
      </c>
      <c r="AA18" s="25" t="s">
        <v>99</v>
      </c>
      <c r="AB18" s="25" t="s">
        <v>99</v>
      </c>
      <c r="AC18" s="25" t="s">
        <v>99</v>
      </c>
      <c r="AD18" s="30"/>
      <c r="AE18" s="19"/>
      <c r="AF18" s="25" t="s">
        <v>99</v>
      </c>
      <c r="AG18" s="29">
        <v>21.18</v>
      </c>
      <c r="AH18" s="29">
        <v>52.93</v>
      </c>
      <c r="AI18" s="141">
        <v>0</v>
      </c>
      <c r="AJ18" s="91">
        <f t="shared" si="2"/>
        <v>242.42000000000002</v>
      </c>
      <c r="AK18" s="75">
        <v>45077</v>
      </c>
      <c r="AL18" s="13" t="s">
        <v>1661</v>
      </c>
      <c r="AM18" s="176" t="s">
        <v>1656</v>
      </c>
      <c r="AN18" s="92"/>
      <c r="AO18" s="92" t="s">
        <v>1655</v>
      </c>
      <c r="AP18" s="23"/>
      <c r="AQ18"/>
      <c r="AR18" s="43"/>
      <c r="AS18" s="32"/>
    </row>
    <row r="19" spans="1:45" s="9" customFormat="1" x14ac:dyDescent="0.25">
      <c r="A19" s="77">
        <v>959</v>
      </c>
      <c r="B19" s="138" t="s">
        <v>331</v>
      </c>
      <c r="C19" s="12" t="s">
        <v>100</v>
      </c>
      <c r="D19" s="12" t="s">
        <v>100</v>
      </c>
      <c r="E19" s="26" t="s">
        <v>98</v>
      </c>
      <c r="F19" s="139" t="s">
        <v>99</v>
      </c>
      <c r="G19" s="25" t="s">
        <v>99</v>
      </c>
      <c r="H19" s="25" t="s">
        <v>99</v>
      </c>
      <c r="I19" s="78" t="s">
        <v>497</v>
      </c>
      <c r="J19" s="78" t="s">
        <v>497</v>
      </c>
      <c r="K19" s="36">
        <v>461</v>
      </c>
      <c r="L19" s="30">
        <v>105.86</v>
      </c>
      <c r="M19" s="30"/>
      <c r="N19" s="30"/>
      <c r="O19" s="19"/>
      <c r="P19" s="19"/>
      <c r="Q19" s="30"/>
      <c r="R19" s="29">
        <f t="shared" si="0"/>
        <v>105.86</v>
      </c>
      <c r="S19" s="30">
        <v>4.76</v>
      </c>
      <c r="T19" s="93"/>
      <c r="U19" s="94"/>
      <c r="V19" s="30"/>
      <c r="W19" s="30"/>
      <c r="X19" s="30"/>
      <c r="Y19" s="29">
        <f t="shared" si="1"/>
        <v>4.76</v>
      </c>
      <c r="Z19" s="25" t="s">
        <v>99</v>
      </c>
      <c r="AA19" s="25" t="s">
        <v>99</v>
      </c>
      <c r="AB19" s="25" t="s">
        <v>99</v>
      </c>
      <c r="AC19" s="25" t="s">
        <v>99</v>
      </c>
      <c r="AD19" s="30"/>
      <c r="AE19" s="19"/>
      <c r="AF19" s="25" t="s">
        <v>99</v>
      </c>
      <c r="AG19" s="29">
        <v>10.58</v>
      </c>
      <c r="AH19" s="29">
        <v>0</v>
      </c>
      <c r="AI19" s="141">
        <v>0</v>
      </c>
      <c r="AJ19" s="91">
        <f t="shared" si="2"/>
        <v>121.2</v>
      </c>
      <c r="AK19" s="75">
        <v>45077</v>
      </c>
      <c r="AL19" s="13" t="s">
        <v>1661</v>
      </c>
      <c r="AM19" s="176" t="s">
        <v>1656</v>
      </c>
      <c r="AN19" s="92"/>
      <c r="AO19" s="92" t="s">
        <v>1655</v>
      </c>
      <c r="AP19" s="23"/>
      <c r="AQ19"/>
      <c r="AR19" s="17"/>
      <c r="AS19" s="32"/>
    </row>
    <row r="20" spans="1:45" s="9" customFormat="1" x14ac:dyDescent="0.25">
      <c r="A20" s="77">
        <v>1220</v>
      </c>
      <c r="B20" s="138" t="s">
        <v>719</v>
      </c>
      <c r="C20" s="69" t="s">
        <v>100</v>
      </c>
      <c r="D20" s="69" t="s">
        <v>100</v>
      </c>
      <c r="E20" s="26" t="s">
        <v>98</v>
      </c>
      <c r="F20" s="144" t="s">
        <v>99</v>
      </c>
      <c r="G20" s="145" t="s">
        <v>99</v>
      </c>
      <c r="H20" s="145" t="s">
        <v>99</v>
      </c>
      <c r="I20" s="78" t="s">
        <v>107</v>
      </c>
      <c r="J20" s="78" t="s">
        <v>107</v>
      </c>
      <c r="K20" s="36">
        <v>462</v>
      </c>
      <c r="L20" s="30">
        <v>158.79</v>
      </c>
      <c r="M20" s="30"/>
      <c r="N20" s="30"/>
      <c r="O20" s="19"/>
      <c r="P20" s="19"/>
      <c r="Q20" s="30"/>
      <c r="R20" s="29">
        <f t="shared" si="0"/>
        <v>158.79</v>
      </c>
      <c r="S20" s="30">
        <v>9.5299999999999994</v>
      </c>
      <c r="T20" s="93"/>
      <c r="U20" s="94"/>
      <c r="V20" s="30"/>
      <c r="W20" s="30"/>
      <c r="X20" s="30"/>
      <c r="Y20" s="29">
        <f t="shared" si="1"/>
        <v>9.5299999999999994</v>
      </c>
      <c r="Z20" s="25" t="s">
        <v>99</v>
      </c>
      <c r="AA20" s="25" t="s">
        <v>99</v>
      </c>
      <c r="AB20" s="25" t="s">
        <v>99</v>
      </c>
      <c r="AC20" s="25" t="s">
        <v>99</v>
      </c>
      <c r="AD20" s="30"/>
      <c r="AE20" s="19"/>
      <c r="AF20" s="25" t="s">
        <v>99</v>
      </c>
      <c r="AG20" s="29">
        <v>0</v>
      </c>
      <c r="AH20" s="29">
        <v>52.93</v>
      </c>
      <c r="AI20" s="141">
        <v>0</v>
      </c>
      <c r="AJ20" s="91">
        <f t="shared" si="2"/>
        <v>221.25</v>
      </c>
      <c r="AK20" s="75">
        <v>45077</v>
      </c>
      <c r="AL20" s="13" t="s">
        <v>1661</v>
      </c>
      <c r="AM20" s="176" t="s">
        <v>1656</v>
      </c>
      <c r="AN20" s="92"/>
      <c r="AO20" s="92" t="s">
        <v>1655</v>
      </c>
      <c r="AP20" s="23"/>
      <c r="AQ20"/>
      <c r="AR20" s="17"/>
      <c r="AS20" s="32"/>
    </row>
    <row r="21" spans="1:45" s="9" customFormat="1" x14ac:dyDescent="0.25">
      <c r="A21" s="73">
        <v>678</v>
      </c>
      <c r="B21" s="26" t="s">
        <v>317</v>
      </c>
      <c r="C21" s="12" t="s">
        <v>100</v>
      </c>
      <c r="D21" s="12" t="s">
        <v>100</v>
      </c>
      <c r="E21" s="26" t="s">
        <v>98</v>
      </c>
      <c r="F21" s="140" t="s">
        <v>99</v>
      </c>
      <c r="G21" s="36" t="s">
        <v>99</v>
      </c>
      <c r="H21" s="36" t="s">
        <v>99</v>
      </c>
      <c r="I21" s="78" t="s">
        <v>698</v>
      </c>
      <c r="J21" s="78" t="s">
        <v>698</v>
      </c>
      <c r="K21" s="25">
        <v>463</v>
      </c>
      <c r="L21" s="29">
        <v>158.79</v>
      </c>
      <c r="M21" s="29"/>
      <c r="N21" s="29"/>
      <c r="O21" s="12"/>
      <c r="P21" s="12"/>
      <c r="Q21" s="29"/>
      <c r="R21" s="29">
        <f t="shared" si="0"/>
        <v>158.79</v>
      </c>
      <c r="S21" s="29">
        <v>4.76</v>
      </c>
      <c r="T21" s="79"/>
      <c r="U21" s="69"/>
      <c r="V21" s="29"/>
      <c r="W21" s="29"/>
      <c r="X21" s="29"/>
      <c r="Y21" s="30">
        <f t="shared" si="1"/>
        <v>4.76</v>
      </c>
      <c r="Z21" s="36" t="s">
        <v>99</v>
      </c>
      <c r="AA21" s="36" t="s">
        <v>99</v>
      </c>
      <c r="AB21" s="36" t="s">
        <v>99</v>
      </c>
      <c r="AC21" s="36" t="s">
        <v>99</v>
      </c>
      <c r="AD21" s="30"/>
      <c r="AE21" s="19"/>
      <c r="AF21" s="36" t="s">
        <v>99</v>
      </c>
      <c r="AG21" s="29">
        <v>15.88</v>
      </c>
      <c r="AH21" s="29">
        <v>0</v>
      </c>
      <c r="AI21" s="29">
        <v>0</v>
      </c>
      <c r="AJ21" s="95">
        <f t="shared" si="2"/>
        <v>179.42999999999998</v>
      </c>
      <c r="AK21" s="75">
        <v>45077</v>
      </c>
      <c r="AL21" s="13" t="s">
        <v>1661</v>
      </c>
      <c r="AM21" s="176" t="s">
        <v>1656</v>
      </c>
      <c r="AN21" s="92"/>
      <c r="AO21" s="92" t="s">
        <v>1655</v>
      </c>
      <c r="AP21" s="13"/>
      <c r="AQ21"/>
      <c r="AR21" s="43"/>
      <c r="AS21" s="32"/>
    </row>
    <row r="22" spans="1:45" x14ac:dyDescent="0.25">
      <c r="A22" s="25">
        <v>448</v>
      </c>
      <c r="B22" s="12" t="s">
        <v>720</v>
      </c>
      <c r="C22" s="12" t="s">
        <v>100</v>
      </c>
      <c r="D22" s="12" t="s">
        <v>100</v>
      </c>
      <c r="E22" s="26" t="s">
        <v>98</v>
      </c>
      <c r="F22" s="140" t="s">
        <v>99</v>
      </c>
      <c r="G22" s="36" t="s">
        <v>99</v>
      </c>
      <c r="H22" s="36" t="s">
        <v>99</v>
      </c>
      <c r="I22" s="12" t="s">
        <v>361</v>
      </c>
      <c r="J22" s="12" t="s">
        <v>361</v>
      </c>
      <c r="K22" s="25">
        <v>464</v>
      </c>
      <c r="L22" s="12">
        <v>211.71</v>
      </c>
      <c r="M22" s="12"/>
      <c r="N22" s="12"/>
      <c r="O22" s="12"/>
      <c r="P22" s="12"/>
      <c r="Q22" s="12"/>
      <c r="R22" s="29">
        <f t="shared" si="0"/>
        <v>211.71</v>
      </c>
      <c r="S22" s="12">
        <v>9.52</v>
      </c>
      <c r="T22" s="12"/>
      <c r="U22" s="12"/>
      <c r="V22" s="12"/>
      <c r="W22" s="12"/>
      <c r="X22" s="12"/>
      <c r="Y22" s="30">
        <f t="shared" si="1"/>
        <v>9.52</v>
      </c>
      <c r="Z22" s="36" t="s">
        <v>99</v>
      </c>
      <c r="AA22" s="36" t="s">
        <v>99</v>
      </c>
      <c r="AB22" s="36" t="s">
        <v>99</v>
      </c>
      <c r="AC22" s="36" t="s">
        <v>99</v>
      </c>
      <c r="AD22" s="30"/>
      <c r="AE22" s="19"/>
      <c r="AF22" s="36" t="s">
        <v>99</v>
      </c>
      <c r="AG22" s="12">
        <v>31.779999999999998</v>
      </c>
      <c r="AH22" s="29">
        <v>105.86</v>
      </c>
      <c r="AI22" s="29">
        <v>0</v>
      </c>
      <c r="AJ22" s="95">
        <f t="shared" si="2"/>
        <v>358.87</v>
      </c>
      <c r="AK22" s="75">
        <v>45077</v>
      </c>
      <c r="AL22" s="13" t="s">
        <v>1661</v>
      </c>
      <c r="AM22" s="176" t="s">
        <v>1656</v>
      </c>
      <c r="AN22" s="92"/>
      <c r="AO22" s="92" t="s">
        <v>1655</v>
      </c>
      <c r="AP22" s="121"/>
      <c r="AS22" s="32"/>
    </row>
    <row r="23" spans="1:45" x14ac:dyDescent="0.25">
      <c r="A23" s="25">
        <v>826</v>
      </c>
      <c r="B23" s="12" t="s">
        <v>721</v>
      </c>
      <c r="C23" s="12" t="s">
        <v>100</v>
      </c>
      <c r="D23" s="12" t="s">
        <v>100</v>
      </c>
      <c r="E23" s="26" t="s">
        <v>98</v>
      </c>
      <c r="F23" s="140" t="s">
        <v>99</v>
      </c>
      <c r="G23" s="36" t="s">
        <v>99</v>
      </c>
      <c r="H23" s="36" t="s">
        <v>99</v>
      </c>
      <c r="I23" s="12" t="s">
        <v>776</v>
      </c>
      <c r="J23" s="12" t="s">
        <v>776</v>
      </c>
      <c r="K23" s="25">
        <v>465</v>
      </c>
      <c r="L23" s="12">
        <v>158.79</v>
      </c>
      <c r="M23" s="12">
        <v>635.16</v>
      </c>
      <c r="N23" s="12">
        <v>635.16</v>
      </c>
      <c r="O23" s="12">
        <v>635.16</v>
      </c>
      <c r="P23" s="12"/>
      <c r="Q23" s="12"/>
      <c r="R23" s="29">
        <f t="shared" si="0"/>
        <v>2064.27</v>
      </c>
      <c r="S23" s="12">
        <v>9.5299999999999994</v>
      </c>
      <c r="T23" s="12">
        <v>181.02</v>
      </c>
      <c r="U23" s="12">
        <v>409.67</v>
      </c>
      <c r="V23" s="12">
        <v>638.33000000000004</v>
      </c>
      <c r="W23" s="12"/>
      <c r="X23" s="12"/>
      <c r="Y23" s="30">
        <f t="shared" si="1"/>
        <v>1238.5500000000002</v>
      </c>
      <c r="Z23" s="36" t="s">
        <v>99</v>
      </c>
      <c r="AA23" s="36" t="s">
        <v>99</v>
      </c>
      <c r="AB23" s="36" t="s">
        <v>99</v>
      </c>
      <c r="AC23" s="36" t="s">
        <v>99</v>
      </c>
      <c r="AD23" s="30"/>
      <c r="AE23" s="19"/>
      <c r="AF23" s="36" t="s">
        <v>99</v>
      </c>
      <c r="AG23" s="12">
        <v>206.44</v>
      </c>
      <c r="AH23" s="29">
        <v>52.93</v>
      </c>
      <c r="AI23" s="29">
        <v>0</v>
      </c>
      <c r="AJ23" s="95">
        <f t="shared" si="2"/>
        <v>3562.19</v>
      </c>
      <c r="AK23" s="75">
        <v>45077</v>
      </c>
      <c r="AL23" s="13" t="s">
        <v>1661</v>
      </c>
      <c r="AM23" s="176" t="s">
        <v>1656</v>
      </c>
      <c r="AN23" s="92"/>
      <c r="AO23" s="92" t="s">
        <v>1655</v>
      </c>
      <c r="AP23" s="121"/>
      <c r="AS23" s="32"/>
    </row>
    <row r="24" spans="1:45" x14ac:dyDescent="0.25">
      <c r="A24" s="25">
        <v>109</v>
      </c>
      <c r="B24" s="12" t="s">
        <v>722</v>
      </c>
      <c r="C24" s="12" t="s">
        <v>100</v>
      </c>
      <c r="D24" s="12" t="s">
        <v>100</v>
      </c>
      <c r="E24" s="26" t="s">
        <v>98</v>
      </c>
      <c r="F24" s="140" t="s">
        <v>99</v>
      </c>
      <c r="G24" s="36" t="s">
        <v>99</v>
      </c>
      <c r="H24" s="36" t="s">
        <v>99</v>
      </c>
      <c r="I24" s="12" t="s">
        <v>777</v>
      </c>
      <c r="J24" s="12" t="s">
        <v>777</v>
      </c>
      <c r="K24" s="25">
        <v>466</v>
      </c>
      <c r="L24" s="12"/>
      <c r="M24" s="12">
        <v>476.37</v>
      </c>
      <c r="N24" s="12"/>
      <c r="O24" s="12"/>
      <c r="P24" s="12"/>
      <c r="Q24" s="12"/>
      <c r="R24" s="29">
        <f t="shared" si="0"/>
        <v>476.37</v>
      </c>
      <c r="S24" s="12"/>
      <c r="T24" s="12">
        <v>157.19999999999999</v>
      </c>
      <c r="U24" s="12"/>
      <c r="V24" s="12"/>
      <c r="W24" s="12"/>
      <c r="X24" s="12"/>
      <c r="Y24" s="30">
        <f t="shared" si="1"/>
        <v>157.19999999999999</v>
      </c>
      <c r="Z24" s="36" t="s">
        <v>99</v>
      </c>
      <c r="AA24" s="36" t="s">
        <v>99</v>
      </c>
      <c r="AB24" s="36" t="s">
        <v>99</v>
      </c>
      <c r="AC24" s="36" t="s">
        <v>99</v>
      </c>
      <c r="AD24" s="30"/>
      <c r="AE24" s="19"/>
      <c r="AF24" s="36" t="s">
        <v>99</v>
      </c>
      <c r="AG24" s="12">
        <v>47.64</v>
      </c>
      <c r="AH24" s="29">
        <v>0</v>
      </c>
      <c r="AI24" s="29">
        <v>0</v>
      </c>
      <c r="AJ24" s="95">
        <f t="shared" si="2"/>
        <v>681.20999999999992</v>
      </c>
      <c r="AK24" s="75">
        <v>45077</v>
      </c>
      <c r="AL24" s="13" t="s">
        <v>1661</v>
      </c>
      <c r="AM24" s="176" t="s">
        <v>1656</v>
      </c>
      <c r="AN24" s="92"/>
      <c r="AO24" s="92" t="s">
        <v>1655</v>
      </c>
      <c r="AP24" s="121"/>
      <c r="AS24" s="32"/>
    </row>
    <row r="25" spans="1:45" x14ac:dyDescent="0.25">
      <c r="A25" s="25">
        <v>642</v>
      </c>
      <c r="B25" s="12" t="s">
        <v>203</v>
      </c>
      <c r="C25" s="12" t="s">
        <v>100</v>
      </c>
      <c r="D25" s="12" t="s">
        <v>100</v>
      </c>
      <c r="E25" s="26" t="s">
        <v>98</v>
      </c>
      <c r="F25" s="140" t="s">
        <v>99</v>
      </c>
      <c r="G25" s="36" t="s">
        <v>99</v>
      </c>
      <c r="H25" s="36" t="s">
        <v>99</v>
      </c>
      <c r="I25" s="74">
        <v>45047</v>
      </c>
      <c r="J25" s="74">
        <v>45047</v>
      </c>
      <c r="K25" s="25">
        <v>467</v>
      </c>
      <c r="L25" s="12"/>
      <c r="M25" s="12"/>
      <c r="N25" s="12"/>
      <c r="O25" s="12"/>
      <c r="P25" s="12"/>
      <c r="Q25" s="12"/>
      <c r="R25" s="29">
        <f t="shared" si="0"/>
        <v>0</v>
      </c>
      <c r="S25" s="12"/>
      <c r="T25" s="12"/>
      <c r="U25" s="12"/>
      <c r="V25" s="12"/>
      <c r="W25" s="12"/>
      <c r="X25" s="12"/>
      <c r="Y25" s="30">
        <f t="shared" si="1"/>
        <v>0</v>
      </c>
      <c r="Z25" s="36" t="s">
        <v>99</v>
      </c>
      <c r="AA25" s="36" t="s">
        <v>99</v>
      </c>
      <c r="AB25" s="36" t="s">
        <v>99</v>
      </c>
      <c r="AC25" s="36" t="s">
        <v>99</v>
      </c>
      <c r="AD25" s="30"/>
      <c r="AE25" s="19"/>
      <c r="AF25" s="36" t="s">
        <v>99</v>
      </c>
      <c r="AG25" s="12">
        <v>5.29</v>
      </c>
      <c r="AH25" s="29">
        <v>52.93</v>
      </c>
      <c r="AI25" s="29">
        <v>0</v>
      </c>
      <c r="AJ25" s="95">
        <f t="shared" si="2"/>
        <v>58.22</v>
      </c>
      <c r="AK25" s="75">
        <v>45077</v>
      </c>
      <c r="AL25" s="13" t="s">
        <v>1661</v>
      </c>
      <c r="AM25" s="176" t="s">
        <v>1656</v>
      </c>
      <c r="AN25" s="92"/>
      <c r="AO25" s="92" t="s">
        <v>1655</v>
      </c>
      <c r="AP25" s="121"/>
      <c r="AS25" s="32"/>
    </row>
    <row r="26" spans="1:45" x14ac:dyDescent="0.25">
      <c r="A26" s="25">
        <v>1265</v>
      </c>
      <c r="B26" s="12" t="s">
        <v>723</v>
      </c>
      <c r="C26" s="12" t="s">
        <v>100</v>
      </c>
      <c r="D26" s="12" t="s">
        <v>100</v>
      </c>
      <c r="E26" s="26" t="s">
        <v>98</v>
      </c>
      <c r="F26" s="140" t="s">
        <v>99</v>
      </c>
      <c r="G26" s="36" t="s">
        <v>99</v>
      </c>
      <c r="H26" s="36" t="s">
        <v>99</v>
      </c>
      <c r="I26" s="12" t="s">
        <v>107</v>
      </c>
      <c r="J26" s="12" t="s">
        <v>107</v>
      </c>
      <c r="K26" s="25">
        <v>468</v>
      </c>
      <c r="L26" s="12">
        <v>211.72</v>
      </c>
      <c r="M26" s="12"/>
      <c r="N26" s="12"/>
      <c r="O26" s="12"/>
      <c r="P26" s="12"/>
      <c r="Q26" s="12"/>
      <c r="R26" s="29">
        <f t="shared" si="0"/>
        <v>211.72</v>
      </c>
      <c r="S26" s="12">
        <v>9.5299999999999994</v>
      </c>
      <c r="T26" s="12"/>
      <c r="U26" s="12"/>
      <c r="V26" s="12"/>
      <c r="W26" s="12"/>
      <c r="X26" s="12"/>
      <c r="Y26" s="30">
        <f t="shared" si="1"/>
        <v>9.5299999999999994</v>
      </c>
      <c r="Z26" s="36" t="s">
        <v>99</v>
      </c>
      <c r="AA26" s="36" t="s">
        <v>99</v>
      </c>
      <c r="AB26" s="36" t="s">
        <v>99</v>
      </c>
      <c r="AC26" s="36" t="s">
        <v>99</v>
      </c>
      <c r="AD26" s="30"/>
      <c r="AE26" s="19"/>
      <c r="AF26" s="36" t="s">
        <v>99</v>
      </c>
      <c r="AG26" s="12">
        <v>0</v>
      </c>
      <c r="AH26" s="29">
        <v>0</v>
      </c>
      <c r="AI26" s="29">
        <v>0</v>
      </c>
      <c r="AJ26" s="95">
        <f t="shared" si="2"/>
        <v>221.25</v>
      </c>
      <c r="AK26" s="75">
        <v>45077</v>
      </c>
      <c r="AL26" s="13" t="s">
        <v>1661</v>
      </c>
      <c r="AM26" s="176" t="s">
        <v>1656</v>
      </c>
      <c r="AN26" s="92"/>
      <c r="AO26" s="92" t="s">
        <v>1655</v>
      </c>
      <c r="AP26" s="121"/>
      <c r="AS26" s="32"/>
    </row>
    <row r="27" spans="1:45" x14ac:dyDescent="0.25">
      <c r="A27" s="25">
        <v>1226</v>
      </c>
      <c r="B27" s="12" t="s">
        <v>724</v>
      </c>
      <c r="C27" s="12" t="s">
        <v>100</v>
      </c>
      <c r="D27" s="12" t="s">
        <v>100</v>
      </c>
      <c r="E27" s="26" t="s">
        <v>98</v>
      </c>
      <c r="F27" s="140" t="s">
        <v>99</v>
      </c>
      <c r="G27" s="36" t="s">
        <v>99</v>
      </c>
      <c r="H27" s="36" t="s">
        <v>99</v>
      </c>
      <c r="I27" s="12" t="s">
        <v>107</v>
      </c>
      <c r="J27" s="12" t="s">
        <v>107</v>
      </c>
      <c r="K27" s="25">
        <v>469</v>
      </c>
      <c r="L27" s="12">
        <v>211.72</v>
      </c>
      <c r="M27" s="12"/>
      <c r="N27" s="12"/>
      <c r="O27" s="12"/>
      <c r="P27" s="12"/>
      <c r="Q27" s="12"/>
      <c r="R27" s="29">
        <f t="shared" si="0"/>
        <v>211.72</v>
      </c>
      <c r="S27" s="12">
        <v>9.5299999999999994</v>
      </c>
      <c r="T27" s="12"/>
      <c r="U27" s="12"/>
      <c r="V27" s="12"/>
      <c r="W27" s="12"/>
      <c r="X27" s="12"/>
      <c r="Y27" s="30">
        <f t="shared" si="1"/>
        <v>9.5299999999999994</v>
      </c>
      <c r="Z27" s="36" t="s">
        <v>99</v>
      </c>
      <c r="AA27" s="36" t="s">
        <v>99</v>
      </c>
      <c r="AB27" s="36" t="s">
        <v>99</v>
      </c>
      <c r="AC27" s="36" t="s">
        <v>99</v>
      </c>
      <c r="AD27" s="30"/>
      <c r="AE27" s="19"/>
      <c r="AF27" s="36" t="s">
        <v>99</v>
      </c>
      <c r="AG27" s="12">
        <v>0</v>
      </c>
      <c r="AH27" s="29">
        <v>0</v>
      </c>
      <c r="AI27" s="29">
        <v>0</v>
      </c>
      <c r="AJ27" s="95">
        <f t="shared" si="2"/>
        <v>221.25</v>
      </c>
      <c r="AK27" s="75">
        <v>45077</v>
      </c>
      <c r="AL27" s="13" t="s">
        <v>1661</v>
      </c>
      <c r="AM27" s="176" t="s">
        <v>1656</v>
      </c>
      <c r="AN27" s="92"/>
      <c r="AO27" s="92" t="s">
        <v>1655</v>
      </c>
      <c r="AP27" s="121"/>
      <c r="AS27" s="32"/>
    </row>
    <row r="28" spans="1:45" x14ac:dyDescent="0.25">
      <c r="A28" s="25">
        <v>1264</v>
      </c>
      <c r="B28" s="12" t="s">
        <v>725</v>
      </c>
      <c r="C28" s="12" t="s">
        <v>100</v>
      </c>
      <c r="D28" s="12" t="s">
        <v>100</v>
      </c>
      <c r="E28" s="26" t="s">
        <v>98</v>
      </c>
      <c r="F28" s="140" t="s">
        <v>99</v>
      </c>
      <c r="G28" s="36" t="s">
        <v>99</v>
      </c>
      <c r="H28" s="36" t="s">
        <v>99</v>
      </c>
      <c r="I28" s="12" t="s">
        <v>698</v>
      </c>
      <c r="J28" s="12" t="s">
        <v>698</v>
      </c>
      <c r="K28" s="25">
        <v>470</v>
      </c>
      <c r="L28" s="12">
        <v>158.79</v>
      </c>
      <c r="M28" s="12"/>
      <c r="N28" s="12"/>
      <c r="O28" s="12"/>
      <c r="P28" s="12"/>
      <c r="Q28" s="12"/>
      <c r="R28" s="29">
        <f t="shared" si="0"/>
        <v>158.79</v>
      </c>
      <c r="S28" s="12">
        <v>4.76</v>
      </c>
      <c r="T28" s="12"/>
      <c r="U28" s="12"/>
      <c r="V28" s="12"/>
      <c r="W28" s="12"/>
      <c r="X28" s="12"/>
      <c r="Y28" s="30">
        <f t="shared" si="1"/>
        <v>4.76</v>
      </c>
      <c r="Z28" s="36" t="s">
        <v>99</v>
      </c>
      <c r="AA28" s="36" t="s">
        <v>99</v>
      </c>
      <c r="AB28" s="36" t="s">
        <v>99</v>
      </c>
      <c r="AC28" s="36" t="s">
        <v>99</v>
      </c>
      <c r="AD28" s="30"/>
      <c r="AE28" s="19"/>
      <c r="AF28" s="36" t="s">
        <v>99</v>
      </c>
      <c r="AG28" s="12">
        <v>0</v>
      </c>
      <c r="AH28" s="29">
        <v>0</v>
      </c>
      <c r="AI28" s="29">
        <v>0</v>
      </c>
      <c r="AJ28" s="95">
        <f t="shared" si="2"/>
        <v>163.54999999999998</v>
      </c>
      <c r="AK28" s="75">
        <v>45077</v>
      </c>
      <c r="AL28" s="13" t="s">
        <v>1661</v>
      </c>
      <c r="AM28" s="176" t="s">
        <v>1656</v>
      </c>
      <c r="AN28" s="92"/>
      <c r="AO28" s="92" t="s">
        <v>1655</v>
      </c>
      <c r="AP28" s="121"/>
      <c r="AS28" s="32"/>
    </row>
    <row r="29" spans="1:45" x14ac:dyDescent="0.25">
      <c r="A29" s="25">
        <v>1223</v>
      </c>
      <c r="B29" s="12" t="s">
        <v>726</v>
      </c>
      <c r="C29" s="12" t="s">
        <v>100</v>
      </c>
      <c r="D29" s="12" t="s">
        <v>100</v>
      </c>
      <c r="E29" s="26" t="s">
        <v>98</v>
      </c>
      <c r="F29" s="140" t="s">
        <v>99</v>
      </c>
      <c r="G29" s="36" t="s">
        <v>99</v>
      </c>
      <c r="H29" s="36" t="s">
        <v>99</v>
      </c>
      <c r="I29" s="12" t="s">
        <v>778</v>
      </c>
      <c r="J29" s="12" t="s">
        <v>778</v>
      </c>
      <c r="K29" s="25">
        <v>471</v>
      </c>
      <c r="L29" s="12">
        <v>211.72</v>
      </c>
      <c r="M29" s="12">
        <v>529.29999999999995</v>
      </c>
      <c r="N29" s="12"/>
      <c r="O29" s="12"/>
      <c r="P29" s="12"/>
      <c r="Q29" s="12"/>
      <c r="R29" s="29">
        <f t="shared" si="0"/>
        <v>741.02</v>
      </c>
      <c r="S29" s="12">
        <v>9.5299999999999994</v>
      </c>
      <c r="T29" s="12">
        <v>134.97</v>
      </c>
      <c r="U29" s="12"/>
      <c r="V29" s="12"/>
      <c r="W29" s="12"/>
      <c r="X29" s="12"/>
      <c r="Y29" s="30">
        <f t="shared" si="1"/>
        <v>144.5</v>
      </c>
      <c r="Z29" s="36" t="s">
        <v>99</v>
      </c>
      <c r="AA29" s="36" t="s">
        <v>99</v>
      </c>
      <c r="AB29" s="36" t="s">
        <v>99</v>
      </c>
      <c r="AC29" s="36" t="s">
        <v>99</v>
      </c>
      <c r="AD29" s="30"/>
      <c r="AE29" s="19"/>
      <c r="AF29" s="36" t="s">
        <v>99</v>
      </c>
      <c r="AG29" s="12">
        <v>0</v>
      </c>
      <c r="AH29" s="29">
        <v>0</v>
      </c>
      <c r="AI29" s="29">
        <v>0</v>
      </c>
      <c r="AJ29" s="95">
        <f t="shared" si="2"/>
        <v>885.52</v>
      </c>
      <c r="AK29" s="75">
        <v>45077</v>
      </c>
      <c r="AL29" s="13" t="s">
        <v>1661</v>
      </c>
      <c r="AM29" s="176" t="s">
        <v>1656</v>
      </c>
      <c r="AN29" s="92"/>
      <c r="AO29" s="92" t="s">
        <v>1655</v>
      </c>
      <c r="AP29" s="121"/>
      <c r="AS29" s="32"/>
    </row>
    <row r="30" spans="1:45" x14ac:dyDescent="0.25">
      <c r="A30" s="25">
        <v>253</v>
      </c>
      <c r="B30" s="12" t="s">
        <v>557</v>
      </c>
      <c r="C30" s="12" t="s">
        <v>100</v>
      </c>
      <c r="D30" s="12" t="s">
        <v>100</v>
      </c>
      <c r="E30" s="26" t="s">
        <v>98</v>
      </c>
      <c r="F30" s="140" t="s">
        <v>99</v>
      </c>
      <c r="G30" s="36" t="s">
        <v>99</v>
      </c>
      <c r="H30" s="36" t="s">
        <v>99</v>
      </c>
      <c r="I30" s="12" t="s">
        <v>691</v>
      </c>
      <c r="J30" s="12" t="s">
        <v>691</v>
      </c>
      <c r="K30" s="25">
        <v>472</v>
      </c>
      <c r="L30" s="12">
        <v>52.93</v>
      </c>
      <c r="M30" s="12"/>
      <c r="N30" s="12"/>
      <c r="O30" s="12"/>
      <c r="P30" s="12"/>
      <c r="Q30" s="12"/>
      <c r="R30" s="29">
        <f t="shared" si="0"/>
        <v>52.93</v>
      </c>
      <c r="S30" s="12">
        <v>1.58</v>
      </c>
      <c r="T30" s="12"/>
      <c r="U30" s="12"/>
      <c r="V30" s="12"/>
      <c r="W30" s="12"/>
      <c r="X30" s="12"/>
      <c r="Y30" s="30">
        <f t="shared" si="1"/>
        <v>1.58</v>
      </c>
      <c r="Z30" s="36" t="s">
        <v>99</v>
      </c>
      <c r="AA30" s="36" t="s">
        <v>99</v>
      </c>
      <c r="AB30" s="36" t="s">
        <v>99</v>
      </c>
      <c r="AC30" s="36" t="s">
        <v>99</v>
      </c>
      <c r="AD30" s="30"/>
      <c r="AE30" s="19"/>
      <c r="AF30" s="36" t="s">
        <v>99</v>
      </c>
      <c r="AG30" s="12">
        <v>10.59</v>
      </c>
      <c r="AH30" s="29">
        <v>52.93</v>
      </c>
      <c r="AI30" s="29">
        <v>0</v>
      </c>
      <c r="AJ30" s="95">
        <f t="shared" si="2"/>
        <v>118.03</v>
      </c>
      <c r="AK30" s="75">
        <v>45077</v>
      </c>
      <c r="AL30" s="13" t="s">
        <v>1661</v>
      </c>
      <c r="AM30" s="176" t="s">
        <v>1656</v>
      </c>
      <c r="AN30" s="92"/>
      <c r="AO30" s="92" t="s">
        <v>1655</v>
      </c>
      <c r="AP30" s="121"/>
      <c r="AS30" s="32"/>
    </row>
    <row r="31" spans="1:45" x14ac:dyDescent="0.25">
      <c r="A31" s="25">
        <v>176</v>
      </c>
      <c r="B31" s="12" t="s">
        <v>187</v>
      </c>
      <c r="C31" s="12" t="s">
        <v>100</v>
      </c>
      <c r="D31" s="12" t="s">
        <v>100</v>
      </c>
      <c r="E31" s="26" t="s">
        <v>98</v>
      </c>
      <c r="F31" s="140" t="s">
        <v>99</v>
      </c>
      <c r="G31" s="36" t="s">
        <v>99</v>
      </c>
      <c r="H31" s="36" t="s">
        <v>99</v>
      </c>
      <c r="I31" s="12" t="s">
        <v>691</v>
      </c>
      <c r="J31" s="12" t="s">
        <v>691</v>
      </c>
      <c r="K31" s="25">
        <v>473</v>
      </c>
      <c r="L31" s="12">
        <v>105.86</v>
      </c>
      <c r="M31" s="12"/>
      <c r="N31" s="12"/>
      <c r="O31" s="12"/>
      <c r="P31" s="12"/>
      <c r="Q31" s="12"/>
      <c r="R31" s="29">
        <f t="shared" si="0"/>
        <v>105.86</v>
      </c>
      <c r="S31" s="12">
        <v>4.7699999999999996</v>
      </c>
      <c r="T31" s="12"/>
      <c r="U31" s="12"/>
      <c r="V31" s="12"/>
      <c r="W31" s="12"/>
      <c r="X31" s="12"/>
      <c r="Y31" s="30">
        <f t="shared" si="1"/>
        <v>4.7699999999999996</v>
      </c>
      <c r="Z31" s="36" t="s">
        <v>99</v>
      </c>
      <c r="AA31" s="36" t="s">
        <v>99</v>
      </c>
      <c r="AB31" s="36" t="s">
        <v>99</v>
      </c>
      <c r="AC31" s="36" t="s">
        <v>99</v>
      </c>
      <c r="AD31" s="30"/>
      <c r="AE31" s="19"/>
      <c r="AF31" s="36" t="s">
        <v>99</v>
      </c>
      <c r="AG31" s="12">
        <v>10.58</v>
      </c>
      <c r="AH31" s="29">
        <v>0</v>
      </c>
      <c r="AI31" s="29">
        <v>0</v>
      </c>
      <c r="AJ31" s="95">
        <f t="shared" si="2"/>
        <v>121.21</v>
      </c>
      <c r="AK31" s="75">
        <v>45077</v>
      </c>
      <c r="AL31" s="13" t="s">
        <v>1661</v>
      </c>
      <c r="AM31" s="176" t="s">
        <v>1656</v>
      </c>
      <c r="AN31" s="92"/>
      <c r="AO31" s="92" t="s">
        <v>1655</v>
      </c>
      <c r="AP31" s="121"/>
      <c r="AS31" s="32"/>
    </row>
    <row r="32" spans="1:45" x14ac:dyDescent="0.25">
      <c r="A32" s="25">
        <v>1494</v>
      </c>
      <c r="B32" s="12" t="s">
        <v>727</v>
      </c>
      <c r="C32" s="12" t="s">
        <v>100</v>
      </c>
      <c r="D32" s="12" t="s">
        <v>100</v>
      </c>
      <c r="E32" s="26" t="s">
        <v>98</v>
      </c>
      <c r="F32" s="140" t="s">
        <v>99</v>
      </c>
      <c r="G32" s="36" t="s">
        <v>99</v>
      </c>
      <c r="H32" s="36" t="s">
        <v>99</v>
      </c>
      <c r="I32" s="12" t="s">
        <v>107</v>
      </c>
      <c r="J32" s="12" t="s">
        <v>107</v>
      </c>
      <c r="K32" s="25">
        <v>474</v>
      </c>
      <c r="L32" s="12">
        <v>211.72</v>
      </c>
      <c r="M32" s="12"/>
      <c r="N32" s="12"/>
      <c r="O32" s="12"/>
      <c r="P32" s="12"/>
      <c r="Q32" s="12"/>
      <c r="R32" s="29">
        <f t="shared" si="0"/>
        <v>211.72</v>
      </c>
      <c r="S32" s="12">
        <v>9.5399999999999991</v>
      </c>
      <c r="T32" s="12"/>
      <c r="U32" s="12"/>
      <c r="V32" s="12"/>
      <c r="W32" s="12"/>
      <c r="X32" s="12"/>
      <c r="Y32" s="30">
        <f t="shared" si="1"/>
        <v>9.5399999999999991</v>
      </c>
      <c r="Z32" s="36" t="s">
        <v>99</v>
      </c>
      <c r="AA32" s="36" t="s">
        <v>99</v>
      </c>
      <c r="AB32" s="36" t="s">
        <v>99</v>
      </c>
      <c r="AC32" s="36" t="s">
        <v>99</v>
      </c>
      <c r="AD32" s="30"/>
      <c r="AE32" s="19"/>
      <c r="AF32" s="36" t="s">
        <v>99</v>
      </c>
      <c r="AG32" s="12">
        <v>21.16</v>
      </c>
      <c r="AH32" s="29">
        <v>0</v>
      </c>
      <c r="AI32" s="29">
        <v>0</v>
      </c>
      <c r="AJ32" s="95">
        <f t="shared" si="2"/>
        <v>242.42</v>
      </c>
      <c r="AK32" s="75">
        <v>45077</v>
      </c>
      <c r="AL32" s="13" t="s">
        <v>1661</v>
      </c>
      <c r="AM32" s="176" t="s">
        <v>1656</v>
      </c>
      <c r="AN32" s="92"/>
      <c r="AO32" s="92" t="s">
        <v>1655</v>
      </c>
      <c r="AP32" s="121"/>
      <c r="AS32" s="32"/>
    </row>
    <row r="33" spans="1:45" x14ac:dyDescent="0.25">
      <c r="A33" s="25">
        <v>1498</v>
      </c>
      <c r="B33" s="12" t="s">
        <v>218</v>
      </c>
      <c r="C33" s="12" t="s">
        <v>100</v>
      </c>
      <c r="D33" s="12" t="s">
        <v>100</v>
      </c>
      <c r="E33" s="12" t="s">
        <v>101</v>
      </c>
      <c r="F33" s="140" t="s">
        <v>99</v>
      </c>
      <c r="G33" s="36" t="s">
        <v>99</v>
      </c>
      <c r="H33" s="36" t="s">
        <v>99</v>
      </c>
      <c r="I33" s="74">
        <v>45017</v>
      </c>
      <c r="J33" s="74">
        <v>45017</v>
      </c>
      <c r="K33" s="25">
        <v>475</v>
      </c>
      <c r="L33" s="12"/>
      <c r="M33" s="12"/>
      <c r="N33" s="12"/>
      <c r="O33" s="12"/>
      <c r="P33" s="12"/>
      <c r="Q33" s="12"/>
      <c r="R33" s="29">
        <f t="shared" si="0"/>
        <v>0</v>
      </c>
      <c r="S33" s="12"/>
      <c r="T33" s="12"/>
      <c r="U33" s="12"/>
      <c r="V33" s="12"/>
      <c r="W33" s="12"/>
      <c r="X33" s="12"/>
      <c r="Y33" s="30">
        <f t="shared" si="1"/>
        <v>0</v>
      </c>
      <c r="Z33" s="36" t="s">
        <v>99</v>
      </c>
      <c r="AA33" s="36" t="s">
        <v>99</v>
      </c>
      <c r="AB33" s="36" t="s">
        <v>99</v>
      </c>
      <c r="AC33" s="36" t="s">
        <v>99</v>
      </c>
      <c r="AD33" s="30"/>
      <c r="AE33" s="19"/>
      <c r="AF33" s="36" t="s">
        <v>99</v>
      </c>
      <c r="AG33" s="12">
        <v>7.56</v>
      </c>
      <c r="AH33" s="29">
        <v>75.62</v>
      </c>
      <c r="AI33" s="29">
        <v>0</v>
      </c>
      <c r="AJ33" s="95">
        <f t="shared" si="2"/>
        <v>83.18</v>
      </c>
      <c r="AK33" s="75">
        <v>45077</v>
      </c>
      <c r="AL33" s="13" t="s">
        <v>1661</v>
      </c>
      <c r="AM33" s="176" t="s">
        <v>1656</v>
      </c>
      <c r="AN33" s="92"/>
      <c r="AO33" s="92" t="s">
        <v>1655</v>
      </c>
      <c r="AP33" s="121"/>
      <c r="AS33" s="32"/>
    </row>
    <row r="34" spans="1:45" x14ac:dyDescent="0.25">
      <c r="A34" s="25">
        <v>1101</v>
      </c>
      <c r="B34" s="12" t="s">
        <v>480</v>
      </c>
      <c r="C34" s="12" t="s">
        <v>100</v>
      </c>
      <c r="D34" s="12" t="s">
        <v>100</v>
      </c>
      <c r="E34" s="12" t="s">
        <v>101</v>
      </c>
      <c r="F34" s="140" t="s">
        <v>99</v>
      </c>
      <c r="G34" s="36" t="s">
        <v>99</v>
      </c>
      <c r="H34" s="36" t="s">
        <v>99</v>
      </c>
      <c r="I34" s="74">
        <v>45017</v>
      </c>
      <c r="J34" s="74">
        <v>45017</v>
      </c>
      <c r="K34" s="25">
        <v>476</v>
      </c>
      <c r="L34" s="12">
        <v>75.62</v>
      </c>
      <c r="M34" s="12"/>
      <c r="N34" s="12"/>
      <c r="O34" s="12"/>
      <c r="P34" s="12"/>
      <c r="Q34" s="12"/>
      <c r="R34" s="29">
        <f t="shared" si="0"/>
        <v>75.62</v>
      </c>
      <c r="S34" s="12"/>
      <c r="T34" s="12"/>
      <c r="U34" s="12"/>
      <c r="V34" s="12"/>
      <c r="W34" s="12"/>
      <c r="X34" s="12"/>
      <c r="Y34" s="30">
        <f t="shared" si="1"/>
        <v>0</v>
      </c>
      <c r="Z34" s="36" t="s">
        <v>99</v>
      </c>
      <c r="AA34" s="36" t="s">
        <v>99</v>
      </c>
      <c r="AB34" s="36" t="s">
        <v>99</v>
      </c>
      <c r="AC34" s="36" t="s">
        <v>99</v>
      </c>
      <c r="AD34" s="30"/>
      <c r="AE34" s="19"/>
      <c r="AF34" s="36" t="s">
        <v>99</v>
      </c>
      <c r="AG34" s="12">
        <v>7.56</v>
      </c>
      <c r="AH34" s="29">
        <v>0</v>
      </c>
      <c r="AI34" s="29">
        <v>0</v>
      </c>
      <c r="AJ34" s="95">
        <f t="shared" si="2"/>
        <v>83.18</v>
      </c>
      <c r="AK34" s="75">
        <v>45077</v>
      </c>
      <c r="AL34" s="13" t="s">
        <v>1661</v>
      </c>
      <c r="AM34" s="176" t="s">
        <v>1656</v>
      </c>
      <c r="AN34" s="92"/>
      <c r="AO34" s="92" t="s">
        <v>1655</v>
      </c>
      <c r="AP34" s="121"/>
      <c r="AS34" s="32"/>
    </row>
    <row r="35" spans="1:45" x14ac:dyDescent="0.25">
      <c r="A35" s="25">
        <v>1473</v>
      </c>
      <c r="B35" s="12" t="s">
        <v>728</v>
      </c>
      <c r="C35" s="12" t="s">
        <v>100</v>
      </c>
      <c r="D35" s="12" t="s">
        <v>100</v>
      </c>
      <c r="E35" s="12" t="s">
        <v>101</v>
      </c>
      <c r="F35" s="140" t="s">
        <v>99</v>
      </c>
      <c r="G35" s="36" t="s">
        <v>99</v>
      </c>
      <c r="H35" s="36" t="s">
        <v>99</v>
      </c>
      <c r="I35" s="12" t="s">
        <v>779</v>
      </c>
      <c r="J35" s="12" t="s">
        <v>779</v>
      </c>
      <c r="K35" s="25">
        <v>477</v>
      </c>
      <c r="L35" s="12"/>
      <c r="M35" s="12">
        <v>302.48</v>
      </c>
      <c r="N35" s="12"/>
      <c r="O35" s="12"/>
      <c r="P35" s="12"/>
      <c r="Q35" s="12"/>
      <c r="R35" s="29">
        <f t="shared" si="0"/>
        <v>302.48</v>
      </c>
      <c r="S35" s="12"/>
      <c r="T35" s="12">
        <v>49.92</v>
      </c>
      <c r="U35" s="12"/>
      <c r="V35" s="12"/>
      <c r="W35" s="12"/>
      <c r="X35" s="12"/>
      <c r="Y35" s="30">
        <f t="shared" si="1"/>
        <v>49.92</v>
      </c>
      <c r="Z35" s="36" t="s">
        <v>99</v>
      </c>
      <c r="AA35" s="36" t="s">
        <v>99</v>
      </c>
      <c r="AB35" s="36" t="s">
        <v>99</v>
      </c>
      <c r="AC35" s="36" t="s">
        <v>99</v>
      </c>
      <c r="AD35" s="30"/>
      <c r="AE35" s="19"/>
      <c r="AF35" s="36" t="s">
        <v>99</v>
      </c>
      <c r="AG35" s="12">
        <v>30.24</v>
      </c>
      <c r="AH35" s="29">
        <v>0</v>
      </c>
      <c r="AI35" s="29">
        <v>0</v>
      </c>
      <c r="AJ35" s="95">
        <f t="shared" si="2"/>
        <v>382.64000000000004</v>
      </c>
      <c r="AK35" s="75">
        <v>45077</v>
      </c>
      <c r="AL35" s="13" t="s">
        <v>1661</v>
      </c>
      <c r="AM35" s="176" t="s">
        <v>1656</v>
      </c>
      <c r="AN35" s="92"/>
      <c r="AO35" s="92" t="s">
        <v>1655</v>
      </c>
      <c r="AP35" s="121"/>
      <c r="AS35" s="32"/>
    </row>
    <row r="36" spans="1:45" x14ac:dyDescent="0.25">
      <c r="A36" s="25">
        <v>1518</v>
      </c>
      <c r="B36" s="12" t="s">
        <v>729</v>
      </c>
      <c r="C36" s="12" t="s">
        <v>100</v>
      </c>
      <c r="D36" s="12" t="s">
        <v>100</v>
      </c>
      <c r="E36" s="12" t="s">
        <v>355</v>
      </c>
      <c r="F36" s="140" t="s">
        <v>99</v>
      </c>
      <c r="G36" s="36" t="s">
        <v>99</v>
      </c>
      <c r="H36" s="36" t="s">
        <v>99</v>
      </c>
      <c r="I36" s="12" t="s">
        <v>780</v>
      </c>
      <c r="J36" s="12" t="s">
        <v>780</v>
      </c>
      <c r="K36" s="25">
        <v>478</v>
      </c>
      <c r="L36" s="12">
        <v>97.32</v>
      </c>
      <c r="M36" s="12">
        <v>389.28</v>
      </c>
      <c r="N36" s="12">
        <v>356.84</v>
      </c>
      <c r="O36" s="12"/>
      <c r="P36" s="12"/>
      <c r="Q36" s="12"/>
      <c r="R36" s="29">
        <f t="shared" si="0"/>
        <v>843.43999999999994</v>
      </c>
      <c r="S36" s="12">
        <v>5.84</v>
      </c>
      <c r="T36" s="12">
        <v>110.94</v>
      </c>
      <c r="U36" s="12">
        <v>224.8</v>
      </c>
      <c r="V36" s="12"/>
      <c r="W36" s="12"/>
      <c r="X36" s="12"/>
      <c r="Y36" s="30">
        <f t="shared" si="1"/>
        <v>341.58000000000004</v>
      </c>
      <c r="Z36" s="36" t="s">
        <v>99</v>
      </c>
      <c r="AA36" s="36" t="s">
        <v>99</v>
      </c>
      <c r="AB36" s="36" t="s">
        <v>99</v>
      </c>
      <c r="AC36" s="36" t="s">
        <v>99</v>
      </c>
      <c r="AD36" s="30"/>
      <c r="AE36" s="19"/>
      <c r="AF36" s="36" t="s">
        <v>99</v>
      </c>
      <c r="AG36" s="12">
        <v>87.600000000000009</v>
      </c>
      <c r="AH36" s="29">
        <v>32.44</v>
      </c>
      <c r="AI36" s="29">
        <v>0</v>
      </c>
      <c r="AJ36" s="95">
        <f t="shared" si="2"/>
        <v>1305.06</v>
      </c>
      <c r="AK36" s="75">
        <v>45077</v>
      </c>
      <c r="AL36" s="13" t="s">
        <v>1661</v>
      </c>
      <c r="AM36" s="176" t="s">
        <v>1656</v>
      </c>
      <c r="AN36" s="92"/>
      <c r="AO36" s="92" t="s">
        <v>1655</v>
      </c>
      <c r="AP36" s="121"/>
      <c r="AS36" s="32"/>
    </row>
    <row r="37" spans="1:45" x14ac:dyDescent="0.25">
      <c r="A37" s="25">
        <v>1616</v>
      </c>
      <c r="B37" s="12" t="s">
        <v>222</v>
      </c>
      <c r="C37" s="12" t="s">
        <v>100</v>
      </c>
      <c r="D37" s="12" t="s">
        <v>100</v>
      </c>
      <c r="E37" s="12" t="s">
        <v>355</v>
      </c>
      <c r="F37" s="140" t="s">
        <v>99</v>
      </c>
      <c r="G37" s="36" t="s">
        <v>99</v>
      </c>
      <c r="H37" s="36" t="s">
        <v>99</v>
      </c>
      <c r="I37" s="74">
        <v>45017</v>
      </c>
      <c r="J37" s="74">
        <v>45017</v>
      </c>
      <c r="K37" s="25">
        <v>479</v>
      </c>
      <c r="L37" s="12"/>
      <c r="M37" s="12"/>
      <c r="N37" s="12"/>
      <c r="O37" s="12"/>
      <c r="P37" s="12"/>
      <c r="Q37" s="12"/>
      <c r="R37" s="29">
        <f t="shared" si="0"/>
        <v>0</v>
      </c>
      <c r="S37" s="12"/>
      <c r="T37" s="12"/>
      <c r="U37" s="12"/>
      <c r="V37" s="12"/>
      <c r="W37" s="12"/>
      <c r="X37" s="12"/>
      <c r="Y37" s="30">
        <f t="shared" si="1"/>
        <v>0</v>
      </c>
      <c r="Z37" s="36" t="s">
        <v>99</v>
      </c>
      <c r="AA37" s="36" t="s">
        <v>99</v>
      </c>
      <c r="AB37" s="36" t="s">
        <v>99</v>
      </c>
      <c r="AC37" s="36" t="s">
        <v>99</v>
      </c>
      <c r="AD37" s="30"/>
      <c r="AE37" s="19"/>
      <c r="AF37" s="36" t="s">
        <v>99</v>
      </c>
      <c r="AG37" s="12">
        <v>3.24</v>
      </c>
      <c r="AH37" s="29">
        <v>32.44</v>
      </c>
      <c r="AI37" s="29">
        <v>0</v>
      </c>
      <c r="AJ37" s="95">
        <f t="shared" si="2"/>
        <v>35.68</v>
      </c>
      <c r="AK37" s="75">
        <v>45077</v>
      </c>
      <c r="AL37" s="13" t="s">
        <v>1661</v>
      </c>
      <c r="AM37" s="176" t="s">
        <v>1656</v>
      </c>
      <c r="AN37" s="92"/>
      <c r="AO37" s="92" t="s">
        <v>1655</v>
      </c>
      <c r="AP37" s="121"/>
      <c r="AS37" s="32"/>
    </row>
    <row r="38" spans="1:45" x14ac:dyDescent="0.25">
      <c r="A38" s="25">
        <v>537</v>
      </c>
      <c r="B38" s="12" t="s">
        <v>730</v>
      </c>
      <c r="C38" s="12" t="s">
        <v>100</v>
      </c>
      <c r="D38" s="12" t="s">
        <v>100</v>
      </c>
      <c r="E38" s="12" t="s">
        <v>355</v>
      </c>
      <c r="F38" s="140" t="s">
        <v>99</v>
      </c>
      <c r="G38" s="36" t="s">
        <v>99</v>
      </c>
      <c r="H38" s="36" t="s">
        <v>99</v>
      </c>
      <c r="I38" s="12" t="s">
        <v>361</v>
      </c>
      <c r="J38" s="12" t="s">
        <v>361</v>
      </c>
      <c r="K38" s="25">
        <v>480</v>
      </c>
      <c r="L38" s="12">
        <v>129.76</v>
      </c>
      <c r="M38" s="12"/>
      <c r="N38" s="12"/>
      <c r="O38" s="12"/>
      <c r="P38" s="12"/>
      <c r="Q38" s="12"/>
      <c r="R38" s="29">
        <f t="shared" si="0"/>
        <v>129.76</v>
      </c>
      <c r="S38" s="12">
        <v>5.84</v>
      </c>
      <c r="T38" s="12"/>
      <c r="U38" s="12"/>
      <c r="V38" s="12"/>
      <c r="W38" s="12"/>
      <c r="X38" s="12"/>
      <c r="Y38" s="30">
        <f t="shared" si="1"/>
        <v>5.84</v>
      </c>
      <c r="Z38" s="36" t="s">
        <v>99</v>
      </c>
      <c r="AA38" s="36" t="s">
        <v>99</v>
      </c>
      <c r="AB38" s="36" t="s">
        <v>99</v>
      </c>
      <c r="AC38" s="36" t="s">
        <v>99</v>
      </c>
      <c r="AD38" s="30"/>
      <c r="AE38" s="19"/>
      <c r="AF38" s="36" t="s">
        <v>99</v>
      </c>
      <c r="AG38" s="12">
        <v>19.46</v>
      </c>
      <c r="AH38" s="29">
        <v>64.88</v>
      </c>
      <c r="AI38" s="29">
        <v>0</v>
      </c>
      <c r="AJ38" s="95">
        <f t="shared" si="2"/>
        <v>219.94</v>
      </c>
      <c r="AK38" s="75">
        <v>45077</v>
      </c>
      <c r="AL38" s="13" t="s">
        <v>1661</v>
      </c>
      <c r="AM38" s="176" t="s">
        <v>1656</v>
      </c>
      <c r="AN38" s="92"/>
      <c r="AO38" s="92" t="s">
        <v>1655</v>
      </c>
      <c r="AP38" s="121"/>
      <c r="AS38" s="32"/>
    </row>
    <row r="39" spans="1:45" x14ac:dyDescent="0.25">
      <c r="A39" s="25">
        <v>1273</v>
      </c>
      <c r="B39" s="12" t="s">
        <v>190</v>
      </c>
      <c r="C39" s="12" t="s">
        <v>100</v>
      </c>
      <c r="D39" s="12" t="s">
        <v>100</v>
      </c>
      <c r="E39" s="12" t="s">
        <v>355</v>
      </c>
      <c r="F39" s="140" t="s">
        <v>99</v>
      </c>
      <c r="G39" s="36" t="s">
        <v>99</v>
      </c>
      <c r="H39" s="36" t="s">
        <v>99</v>
      </c>
      <c r="I39" s="12" t="s">
        <v>691</v>
      </c>
      <c r="J39" s="12" t="s">
        <v>691</v>
      </c>
      <c r="K39" s="25">
        <v>481</v>
      </c>
      <c r="L39" s="12">
        <v>64.88</v>
      </c>
      <c r="M39" s="12"/>
      <c r="N39" s="12"/>
      <c r="O39" s="12"/>
      <c r="P39" s="12"/>
      <c r="Q39" s="12"/>
      <c r="R39" s="29">
        <f t="shared" si="0"/>
        <v>64.88</v>
      </c>
      <c r="S39" s="12">
        <v>2.93</v>
      </c>
      <c r="T39" s="12"/>
      <c r="U39" s="12"/>
      <c r="V39" s="12"/>
      <c r="W39" s="12"/>
      <c r="X39" s="12"/>
      <c r="Y39" s="30">
        <f t="shared" si="1"/>
        <v>2.93</v>
      </c>
      <c r="Z39" s="36" t="s">
        <v>99</v>
      </c>
      <c r="AA39" s="36" t="s">
        <v>99</v>
      </c>
      <c r="AB39" s="36" t="s">
        <v>99</v>
      </c>
      <c r="AC39" s="36" t="s">
        <v>99</v>
      </c>
      <c r="AD39" s="30"/>
      <c r="AE39" s="19"/>
      <c r="AF39" s="36" t="s">
        <v>99</v>
      </c>
      <c r="AG39" s="12">
        <v>6.48</v>
      </c>
      <c r="AH39" s="29">
        <v>0</v>
      </c>
      <c r="AI39" s="29">
        <v>0</v>
      </c>
      <c r="AJ39" s="95">
        <f t="shared" si="2"/>
        <v>74.290000000000006</v>
      </c>
      <c r="AK39" s="75">
        <v>45077</v>
      </c>
      <c r="AL39" s="13" t="s">
        <v>1661</v>
      </c>
      <c r="AM39" s="176" t="s">
        <v>1656</v>
      </c>
      <c r="AN39" s="92"/>
      <c r="AO39" s="92" t="s">
        <v>1655</v>
      </c>
      <c r="AP39" s="121"/>
      <c r="AS39" s="32"/>
    </row>
    <row r="40" spans="1:45" x14ac:dyDescent="0.25">
      <c r="A40" s="25"/>
      <c r="B40" s="12"/>
      <c r="C40" s="146"/>
      <c r="D40" s="146"/>
      <c r="E40" s="69"/>
      <c r="F40" s="25"/>
      <c r="G40" s="25"/>
      <c r="H40" s="25"/>
      <c r="I40" s="12"/>
      <c r="J40" s="12"/>
      <c r="K40" s="25"/>
      <c r="L40" s="147">
        <f t="shared" ref="L40:Y40" si="3">SUM(L6:L39)</f>
        <v>3543.369999999999</v>
      </c>
      <c r="M40" s="147">
        <f t="shared" si="3"/>
        <v>2332.59</v>
      </c>
      <c r="N40" s="147">
        <f t="shared" si="3"/>
        <v>992</v>
      </c>
      <c r="O40" s="147">
        <f t="shared" si="3"/>
        <v>635.16</v>
      </c>
      <c r="P40" s="147">
        <f t="shared" si="3"/>
        <v>0</v>
      </c>
      <c r="Q40" s="147">
        <f t="shared" si="3"/>
        <v>0</v>
      </c>
      <c r="R40" s="147">
        <f t="shared" si="3"/>
        <v>7503.1200000000008</v>
      </c>
      <c r="S40" s="147">
        <f t="shared" si="3"/>
        <v>165.41000000000003</v>
      </c>
      <c r="T40" s="147">
        <f t="shared" si="3"/>
        <v>634.04999999999995</v>
      </c>
      <c r="U40" s="147">
        <f t="shared" si="3"/>
        <v>634.47</v>
      </c>
      <c r="V40" s="147">
        <f t="shared" si="3"/>
        <v>638.33000000000004</v>
      </c>
      <c r="W40" s="147">
        <f t="shared" si="3"/>
        <v>0</v>
      </c>
      <c r="X40" s="147">
        <f t="shared" si="3"/>
        <v>0</v>
      </c>
      <c r="Y40" s="147">
        <f t="shared" si="3"/>
        <v>2072.2600000000002</v>
      </c>
      <c r="Z40" s="147"/>
      <c r="AA40" s="147"/>
      <c r="AB40" s="147"/>
      <c r="AC40" s="147"/>
      <c r="AD40" s="147">
        <f>SUM(AD6:AD39)</f>
        <v>0</v>
      </c>
      <c r="AE40" s="147">
        <f>SUM(AE6:AE39)</f>
        <v>0</v>
      </c>
      <c r="AF40" s="147"/>
      <c r="AG40" s="147">
        <f>SUM(AG6:AG39)</f>
        <v>670.32</v>
      </c>
      <c r="AH40" s="147">
        <f>SUM(AH6:AH39)</f>
        <v>1263.98</v>
      </c>
      <c r="AI40" s="147">
        <f>SUM(AI6:AI39)</f>
        <v>0</v>
      </c>
      <c r="AJ40" s="147">
        <f>SUM(AJ6:AJ39)</f>
        <v>11509.68</v>
      </c>
      <c r="AK40" s="75">
        <v>45077</v>
      </c>
      <c r="AL40" s="13" t="s">
        <v>1661</v>
      </c>
      <c r="AM40" s="176" t="s">
        <v>1656</v>
      </c>
      <c r="AN40" s="92"/>
      <c r="AO40" s="92" t="s">
        <v>1655</v>
      </c>
      <c r="AP40" s="147"/>
      <c r="AS40" s="32"/>
    </row>
    <row r="41" spans="1:45" s="9" customFormat="1" x14ac:dyDescent="0.25">
      <c r="A41" s="8" t="s">
        <v>126</v>
      </c>
      <c r="AQ41"/>
    </row>
    <row r="42" spans="1:45" s="9" customFormat="1" x14ac:dyDescent="0.25">
      <c r="A42" s="10" t="s">
        <v>814</v>
      </c>
      <c r="AQ42"/>
    </row>
    <row r="43" spans="1:45" s="9" customFormat="1" x14ac:dyDescent="0.25">
      <c r="A43" s="8" t="s">
        <v>511</v>
      </c>
      <c r="AQ43"/>
    </row>
    <row r="44" spans="1:45" s="9" customFormat="1" ht="16.5" thickBot="1" x14ac:dyDescent="0.3">
      <c r="AQ44"/>
    </row>
    <row r="45" spans="1:45" s="11" customFormat="1" ht="63" customHeight="1" x14ac:dyDescent="0.25">
      <c r="A45" s="81" t="s">
        <v>80</v>
      </c>
      <c r="B45" s="82" t="s">
        <v>35</v>
      </c>
      <c r="C45" s="81" t="s">
        <v>47</v>
      </c>
      <c r="D45" s="81" t="s">
        <v>56</v>
      </c>
      <c r="E45" s="81" t="s">
        <v>40</v>
      </c>
      <c r="F45" s="18" t="s">
        <v>58</v>
      </c>
      <c r="G45" s="18" t="s">
        <v>59</v>
      </c>
      <c r="H45" s="18" t="s">
        <v>62</v>
      </c>
      <c r="I45" s="18" t="s">
        <v>78</v>
      </c>
      <c r="J45" s="18" t="s">
        <v>79</v>
      </c>
      <c r="K45" s="18" t="s">
        <v>30</v>
      </c>
      <c r="L45" s="83" t="s">
        <v>36</v>
      </c>
      <c r="M45" s="84" t="s">
        <v>10</v>
      </c>
      <c r="N45" s="84" t="s">
        <v>7</v>
      </c>
      <c r="O45" s="85" t="s">
        <v>0</v>
      </c>
      <c r="P45" s="85" t="s">
        <v>1</v>
      </c>
      <c r="Q45" s="85" t="s">
        <v>2</v>
      </c>
      <c r="R45" s="86" t="s">
        <v>3</v>
      </c>
      <c r="S45" s="87" t="s">
        <v>11</v>
      </c>
      <c r="T45" s="28" t="s">
        <v>9</v>
      </c>
      <c r="U45" s="28" t="s">
        <v>8</v>
      </c>
      <c r="V45" s="28" t="s">
        <v>4</v>
      </c>
      <c r="W45" s="28" t="s">
        <v>5</v>
      </c>
      <c r="X45" s="28" t="s">
        <v>6</v>
      </c>
      <c r="Y45" s="88" t="s">
        <v>3</v>
      </c>
      <c r="Z45" s="31" t="s">
        <v>60</v>
      </c>
      <c r="AA45" s="31" t="s">
        <v>61</v>
      </c>
      <c r="AB45" s="31" t="s">
        <v>63</v>
      </c>
      <c r="AC45" s="31" t="s">
        <v>70</v>
      </c>
      <c r="AD45" s="31" t="s">
        <v>71</v>
      </c>
      <c r="AE45" s="31" t="s">
        <v>72</v>
      </c>
      <c r="AF45" s="31" t="s">
        <v>73</v>
      </c>
      <c r="AG45" s="31" t="s">
        <v>57</v>
      </c>
      <c r="AH45" s="31" t="s">
        <v>55</v>
      </c>
      <c r="AI45" s="89" t="s">
        <v>441</v>
      </c>
      <c r="AJ45" s="90" t="s">
        <v>44</v>
      </c>
      <c r="AK45" s="31" t="s">
        <v>82</v>
      </c>
      <c r="AL45" s="31" t="s">
        <v>85</v>
      </c>
      <c r="AM45" s="31" t="s">
        <v>92</v>
      </c>
      <c r="AN45" s="31" t="s">
        <v>94</v>
      </c>
      <c r="AO45" s="31" t="s">
        <v>93</v>
      </c>
      <c r="AP45" s="31" t="s">
        <v>95</v>
      </c>
    </row>
    <row r="46" spans="1:45" x14ac:dyDescent="0.25">
      <c r="A46" s="25">
        <v>495</v>
      </c>
      <c r="B46" s="12" t="s">
        <v>731</v>
      </c>
      <c r="C46" s="12" t="s">
        <v>100</v>
      </c>
      <c r="D46" s="12" t="s">
        <v>100</v>
      </c>
      <c r="E46" s="26" t="s">
        <v>98</v>
      </c>
      <c r="F46" s="140" t="s">
        <v>99</v>
      </c>
      <c r="G46" s="36" t="s">
        <v>99</v>
      </c>
      <c r="H46" s="36" t="s">
        <v>99</v>
      </c>
      <c r="I46" s="12" t="s">
        <v>107</v>
      </c>
      <c r="J46" s="12" t="s">
        <v>107</v>
      </c>
      <c r="K46" s="25">
        <v>483</v>
      </c>
      <c r="L46" s="12">
        <v>211.72</v>
      </c>
      <c r="M46" s="12"/>
      <c r="N46" s="12"/>
      <c r="O46" s="12"/>
      <c r="P46" s="12"/>
      <c r="Q46" s="12"/>
      <c r="R46" s="29">
        <f t="shared" si="0"/>
        <v>211.72</v>
      </c>
      <c r="S46" s="12">
        <v>15.89</v>
      </c>
      <c r="T46" s="12"/>
      <c r="U46" s="12"/>
      <c r="V46" s="12"/>
      <c r="W46" s="12"/>
      <c r="X46" s="12"/>
      <c r="Y46" s="30">
        <f t="shared" si="1"/>
        <v>15.89</v>
      </c>
      <c r="Z46" s="36" t="s">
        <v>99</v>
      </c>
      <c r="AA46" s="36" t="s">
        <v>99</v>
      </c>
      <c r="AB46" s="36" t="s">
        <v>99</v>
      </c>
      <c r="AC46" s="36" t="s">
        <v>99</v>
      </c>
      <c r="AD46" s="30"/>
      <c r="AE46" s="19"/>
      <c r="AF46" s="36" t="s">
        <v>99</v>
      </c>
      <c r="AG46" s="12">
        <v>21.16</v>
      </c>
      <c r="AH46" s="29">
        <v>0</v>
      </c>
      <c r="AI46" s="29">
        <v>0</v>
      </c>
      <c r="AJ46" s="95">
        <f t="shared" si="2"/>
        <v>248.77</v>
      </c>
      <c r="AK46" s="75">
        <v>45077</v>
      </c>
      <c r="AL46" s="13" t="s">
        <v>1661</v>
      </c>
      <c r="AM46" s="176" t="s">
        <v>1656</v>
      </c>
      <c r="AN46" s="92"/>
      <c r="AO46" s="92" t="s">
        <v>1655</v>
      </c>
      <c r="AP46" s="121"/>
      <c r="AS46" s="32"/>
    </row>
    <row r="47" spans="1:45" x14ac:dyDescent="0.25">
      <c r="A47" s="25">
        <v>494</v>
      </c>
      <c r="B47" s="12" t="s">
        <v>732</v>
      </c>
      <c r="C47" s="12" t="s">
        <v>100</v>
      </c>
      <c r="D47" s="12" t="s">
        <v>100</v>
      </c>
      <c r="E47" s="26" t="s">
        <v>98</v>
      </c>
      <c r="F47" s="140" t="s">
        <v>99</v>
      </c>
      <c r="G47" s="36" t="s">
        <v>99</v>
      </c>
      <c r="H47" s="36" t="s">
        <v>99</v>
      </c>
      <c r="I47" s="12" t="s">
        <v>107</v>
      </c>
      <c r="J47" s="12" t="s">
        <v>107</v>
      </c>
      <c r="K47" s="25">
        <v>484</v>
      </c>
      <c r="L47" s="12">
        <v>211.72</v>
      </c>
      <c r="M47" s="12"/>
      <c r="N47" s="12"/>
      <c r="O47" s="12"/>
      <c r="P47" s="12"/>
      <c r="Q47" s="12"/>
      <c r="R47" s="29">
        <f t="shared" si="0"/>
        <v>211.72</v>
      </c>
      <c r="S47" s="12">
        <v>15.89</v>
      </c>
      <c r="T47" s="12"/>
      <c r="U47" s="12"/>
      <c r="V47" s="12"/>
      <c r="W47" s="12"/>
      <c r="X47" s="12"/>
      <c r="Y47" s="30">
        <f t="shared" si="1"/>
        <v>15.89</v>
      </c>
      <c r="Z47" s="36" t="s">
        <v>99</v>
      </c>
      <c r="AA47" s="36" t="s">
        <v>99</v>
      </c>
      <c r="AB47" s="36" t="s">
        <v>99</v>
      </c>
      <c r="AC47" s="36" t="s">
        <v>99</v>
      </c>
      <c r="AD47" s="30"/>
      <c r="AE47" s="19"/>
      <c r="AF47" s="36" t="s">
        <v>99</v>
      </c>
      <c r="AG47" s="12">
        <v>21.16</v>
      </c>
      <c r="AH47" s="29">
        <v>0</v>
      </c>
      <c r="AI47" s="29">
        <v>0</v>
      </c>
      <c r="AJ47" s="95">
        <f t="shared" si="2"/>
        <v>248.77</v>
      </c>
      <c r="AK47" s="75">
        <v>45077</v>
      </c>
      <c r="AL47" s="13" t="s">
        <v>1661</v>
      </c>
      <c r="AM47" s="176" t="s">
        <v>1656</v>
      </c>
      <c r="AN47" s="92"/>
      <c r="AO47" s="92" t="s">
        <v>1655</v>
      </c>
      <c r="AP47" s="121"/>
      <c r="AS47" s="32"/>
    </row>
    <row r="48" spans="1:45" x14ac:dyDescent="0.25">
      <c r="A48" s="25">
        <v>342</v>
      </c>
      <c r="B48" s="12" t="s">
        <v>264</v>
      </c>
      <c r="C48" s="12" t="s">
        <v>100</v>
      </c>
      <c r="D48" s="12" t="s">
        <v>100</v>
      </c>
      <c r="E48" s="26" t="s">
        <v>98</v>
      </c>
      <c r="F48" s="140" t="s">
        <v>99</v>
      </c>
      <c r="G48" s="36" t="s">
        <v>99</v>
      </c>
      <c r="H48" s="36" t="s">
        <v>99</v>
      </c>
      <c r="I48" s="12" t="s">
        <v>692</v>
      </c>
      <c r="J48" s="12" t="s">
        <v>692</v>
      </c>
      <c r="K48" s="25">
        <v>485</v>
      </c>
      <c r="L48" s="12">
        <v>105.86</v>
      </c>
      <c r="M48" s="12"/>
      <c r="N48" s="12"/>
      <c r="O48" s="12"/>
      <c r="P48" s="12"/>
      <c r="Q48" s="12"/>
      <c r="R48" s="29">
        <f t="shared" si="0"/>
        <v>105.86</v>
      </c>
      <c r="S48" s="12">
        <v>4.76</v>
      </c>
      <c r="T48" s="12"/>
      <c r="U48" s="12"/>
      <c r="V48" s="12"/>
      <c r="W48" s="12"/>
      <c r="X48" s="12"/>
      <c r="Y48" s="30">
        <f t="shared" si="1"/>
        <v>4.76</v>
      </c>
      <c r="Z48" s="36" t="s">
        <v>99</v>
      </c>
      <c r="AA48" s="36" t="s">
        <v>99</v>
      </c>
      <c r="AB48" s="36" t="s">
        <v>99</v>
      </c>
      <c r="AC48" s="36" t="s">
        <v>99</v>
      </c>
      <c r="AD48" s="30"/>
      <c r="AE48" s="19"/>
      <c r="AF48" s="36" t="s">
        <v>99</v>
      </c>
      <c r="AG48" s="12">
        <v>15.879999999999999</v>
      </c>
      <c r="AH48" s="29">
        <v>52.93</v>
      </c>
      <c r="AI48" s="29">
        <v>0</v>
      </c>
      <c r="AJ48" s="95">
        <f t="shared" si="2"/>
        <v>179.43</v>
      </c>
      <c r="AK48" s="75">
        <v>45077</v>
      </c>
      <c r="AL48" s="13" t="s">
        <v>1661</v>
      </c>
      <c r="AM48" s="176" t="s">
        <v>1656</v>
      </c>
      <c r="AN48" s="92"/>
      <c r="AO48" s="92" t="s">
        <v>1655</v>
      </c>
      <c r="AP48" s="121"/>
      <c r="AS48" s="32"/>
    </row>
    <row r="49" spans="1:45" x14ac:dyDescent="0.25">
      <c r="A49" s="25">
        <v>182</v>
      </c>
      <c r="B49" s="12" t="s">
        <v>629</v>
      </c>
      <c r="C49" s="12" t="s">
        <v>100</v>
      </c>
      <c r="D49" s="12" t="s">
        <v>100</v>
      </c>
      <c r="E49" s="26" t="s">
        <v>98</v>
      </c>
      <c r="F49" s="140" t="s">
        <v>99</v>
      </c>
      <c r="G49" s="36" t="s">
        <v>99</v>
      </c>
      <c r="H49" s="36" t="s">
        <v>99</v>
      </c>
      <c r="I49" s="12" t="s">
        <v>691</v>
      </c>
      <c r="J49" s="12" t="s">
        <v>691</v>
      </c>
      <c r="K49" s="25">
        <v>486</v>
      </c>
      <c r="L49" s="12">
        <v>105.86</v>
      </c>
      <c r="M49" s="12"/>
      <c r="N49" s="12"/>
      <c r="O49" s="12"/>
      <c r="P49" s="12"/>
      <c r="Q49" s="12"/>
      <c r="R49" s="29">
        <f t="shared" si="0"/>
        <v>105.86</v>
      </c>
      <c r="S49" s="12">
        <v>4.7699999999999996</v>
      </c>
      <c r="T49" s="12"/>
      <c r="U49" s="12"/>
      <c r="V49" s="12"/>
      <c r="W49" s="12"/>
      <c r="X49" s="12"/>
      <c r="Y49" s="30">
        <f t="shared" si="1"/>
        <v>4.7699999999999996</v>
      </c>
      <c r="Z49" s="36" t="s">
        <v>99</v>
      </c>
      <c r="AA49" s="36" t="s">
        <v>99</v>
      </c>
      <c r="AB49" s="36" t="s">
        <v>99</v>
      </c>
      <c r="AC49" s="36" t="s">
        <v>99</v>
      </c>
      <c r="AD49" s="30"/>
      <c r="AE49" s="19"/>
      <c r="AF49" s="36" t="s">
        <v>99</v>
      </c>
      <c r="AG49" s="12">
        <v>10.58</v>
      </c>
      <c r="AH49" s="29">
        <v>0</v>
      </c>
      <c r="AI49" s="29">
        <v>0</v>
      </c>
      <c r="AJ49" s="95">
        <f t="shared" si="2"/>
        <v>121.21</v>
      </c>
      <c r="AK49" s="75">
        <v>45077</v>
      </c>
      <c r="AL49" s="13" t="s">
        <v>1661</v>
      </c>
      <c r="AM49" s="176" t="s">
        <v>1656</v>
      </c>
      <c r="AN49" s="92"/>
      <c r="AO49" s="92" t="s">
        <v>1655</v>
      </c>
      <c r="AP49" s="121"/>
      <c r="AS49" s="32"/>
    </row>
    <row r="50" spans="1:45" x14ac:dyDescent="0.25">
      <c r="A50" s="25">
        <v>627</v>
      </c>
      <c r="B50" s="12" t="s">
        <v>202</v>
      </c>
      <c r="C50" s="12" t="s">
        <v>100</v>
      </c>
      <c r="D50" s="12" t="s">
        <v>100</v>
      </c>
      <c r="E50" s="26" t="s">
        <v>98</v>
      </c>
      <c r="F50" s="140" t="s">
        <v>99</v>
      </c>
      <c r="G50" s="36" t="s">
        <v>99</v>
      </c>
      <c r="H50" s="36" t="s">
        <v>99</v>
      </c>
      <c r="I50" s="12" t="s">
        <v>781</v>
      </c>
      <c r="J50" s="12" t="s">
        <v>781</v>
      </c>
      <c r="K50" s="25">
        <v>487</v>
      </c>
      <c r="L50" s="12">
        <v>158.79</v>
      </c>
      <c r="M50" s="12"/>
      <c r="N50" s="12"/>
      <c r="O50" s="12"/>
      <c r="P50" s="12"/>
      <c r="Q50" s="12"/>
      <c r="R50" s="29">
        <f t="shared" si="0"/>
        <v>158.79</v>
      </c>
      <c r="S50" s="12">
        <v>9.52</v>
      </c>
      <c r="T50" s="12"/>
      <c r="U50" s="12"/>
      <c r="V50" s="12"/>
      <c r="W50" s="12"/>
      <c r="X50" s="12"/>
      <c r="Y50" s="30">
        <f t="shared" si="1"/>
        <v>9.52</v>
      </c>
      <c r="Z50" s="36" t="s">
        <v>99</v>
      </c>
      <c r="AA50" s="36" t="s">
        <v>99</v>
      </c>
      <c r="AB50" s="36" t="s">
        <v>99</v>
      </c>
      <c r="AC50" s="36" t="s">
        <v>99</v>
      </c>
      <c r="AD50" s="30"/>
      <c r="AE50" s="19"/>
      <c r="AF50" s="36" t="s">
        <v>99</v>
      </c>
      <c r="AG50" s="12">
        <v>21.18</v>
      </c>
      <c r="AH50" s="29">
        <v>52.93</v>
      </c>
      <c r="AI50" s="29">
        <v>0</v>
      </c>
      <c r="AJ50" s="95">
        <f t="shared" si="2"/>
        <v>242.42000000000002</v>
      </c>
      <c r="AK50" s="75">
        <v>45077</v>
      </c>
      <c r="AL50" s="13" t="s">
        <v>1661</v>
      </c>
      <c r="AM50" s="176" t="s">
        <v>1656</v>
      </c>
      <c r="AN50" s="92"/>
      <c r="AO50" s="92" t="s">
        <v>1655</v>
      </c>
      <c r="AP50" s="121"/>
      <c r="AS50" s="32"/>
    </row>
    <row r="51" spans="1:45" x14ac:dyDescent="0.25">
      <c r="A51" s="25">
        <v>195</v>
      </c>
      <c r="B51" s="12" t="s">
        <v>668</v>
      </c>
      <c r="C51" s="12" t="s">
        <v>100</v>
      </c>
      <c r="D51" s="12" t="s">
        <v>100</v>
      </c>
      <c r="E51" s="26" t="s">
        <v>98</v>
      </c>
      <c r="F51" s="140" t="s">
        <v>99</v>
      </c>
      <c r="G51" s="36" t="s">
        <v>99</v>
      </c>
      <c r="H51" s="36" t="s">
        <v>99</v>
      </c>
      <c r="I51" s="12" t="s">
        <v>692</v>
      </c>
      <c r="J51" s="12" t="s">
        <v>692</v>
      </c>
      <c r="K51" s="25">
        <v>488</v>
      </c>
      <c r="L51" s="12">
        <v>105.86</v>
      </c>
      <c r="M51" s="12"/>
      <c r="N51" s="12"/>
      <c r="O51" s="12"/>
      <c r="P51" s="12"/>
      <c r="Q51" s="12"/>
      <c r="R51" s="29">
        <f t="shared" si="0"/>
        <v>105.86</v>
      </c>
      <c r="S51" s="12">
        <v>4.76</v>
      </c>
      <c r="T51" s="12"/>
      <c r="U51" s="12"/>
      <c r="V51" s="12"/>
      <c r="W51" s="12"/>
      <c r="X51" s="12"/>
      <c r="Y51" s="30">
        <f t="shared" si="1"/>
        <v>4.76</v>
      </c>
      <c r="Z51" s="36" t="s">
        <v>99</v>
      </c>
      <c r="AA51" s="36" t="s">
        <v>99</v>
      </c>
      <c r="AB51" s="36" t="s">
        <v>99</v>
      </c>
      <c r="AC51" s="36" t="s">
        <v>99</v>
      </c>
      <c r="AD51" s="30"/>
      <c r="AE51" s="19"/>
      <c r="AF51" s="36" t="s">
        <v>99</v>
      </c>
      <c r="AG51" s="12">
        <v>15.879999999999999</v>
      </c>
      <c r="AH51" s="29">
        <v>52.93</v>
      </c>
      <c r="AI51" s="29">
        <v>0</v>
      </c>
      <c r="AJ51" s="95">
        <f t="shared" si="2"/>
        <v>179.43</v>
      </c>
      <c r="AK51" s="75">
        <v>45077</v>
      </c>
      <c r="AL51" s="13" t="s">
        <v>1661</v>
      </c>
      <c r="AM51" s="176" t="s">
        <v>1656</v>
      </c>
      <c r="AN51" s="92"/>
      <c r="AO51" s="92" t="s">
        <v>1655</v>
      </c>
      <c r="AP51" s="121"/>
      <c r="AS51" s="32"/>
    </row>
    <row r="52" spans="1:45" x14ac:dyDescent="0.25">
      <c r="A52" s="25">
        <v>1081</v>
      </c>
      <c r="B52" s="12" t="s">
        <v>733</v>
      </c>
      <c r="C52" s="12" t="s">
        <v>100</v>
      </c>
      <c r="D52" s="12" t="s">
        <v>100</v>
      </c>
      <c r="E52" s="12" t="s">
        <v>101</v>
      </c>
      <c r="F52" s="140" t="s">
        <v>99</v>
      </c>
      <c r="G52" s="36" t="s">
        <v>99</v>
      </c>
      <c r="H52" s="36" t="s">
        <v>99</v>
      </c>
      <c r="I52" s="12" t="s">
        <v>782</v>
      </c>
      <c r="J52" s="12" t="s">
        <v>782</v>
      </c>
      <c r="K52" s="25">
        <v>489</v>
      </c>
      <c r="L52" s="12">
        <v>302.48</v>
      </c>
      <c r="M52" s="12"/>
      <c r="N52" s="12"/>
      <c r="O52" s="12"/>
      <c r="P52" s="12"/>
      <c r="Q52" s="12"/>
      <c r="R52" s="29">
        <f t="shared" si="0"/>
        <v>302.48</v>
      </c>
      <c r="S52" s="12">
        <v>22.68</v>
      </c>
      <c r="T52" s="12"/>
      <c r="U52" s="12"/>
      <c r="V52" s="12"/>
      <c r="W52" s="12"/>
      <c r="X52" s="12"/>
      <c r="Y52" s="30">
        <f t="shared" si="1"/>
        <v>22.68</v>
      </c>
      <c r="Z52" s="36" t="s">
        <v>99</v>
      </c>
      <c r="AA52" s="36" t="s">
        <v>99</v>
      </c>
      <c r="AB52" s="36" t="s">
        <v>99</v>
      </c>
      <c r="AC52" s="36" t="s">
        <v>99</v>
      </c>
      <c r="AD52" s="30"/>
      <c r="AE52" s="19"/>
      <c r="AF52" s="36" t="s">
        <v>99</v>
      </c>
      <c r="AG52" s="12">
        <v>37.82</v>
      </c>
      <c r="AH52" s="29">
        <v>75.62</v>
      </c>
      <c r="AI52" s="29">
        <v>0</v>
      </c>
      <c r="AJ52" s="95">
        <f t="shared" si="2"/>
        <v>438.6</v>
      </c>
      <c r="AK52" s="75">
        <v>45077</v>
      </c>
      <c r="AL52" s="13" t="s">
        <v>1661</v>
      </c>
      <c r="AM52" s="176" t="s">
        <v>1656</v>
      </c>
      <c r="AN52" s="92"/>
      <c r="AO52" s="92" t="s">
        <v>1655</v>
      </c>
      <c r="AP52" s="121"/>
      <c r="AS52" s="32"/>
    </row>
    <row r="53" spans="1:45" x14ac:dyDescent="0.25">
      <c r="A53" s="25"/>
      <c r="B53" s="12"/>
      <c r="C53" s="12"/>
      <c r="D53" s="12"/>
      <c r="E53" s="12"/>
      <c r="F53" s="140"/>
      <c r="G53" s="36"/>
      <c r="H53" s="36"/>
      <c r="I53" s="12"/>
      <c r="J53" s="12"/>
      <c r="K53" s="25"/>
      <c r="L53" s="29">
        <f>SUM(L46:L52)</f>
        <v>1202.29</v>
      </c>
      <c r="M53" s="29">
        <f t="shared" ref="M53:Y53" si="4">SUM(M46:M52)</f>
        <v>0</v>
      </c>
      <c r="N53" s="29">
        <f t="shared" si="4"/>
        <v>0</v>
      </c>
      <c r="O53" s="29">
        <f t="shared" si="4"/>
        <v>0</v>
      </c>
      <c r="P53" s="29">
        <f t="shared" si="4"/>
        <v>0</v>
      </c>
      <c r="Q53" s="29">
        <f t="shared" si="4"/>
        <v>0</v>
      </c>
      <c r="R53" s="29">
        <f t="shared" si="4"/>
        <v>1202.29</v>
      </c>
      <c r="S53" s="29">
        <f t="shared" si="4"/>
        <v>78.27</v>
      </c>
      <c r="T53" s="29">
        <f t="shared" si="4"/>
        <v>0</v>
      </c>
      <c r="U53" s="29">
        <f t="shared" si="4"/>
        <v>0</v>
      </c>
      <c r="V53" s="29">
        <f t="shared" si="4"/>
        <v>0</v>
      </c>
      <c r="W53" s="29">
        <f t="shared" si="4"/>
        <v>0</v>
      </c>
      <c r="X53" s="29">
        <f t="shared" si="4"/>
        <v>0</v>
      </c>
      <c r="Y53" s="29">
        <f t="shared" si="4"/>
        <v>78.27</v>
      </c>
      <c r="Z53" s="36"/>
      <c r="AA53" s="36"/>
      <c r="AB53" s="36"/>
      <c r="AC53" s="36"/>
      <c r="AD53" s="30"/>
      <c r="AE53" s="19"/>
      <c r="AF53" s="36"/>
      <c r="AG53" s="12">
        <f>SUM(AG46:AG52)</f>
        <v>143.66</v>
      </c>
      <c r="AH53" s="12">
        <f t="shared" ref="AH53:AJ53" si="5">SUM(AH46:AH52)</f>
        <v>234.41</v>
      </c>
      <c r="AI53" s="12">
        <f t="shared" si="5"/>
        <v>0</v>
      </c>
      <c r="AJ53" s="12">
        <f t="shared" si="5"/>
        <v>1658.63</v>
      </c>
      <c r="AK53" s="75">
        <v>45077</v>
      </c>
      <c r="AL53" s="13" t="s">
        <v>1661</v>
      </c>
      <c r="AM53" s="176" t="s">
        <v>1656</v>
      </c>
      <c r="AN53" s="92"/>
      <c r="AO53" s="92" t="s">
        <v>1655</v>
      </c>
      <c r="AP53" s="121"/>
      <c r="AS53" s="32"/>
    </row>
    <row r="54" spans="1:45" s="9" customFormat="1" x14ac:dyDescent="0.25">
      <c r="A54" s="8" t="s">
        <v>126</v>
      </c>
      <c r="AQ54"/>
    </row>
    <row r="55" spans="1:45" s="9" customFormat="1" x14ac:dyDescent="0.25">
      <c r="A55" s="10" t="s">
        <v>815</v>
      </c>
      <c r="AQ55"/>
    </row>
    <row r="56" spans="1:45" s="9" customFormat="1" x14ac:dyDescent="0.25">
      <c r="A56" s="8" t="s">
        <v>511</v>
      </c>
      <c r="AQ56"/>
    </row>
    <row r="57" spans="1:45" s="9" customFormat="1" ht="16.5" thickBot="1" x14ac:dyDescent="0.3">
      <c r="AQ57"/>
    </row>
    <row r="58" spans="1:45" s="11" customFormat="1" ht="63" customHeight="1" x14ac:dyDescent="0.25">
      <c r="A58" s="81" t="s">
        <v>80</v>
      </c>
      <c r="B58" s="82" t="s">
        <v>35</v>
      </c>
      <c r="C58" s="81" t="s">
        <v>47</v>
      </c>
      <c r="D58" s="81" t="s">
        <v>56</v>
      </c>
      <c r="E58" s="81" t="s">
        <v>40</v>
      </c>
      <c r="F58" s="18" t="s">
        <v>58</v>
      </c>
      <c r="G58" s="18" t="s">
        <v>59</v>
      </c>
      <c r="H58" s="18" t="s">
        <v>62</v>
      </c>
      <c r="I58" s="18" t="s">
        <v>78</v>
      </c>
      <c r="J58" s="18" t="s">
        <v>79</v>
      </c>
      <c r="K58" s="18" t="s">
        <v>30</v>
      </c>
      <c r="L58" s="83" t="s">
        <v>36</v>
      </c>
      <c r="M58" s="84" t="s">
        <v>10</v>
      </c>
      <c r="N58" s="84" t="s">
        <v>7</v>
      </c>
      <c r="O58" s="85" t="s">
        <v>0</v>
      </c>
      <c r="P58" s="85" t="s">
        <v>1</v>
      </c>
      <c r="Q58" s="85" t="s">
        <v>2</v>
      </c>
      <c r="R58" s="86" t="s">
        <v>3</v>
      </c>
      <c r="S58" s="87" t="s">
        <v>11</v>
      </c>
      <c r="T58" s="28" t="s">
        <v>9</v>
      </c>
      <c r="U58" s="28" t="s">
        <v>8</v>
      </c>
      <c r="V58" s="28" t="s">
        <v>4</v>
      </c>
      <c r="W58" s="28" t="s">
        <v>5</v>
      </c>
      <c r="X58" s="28" t="s">
        <v>6</v>
      </c>
      <c r="Y58" s="88" t="s">
        <v>3</v>
      </c>
      <c r="Z58" s="31" t="s">
        <v>60</v>
      </c>
      <c r="AA58" s="31" t="s">
        <v>61</v>
      </c>
      <c r="AB58" s="31" t="s">
        <v>63</v>
      </c>
      <c r="AC58" s="31" t="s">
        <v>70</v>
      </c>
      <c r="AD58" s="31" t="s">
        <v>71</v>
      </c>
      <c r="AE58" s="31" t="s">
        <v>72</v>
      </c>
      <c r="AF58" s="31" t="s">
        <v>73</v>
      </c>
      <c r="AG58" s="31" t="s">
        <v>57</v>
      </c>
      <c r="AH58" s="31" t="s">
        <v>55</v>
      </c>
      <c r="AI58" s="89" t="s">
        <v>441</v>
      </c>
      <c r="AJ58" s="90" t="s">
        <v>44</v>
      </c>
      <c r="AK58" s="31" t="s">
        <v>82</v>
      </c>
      <c r="AL58" s="31" t="s">
        <v>85</v>
      </c>
      <c r="AM58" s="31" t="s">
        <v>92</v>
      </c>
      <c r="AN58" s="31" t="s">
        <v>94</v>
      </c>
      <c r="AO58" s="31" t="s">
        <v>93</v>
      </c>
      <c r="AP58" s="31" t="s">
        <v>95</v>
      </c>
    </row>
    <row r="59" spans="1:45" x14ac:dyDescent="0.25">
      <c r="A59" s="25">
        <v>808</v>
      </c>
      <c r="B59" s="12" t="s">
        <v>734</v>
      </c>
      <c r="C59" s="12" t="s">
        <v>100</v>
      </c>
      <c r="D59" s="12" t="s">
        <v>100</v>
      </c>
      <c r="E59" s="12" t="s">
        <v>98</v>
      </c>
      <c r="F59" s="140" t="s">
        <v>99</v>
      </c>
      <c r="G59" s="36" t="s">
        <v>99</v>
      </c>
      <c r="H59" s="36" t="s">
        <v>99</v>
      </c>
      <c r="I59" s="12" t="s">
        <v>783</v>
      </c>
      <c r="J59" s="12" t="s">
        <v>783</v>
      </c>
      <c r="K59" s="25">
        <v>490</v>
      </c>
      <c r="L59" s="12">
        <v>211.72</v>
      </c>
      <c r="M59" s="12">
        <v>635.16</v>
      </c>
      <c r="N59" s="12">
        <v>635.16</v>
      </c>
      <c r="O59" s="12">
        <v>635.16</v>
      </c>
      <c r="P59" s="12"/>
      <c r="Q59" s="12"/>
      <c r="R59" s="29">
        <f t="shared" si="0"/>
        <v>2117.1999999999998</v>
      </c>
      <c r="S59" s="12">
        <v>15.88</v>
      </c>
      <c r="T59" s="12">
        <v>200.07</v>
      </c>
      <c r="U59" s="12">
        <v>428.72</v>
      </c>
      <c r="V59" s="12">
        <v>657.38</v>
      </c>
      <c r="W59" s="12"/>
      <c r="X59" s="12"/>
      <c r="Y59" s="30">
        <f t="shared" si="1"/>
        <v>1302.0500000000002</v>
      </c>
      <c r="Z59" s="36" t="s">
        <v>99</v>
      </c>
      <c r="AA59" s="36" t="s">
        <v>99</v>
      </c>
      <c r="AB59" s="36" t="s">
        <v>99</v>
      </c>
      <c r="AC59" s="36" t="s">
        <v>99</v>
      </c>
      <c r="AD59" s="30"/>
      <c r="AE59" s="19"/>
      <c r="AF59" s="36" t="s">
        <v>99</v>
      </c>
      <c r="AG59" s="12">
        <v>217.04</v>
      </c>
      <c r="AH59" s="29">
        <v>52.93</v>
      </c>
      <c r="AI59" s="29">
        <v>0</v>
      </c>
      <c r="AJ59" s="95">
        <f t="shared" si="2"/>
        <v>3689.22</v>
      </c>
      <c r="AK59" s="75">
        <v>45077</v>
      </c>
      <c r="AL59" s="13" t="s">
        <v>1661</v>
      </c>
      <c r="AM59" s="176" t="s">
        <v>1656</v>
      </c>
      <c r="AN59" s="92"/>
      <c r="AO59" s="92" t="s">
        <v>1655</v>
      </c>
      <c r="AP59" s="121"/>
      <c r="AS59" s="32"/>
    </row>
    <row r="60" spans="1:45" x14ac:dyDescent="0.25">
      <c r="A60" s="25">
        <v>1402</v>
      </c>
      <c r="B60" s="12" t="s">
        <v>735</v>
      </c>
      <c r="C60" s="12" t="s">
        <v>100</v>
      </c>
      <c r="D60" s="12" t="s">
        <v>100</v>
      </c>
      <c r="E60" s="12" t="s">
        <v>355</v>
      </c>
      <c r="F60" s="140" t="s">
        <v>99</v>
      </c>
      <c r="G60" s="36" t="s">
        <v>99</v>
      </c>
      <c r="H60" s="36" t="s">
        <v>99</v>
      </c>
      <c r="I60" s="12" t="s">
        <v>784</v>
      </c>
      <c r="J60" s="12" t="s">
        <v>784</v>
      </c>
      <c r="K60" s="25">
        <v>491</v>
      </c>
      <c r="L60" s="12"/>
      <c r="M60" s="12"/>
      <c r="N60" s="12"/>
      <c r="O60" s="12"/>
      <c r="P60" s="12"/>
      <c r="Q60" s="12">
        <v>681.24</v>
      </c>
      <c r="R60" s="29">
        <f t="shared" si="0"/>
        <v>681.24</v>
      </c>
      <c r="S60" s="12"/>
      <c r="T60" s="12"/>
      <c r="U60" s="12"/>
      <c r="V60" s="12"/>
      <c r="W60" s="12"/>
      <c r="X60" s="12">
        <v>1512.36</v>
      </c>
      <c r="Y60" s="30">
        <f t="shared" si="1"/>
        <v>1512.36</v>
      </c>
      <c r="Z60" s="36" t="s">
        <v>99</v>
      </c>
      <c r="AA60" s="36" t="s">
        <v>99</v>
      </c>
      <c r="AB60" s="36" t="s">
        <v>99</v>
      </c>
      <c r="AC60" s="36" t="s">
        <v>99</v>
      </c>
      <c r="AD60" s="30"/>
      <c r="AE60" s="19"/>
      <c r="AF60" s="36" t="s">
        <v>99</v>
      </c>
      <c r="AG60" s="12">
        <v>38.92</v>
      </c>
      <c r="AH60" s="29">
        <v>0</v>
      </c>
      <c r="AI60" s="29">
        <v>0</v>
      </c>
      <c r="AJ60" s="95">
        <f t="shared" si="2"/>
        <v>2232.52</v>
      </c>
      <c r="AK60" s="75">
        <v>45077</v>
      </c>
      <c r="AL60" s="13" t="s">
        <v>1661</v>
      </c>
      <c r="AM60" s="176" t="s">
        <v>1656</v>
      </c>
      <c r="AN60" s="92"/>
      <c r="AO60" s="92" t="s">
        <v>1655</v>
      </c>
      <c r="AP60" s="121"/>
      <c r="AS60" s="32"/>
    </row>
    <row r="61" spans="1:45" x14ac:dyDescent="0.25">
      <c r="A61" s="25"/>
      <c r="B61" s="12"/>
      <c r="C61" s="12"/>
      <c r="D61" s="12"/>
      <c r="E61" s="12"/>
      <c r="F61" s="140"/>
      <c r="G61" s="36"/>
      <c r="H61" s="36"/>
      <c r="I61" s="12"/>
      <c r="J61" s="12"/>
      <c r="K61" s="25"/>
      <c r="L61" s="12">
        <f>SUM(L59:L60)</f>
        <v>211.72</v>
      </c>
      <c r="M61" s="12">
        <f t="shared" ref="M61:Y61" si="6">SUM(M59:M60)</f>
        <v>635.16</v>
      </c>
      <c r="N61" s="12">
        <f t="shared" si="6"/>
        <v>635.16</v>
      </c>
      <c r="O61" s="12">
        <f t="shared" si="6"/>
        <v>635.16</v>
      </c>
      <c r="P61" s="12">
        <f t="shared" si="6"/>
        <v>0</v>
      </c>
      <c r="Q61" s="12">
        <f t="shared" si="6"/>
        <v>681.24</v>
      </c>
      <c r="R61" s="12">
        <f t="shared" si="6"/>
        <v>2798.4399999999996</v>
      </c>
      <c r="S61" s="12">
        <f t="shared" si="6"/>
        <v>15.88</v>
      </c>
      <c r="T61" s="12">
        <f t="shared" si="6"/>
        <v>200.07</v>
      </c>
      <c r="U61" s="12">
        <f t="shared" si="6"/>
        <v>428.72</v>
      </c>
      <c r="V61" s="12">
        <f t="shared" si="6"/>
        <v>657.38</v>
      </c>
      <c r="W61" s="12">
        <f t="shared" si="6"/>
        <v>0</v>
      </c>
      <c r="X61" s="12">
        <f t="shared" si="6"/>
        <v>1512.36</v>
      </c>
      <c r="Y61" s="12">
        <f t="shared" si="6"/>
        <v>2814.41</v>
      </c>
      <c r="Z61" s="36"/>
      <c r="AA61" s="36"/>
      <c r="AB61" s="36"/>
      <c r="AC61" s="36"/>
      <c r="AD61" s="30"/>
      <c r="AE61" s="19"/>
      <c r="AF61" s="36"/>
      <c r="AG61" s="12">
        <f>SUM(AG59:AG60)</f>
        <v>255.95999999999998</v>
      </c>
      <c r="AH61" s="12">
        <f t="shared" ref="AH61:AJ61" si="7">SUM(AH59:AH60)</f>
        <v>52.93</v>
      </c>
      <c r="AI61" s="12">
        <f t="shared" si="7"/>
        <v>0</v>
      </c>
      <c r="AJ61" s="12">
        <f t="shared" si="7"/>
        <v>5921.74</v>
      </c>
      <c r="AK61" s="75">
        <v>45077</v>
      </c>
      <c r="AL61" s="13" t="s">
        <v>1661</v>
      </c>
      <c r="AM61" s="176" t="s">
        <v>1656</v>
      </c>
      <c r="AN61" s="92"/>
      <c r="AO61" s="92" t="s">
        <v>1655</v>
      </c>
      <c r="AP61" s="121"/>
      <c r="AS61" s="32"/>
    </row>
    <row r="62" spans="1:45" s="9" customFormat="1" x14ac:dyDescent="0.25">
      <c r="A62" s="8" t="s">
        <v>126</v>
      </c>
      <c r="AQ62"/>
    </row>
    <row r="63" spans="1:45" s="9" customFormat="1" x14ac:dyDescent="0.25">
      <c r="A63" s="10" t="s">
        <v>816</v>
      </c>
      <c r="AQ63"/>
    </row>
    <row r="64" spans="1:45" s="9" customFormat="1" x14ac:dyDescent="0.25">
      <c r="A64" s="8" t="s">
        <v>511</v>
      </c>
      <c r="AQ64"/>
    </row>
    <row r="65" spans="1:45" s="9" customFormat="1" ht="16.5" thickBot="1" x14ac:dyDescent="0.3">
      <c r="AQ65"/>
    </row>
    <row r="66" spans="1:45" s="11" customFormat="1" ht="63" customHeight="1" x14ac:dyDescent="0.25">
      <c r="A66" s="81" t="s">
        <v>80</v>
      </c>
      <c r="B66" s="82" t="s">
        <v>35</v>
      </c>
      <c r="C66" s="81" t="s">
        <v>47</v>
      </c>
      <c r="D66" s="81" t="s">
        <v>56</v>
      </c>
      <c r="E66" s="81" t="s">
        <v>40</v>
      </c>
      <c r="F66" s="18" t="s">
        <v>58</v>
      </c>
      <c r="G66" s="18" t="s">
        <v>59</v>
      </c>
      <c r="H66" s="18" t="s">
        <v>62</v>
      </c>
      <c r="I66" s="18" t="s">
        <v>78</v>
      </c>
      <c r="J66" s="18" t="s">
        <v>79</v>
      </c>
      <c r="K66" s="18" t="s">
        <v>30</v>
      </c>
      <c r="L66" s="83" t="s">
        <v>36</v>
      </c>
      <c r="M66" s="84" t="s">
        <v>10</v>
      </c>
      <c r="N66" s="84" t="s">
        <v>7</v>
      </c>
      <c r="O66" s="85" t="s">
        <v>0</v>
      </c>
      <c r="P66" s="85" t="s">
        <v>1</v>
      </c>
      <c r="Q66" s="85" t="s">
        <v>2</v>
      </c>
      <c r="R66" s="86" t="s">
        <v>3</v>
      </c>
      <c r="S66" s="87" t="s">
        <v>11</v>
      </c>
      <c r="T66" s="28" t="s">
        <v>9</v>
      </c>
      <c r="U66" s="28" t="s">
        <v>8</v>
      </c>
      <c r="V66" s="28" t="s">
        <v>4</v>
      </c>
      <c r="W66" s="28" t="s">
        <v>5</v>
      </c>
      <c r="X66" s="28" t="s">
        <v>6</v>
      </c>
      <c r="Y66" s="88" t="s">
        <v>3</v>
      </c>
      <c r="Z66" s="31" t="s">
        <v>60</v>
      </c>
      <c r="AA66" s="31" t="s">
        <v>61</v>
      </c>
      <c r="AB66" s="31" t="s">
        <v>63</v>
      </c>
      <c r="AC66" s="31" t="s">
        <v>70</v>
      </c>
      <c r="AD66" s="31" t="s">
        <v>71</v>
      </c>
      <c r="AE66" s="31" t="s">
        <v>72</v>
      </c>
      <c r="AF66" s="31" t="s">
        <v>73</v>
      </c>
      <c r="AG66" s="31" t="s">
        <v>57</v>
      </c>
      <c r="AH66" s="31" t="s">
        <v>55</v>
      </c>
      <c r="AI66" s="89" t="s">
        <v>441</v>
      </c>
      <c r="AJ66" s="90" t="s">
        <v>44</v>
      </c>
      <c r="AK66" s="31" t="s">
        <v>82</v>
      </c>
      <c r="AL66" s="31" t="s">
        <v>85</v>
      </c>
      <c r="AM66" s="31" t="s">
        <v>92</v>
      </c>
      <c r="AN66" s="31" t="s">
        <v>94</v>
      </c>
      <c r="AO66" s="31" t="s">
        <v>93</v>
      </c>
      <c r="AP66" s="31" t="s">
        <v>95</v>
      </c>
    </row>
    <row r="67" spans="1:45" x14ac:dyDescent="0.25">
      <c r="A67" s="25">
        <v>978</v>
      </c>
      <c r="B67" s="12" t="s">
        <v>444</v>
      </c>
      <c r="C67" s="12" t="s">
        <v>100</v>
      </c>
      <c r="D67" s="12" t="s">
        <v>100</v>
      </c>
      <c r="E67" s="26" t="s">
        <v>98</v>
      </c>
      <c r="F67" s="140" t="s">
        <v>99</v>
      </c>
      <c r="G67" s="36" t="s">
        <v>99</v>
      </c>
      <c r="H67" s="36" t="s">
        <v>99</v>
      </c>
      <c r="I67" s="74">
        <v>45047</v>
      </c>
      <c r="J67" s="74">
        <v>45047</v>
      </c>
      <c r="K67" s="25">
        <v>492</v>
      </c>
      <c r="L67" s="12"/>
      <c r="M67" s="12"/>
      <c r="N67" s="12"/>
      <c r="O67" s="12"/>
      <c r="P67" s="12"/>
      <c r="Q67" s="12"/>
      <c r="R67" s="29">
        <f t="shared" si="0"/>
        <v>0</v>
      </c>
      <c r="S67" s="12"/>
      <c r="T67" s="12"/>
      <c r="U67" s="12"/>
      <c r="V67" s="12"/>
      <c r="W67" s="12"/>
      <c r="X67" s="12"/>
      <c r="Y67" s="30">
        <f t="shared" si="1"/>
        <v>0</v>
      </c>
      <c r="Z67" s="36" t="s">
        <v>99</v>
      </c>
      <c r="AA67" s="36" t="s">
        <v>99</v>
      </c>
      <c r="AB67" s="36" t="s">
        <v>99</v>
      </c>
      <c r="AC67" s="36" t="s">
        <v>99</v>
      </c>
      <c r="AD67" s="30"/>
      <c r="AE67" s="19"/>
      <c r="AF67" s="36" t="s">
        <v>99</v>
      </c>
      <c r="AG67" s="12">
        <v>5.29</v>
      </c>
      <c r="AH67" s="29">
        <v>52.93</v>
      </c>
      <c r="AI67" s="29">
        <v>0</v>
      </c>
      <c r="AJ67" s="95">
        <f t="shared" si="2"/>
        <v>58.22</v>
      </c>
      <c r="AK67" s="75">
        <v>45077</v>
      </c>
      <c r="AL67" s="13" t="s">
        <v>1661</v>
      </c>
      <c r="AM67" s="176" t="s">
        <v>1656</v>
      </c>
      <c r="AN67" s="92"/>
      <c r="AO67" s="92" t="s">
        <v>1655</v>
      </c>
      <c r="AP67" s="121"/>
      <c r="AS67" s="32"/>
    </row>
    <row r="68" spans="1:45" x14ac:dyDescent="0.25">
      <c r="A68" s="25">
        <v>903</v>
      </c>
      <c r="B68" s="12" t="s">
        <v>736</v>
      </c>
      <c r="C68" s="12" t="s">
        <v>100</v>
      </c>
      <c r="D68" s="12" t="s">
        <v>100</v>
      </c>
      <c r="E68" s="26" t="s">
        <v>98</v>
      </c>
      <c r="F68" s="140" t="s">
        <v>99</v>
      </c>
      <c r="G68" s="36" t="s">
        <v>99</v>
      </c>
      <c r="H68" s="36" t="s">
        <v>99</v>
      </c>
      <c r="I68" s="12" t="s">
        <v>427</v>
      </c>
      <c r="J68" s="12" t="s">
        <v>427</v>
      </c>
      <c r="K68" s="25">
        <v>493</v>
      </c>
      <c r="L68" s="12">
        <v>211.72</v>
      </c>
      <c r="M68" s="12"/>
      <c r="N68" s="12"/>
      <c r="O68" s="12"/>
      <c r="P68" s="12"/>
      <c r="Q68" s="12"/>
      <c r="R68" s="29">
        <f t="shared" si="0"/>
        <v>211.72</v>
      </c>
      <c r="S68" s="12">
        <v>15.87</v>
      </c>
      <c r="T68" s="12"/>
      <c r="U68" s="12"/>
      <c r="V68" s="12"/>
      <c r="W68" s="12"/>
      <c r="X68" s="12"/>
      <c r="Y68" s="30">
        <f t="shared" si="1"/>
        <v>15.87</v>
      </c>
      <c r="Z68" s="36" t="s">
        <v>99</v>
      </c>
      <c r="AA68" s="36" t="s">
        <v>99</v>
      </c>
      <c r="AB68" s="36" t="s">
        <v>99</v>
      </c>
      <c r="AC68" s="36" t="s">
        <v>99</v>
      </c>
      <c r="AD68" s="30"/>
      <c r="AE68" s="19"/>
      <c r="AF68" s="36" t="s">
        <v>99</v>
      </c>
      <c r="AG68" s="12">
        <v>26.47</v>
      </c>
      <c r="AH68" s="29">
        <v>52.93</v>
      </c>
      <c r="AI68" s="29">
        <v>0</v>
      </c>
      <c r="AJ68" s="95">
        <f t="shared" si="2"/>
        <v>306.99</v>
      </c>
      <c r="AK68" s="75">
        <v>45077</v>
      </c>
      <c r="AL68" s="13" t="s">
        <v>1661</v>
      </c>
      <c r="AM68" s="176" t="s">
        <v>1656</v>
      </c>
      <c r="AN68" s="92"/>
      <c r="AO68" s="92" t="s">
        <v>1655</v>
      </c>
      <c r="AP68" s="121"/>
      <c r="AS68" s="32"/>
    </row>
    <row r="69" spans="1:45" x14ac:dyDescent="0.25">
      <c r="A69" s="25">
        <v>1493</v>
      </c>
      <c r="B69" s="12" t="s">
        <v>737</v>
      </c>
      <c r="C69" s="12" t="s">
        <v>100</v>
      </c>
      <c r="D69" s="12" t="s">
        <v>100</v>
      </c>
      <c r="E69" s="26" t="s">
        <v>98</v>
      </c>
      <c r="F69" s="140" t="s">
        <v>99</v>
      </c>
      <c r="G69" s="36" t="s">
        <v>99</v>
      </c>
      <c r="H69" s="36" t="s">
        <v>99</v>
      </c>
      <c r="I69" s="12" t="s">
        <v>692</v>
      </c>
      <c r="J69" s="12" t="s">
        <v>692</v>
      </c>
      <c r="K69" s="25">
        <v>494</v>
      </c>
      <c r="L69" s="12">
        <v>105.86</v>
      </c>
      <c r="M69" s="12"/>
      <c r="N69" s="12"/>
      <c r="O69" s="12"/>
      <c r="P69" s="12"/>
      <c r="Q69" s="12"/>
      <c r="R69" s="29">
        <f t="shared" si="0"/>
        <v>105.86</v>
      </c>
      <c r="S69" s="12">
        <v>4.76</v>
      </c>
      <c r="T69" s="12"/>
      <c r="U69" s="12"/>
      <c r="V69" s="12"/>
      <c r="W69" s="12"/>
      <c r="X69" s="12"/>
      <c r="Y69" s="30">
        <f t="shared" si="1"/>
        <v>4.76</v>
      </c>
      <c r="Z69" s="36" t="s">
        <v>99</v>
      </c>
      <c r="AA69" s="36" t="s">
        <v>99</v>
      </c>
      <c r="AB69" s="36" t="s">
        <v>99</v>
      </c>
      <c r="AC69" s="36" t="s">
        <v>99</v>
      </c>
      <c r="AD69" s="30"/>
      <c r="AE69" s="19"/>
      <c r="AF69" s="36" t="s">
        <v>99</v>
      </c>
      <c r="AG69" s="12">
        <v>15.879999999999999</v>
      </c>
      <c r="AH69" s="29">
        <v>52.93</v>
      </c>
      <c r="AI69" s="29">
        <v>0</v>
      </c>
      <c r="AJ69" s="95">
        <f t="shared" si="2"/>
        <v>179.43</v>
      </c>
      <c r="AK69" s="75">
        <v>45077</v>
      </c>
      <c r="AL69" s="13" t="s">
        <v>1661</v>
      </c>
      <c r="AM69" s="176" t="s">
        <v>1656</v>
      </c>
      <c r="AN69" s="92"/>
      <c r="AO69" s="92" t="s">
        <v>1655</v>
      </c>
      <c r="AP69" s="121"/>
      <c r="AS69" s="32"/>
    </row>
    <row r="70" spans="1:45" x14ac:dyDescent="0.25">
      <c r="A70" s="25">
        <v>1199</v>
      </c>
      <c r="B70" s="12" t="s">
        <v>635</v>
      </c>
      <c r="C70" s="12" t="s">
        <v>100</v>
      </c>
      <c r="D70" s="12" t="s">
        <v>100</v>
      </c>
      <c r="E70" s="26" t="s">
        <v>98</v>
      </c>
      <c r="F70" s="140" t="s">
        <v>99</v>
      </c>
      <c r="G70" s="36" t="s">
        <v>99</v>
      </c>
      <c r="H70" s="36" t="s">
        <v>99</v>
      </c>
      <c r="I70" s="74">
        <v>45047</v>
      </c>
      <c r="J70" s="74">
        <v>45047</v>
      </c>
      <c r="K70" s="25">
        <v>495</v>
      </c>
      <c r="L70" s="12"/>
      <c r="M70" s="12"/>
      <c r="N70" s="12"/>
      <c r="O70" s="12"/>
      <c r="P70" s="12"/>
      <c r="Q70" s="12"/>
      <c r="R70" s="29">
        <f t="shared" si="0"/>
        <v>0</v>
      </c>
      <c r="S70" s="12"/>
      <c r="T70" s="12"/>
      <c r="U70" s="12"/>
      <c r="V70" s="12"/>
      <c r="W70" s="12"/>
      <c r="X70" s="12"/>
      <c r="Y70" s="30">
        <f t="shared" si="1"/>
        <v>0</v>
      </c>
      <c r="Z70" s="36" t="s">
        <v>99</v>
      </c>
      <c r="AA70" s="36" t="s">
        <v>99</v>
      </c>
      <c r="AB70" s="36" t="s">
        <v>99</v>
      </c>
      <c r="AC70" s="36" t="s">
        <v>99</v>
      </c>
      <c r="AD70" s="30"/>
      <c r="AE70" s="19"/>
      <c r="AF70" s="36" t="s">
        <v>99</v>
      </c>
      <c r="AG70" s="12">
        <v>0</v>
      </c>
      <c r="AH70" s="29">
        <v>52.93</v>
      </c>
      <c r="AI70" s="29">
        <v>0</v>
      </c>
      <c r="AJ70" s="95">
        <f t="shared" si="2"/>
        <v>52.93</v>
      </c>
      <c r="AK70" s="75">
        <v>45077</v>
      </c>
      <c r="AL70" s="13" t="s">
        <v>1661</v>
      </c>
      <c r="AM70" s="176" t="s">
        <v>1656</v>
      </c>
      <c r="AN70" s="92"/>
      <c r="AO70" s="92" t="s">
        <v>1655</v>
      </c>
      <c r="AP70" s="121"/>
      <c r="AS70" s="32"/>
    </row>
    <row r="71" spans="1:45" x14ac:dyDescent="0.25">
      <c r="A71" s="25">
        <v>661</v>
      </c>
      <c r="B71" s="12" t="s">
        <v>322</v>
      </c>
      <c r="C71" s="12" t="s">
        <v>100</v>
      </c>
      <c r="D71" s="12" t="s">
        <v>100</v>
      </c>
      <c r="E71" s="26" t="s">
        <v>98</v>
      </c>
      <c r="F71" s="140" t="s">
        <v>99</v>
      </c>
      <c r="G71" s="36" t="s">
        <v>99</v>
      </c>
      <c r="H71" s="36" t="s">
        <v>99</v>
      </c>
      <c r="I71" s="74">
        <v>44896</v>
      </c>
      <c r="J71" s="74">
        <v>44896</v>
      </c>
      <c r="K71" s="25">
        <v>496</v>
      </c>
      <c r="L71" s="12"/>
      <c r="M71" s="12">
        <v>52.93</v>
      </c>
      <c r="N71" s="12"/>
      <c r="O71" s="12"/>
      <c r="P71" s="12"/>
      <c r="Q71" s="12"/>
      <c r="R71" s="29">
        <f t="shared" si="0"/>
        <v>52.93</v>
      </c>
      <c r="S71" s="12"/>
      <c r="T71" s="12">
        <v>7.93</v>
      </c>
      <c r="U71" s="12"/>
      <c r="V71" s="12"/>
      <c r="W71" s="12"/>
      <c r="X71" s="12"/>
      <c r="Y71" s="30">
        <f t="shared" si="1"/>
        <v>7.93</v>
      </c>
      <c r="Z71" s="36" t="s">
        <v>99</v>
      </c>
      <c r="AA71" s="36" t="s">
        <v>99</v>
      </c>
      <c r="AB71" s="36" t="s">
        <v>99</v>
      </c>
      <c r="AC71" s="36" t="s">
        <v>99</v>
      </c>
      <c r="AD71" s="30"/>
      <c r="AE71" s="19"/>
      <c r="AF71" s="36" t="s">
        <v>99</v>
      </c>
      <c r="AG71" s="12">
        <v>5.3</v>
      </c>
      <c r="AH71" s="29">
        <v>0</v>
      </c>
      <c r="AI71" s="29">
        <v>0</v>
      </c>
      <c r="AJ71" s="95">
        <f t="shared" si="2"/>
        <v>66.16</v>
      </c>
      <c r="AK71" s="75">
        <v>45077</v>
      </c>
      <c r="AL71" s="13" t="s">
        <v>1661</v>
      </c>
      <c r="AM71" s="176" t="s">
        <v>1656</v>
      </c>
      <c r="AN71" s="92"/>
      <c r="AO71" s="92" t="s">
        <v>1655</v>
      </c>
      <c r="AP71" s="121"/>
      <c r="AS71" s="32"/>
    </row>
    <row r="72" spans="1:45" x14ac:dyDescent="0.25">
      <c r="A72" s="25">
        <v>1307</v>
      </c>
      <c r="B72" s="12" t="s">
        <v>736</v>
      </c>
      <c r="C72" s="12" t="s">
        <v>100</v>
      </c>
      <c r="D72" s="12" t="s">
        <v>100</v>
      </c>
      <c r="E72" s="12" t="s">
        <v>355</v>
      </c>
      <c r="F72" s="140" t="s">
        <v>99</v>
      </c>
      <c r="G72" s="36" t="s">
        <v>99</v>
      </c>
      <c r="H72" s="36" t="s">
        <v>99</v>
      </c>
      <c r="I72" s="12" t="s">
        <v>427</v>
      </c>
      <c r="J72" s="12" t="s">
        <v>427</v>
      </c>
      <c r="K72" s="25">
        <v>497</v>
      </c>
      <c r="L72" s="12">
        <v>129.76</v>
      </c>
      <c r="M72" s="12"/>
      <c r="N72" s="12"/>
      <c r="O72" s="12"/>
      <c r="P72" s="12"/>
      <c r="Q72" s="12"/>
      <c r="R72" s="29">
        <f t="shared" si="0"/>
        <v>129.76</v>
      </c>
      <c r="S72" s="12">
        <v>9.73</v>
      </c>
      <c r="T72" s="12"/>
      <c r="U72" s="12"/>
      <c r="V72" s="12"/>
      <c r="W72" s="12"/>
      <c r="X72" s="12"/>
      <c r="Y72" s="30">
        <f t="shared" si="1"/>
        <v>9.73</v>
      </c>
      <c r="Z72" s="36" t="s">
        <v>99</v>
      </c>
      <c r="AA72" s="36" t="s">
        <v>99</v>
      </c>
      <c r="AB72" s="36" t="s">
        <v>99</v>
      </c>
      <c r="AC72" s="36" t="s">
        <v>99</v>
      </c>
      <c r="AD72" s="30"/>
      <c r="AE72" s="19"/>
      <c r="AF72" s="36" t="s">
        <v>99</v>
      </c>
      <c r="AG72" s="12">
        <v>16.22</v>
      </c>
      <c r="AH72" s="29">
        <v>32.44</v>
      </c>
      <c r="AI72" s="29">
        <v>0</v>
      </c>
      <c r="AJ72" s="95">
        <f t="shared" si="2"/>
        <v>188.14999999999998</v>
      </c>
      <c r="AK72" s="75">
        <v>45077</v>
      </c>
      <c r="AL72" s="13" t="s">
        <v>1661</v>
      </c>
      <c r="AM72" s="176" t="s">
        <v>1656</v>
      </c>
      <c r="AN72" s="92"/>
      <c r="AO72" s="92" t="s">
        <v>1655</v>
      </c>
      <c r="AP72" s="121"/>
      <c r="AS72" s="32"/>
    </row>
    <row r="73" spans="1:45" x14ac:dyDescent="0.25">
      <c r="A73" s="25">
        <v>1056</v>
      </c>
      <c r="B73" s="12" t="s">
        <v>738</v>
      </c>
      <c r="C73" s="12" t="s">
        <v>100</v>
      </c>
      <c r="D73" s="12" t="s">
        <v>100</v>
      </c>
      <c r="E73" s="12" t="s">
        <v>355</v>
      </c>
      <c r="F73" s="140" t="s">
        <v>99</v>
      </c>
      <c r="G73" s="36" t="s">
        <v>99</v>
      </c>
      <c r="H73" s="36" t="s">
        <v>99</v>
      </c>
      <c r="I73" s="12" t="s">
        <v>427</v>
      </c>
      <c r="J73" s="12" t="s">
        <v>427</v>
      </c>
      <c r="K73" s="25">
        <v>498</v>
      </c>
      <c r="L73" s="12">
        <v>129.76</v>
      </c>
      <c r="M73" s="12"/>
      <c r="N73" s="12"/>
      <c r="O73" s="12"/>
      <c r="P73" s="12"/>
      <c r="Q73" s="12"/>
      <c r="R73" s="29">
        <f t="shared" si="0"/>
        <v>129.76</v>
      </c>
      <c r="S73" s="12">
        <v>9.73</v>
      </c>
      <c r="T73" s="12"/>
      <c r="U73" s="12"/>
      <c r="V73" s="12"/>
      <c r="W73" s="12"/>
      <c r="X73" s="12"/>
      <c r="Y73" s="30">
        <f t="shared" si="1"/>
        <v>9.73</v>
      </c>
      <c r="Z73" s="36" t="s">
        <v>99</v>
      </c>
      <c r="AA73" s="36" t="s">
        <v>99</v>
      </c>
      <c r="AB73" s="36" t="s">
        <v>99</v>
      </c>
      <c r="AC73" s="36" t="s">
        <v>99</v>
      </c>
      <c r="AD73" s="30"/>
      <c r="AE73" s="19"/>
      <c r="AF73" s="36" t="s">
        <v>99</v>
      </c>
      <c r="AG73" s="12">
        <v>16.22</v>
      </c>
      <c r="AH73" s="29">
        <v>32.44</v>
      </c>
      <c r="AI73" s="29">
        <v>0</v>
      </c>
      <c r="AJ73" s="95">
        <f t="shared" si="2"/>
        <v>188.14999999999998</v>
      </c>
      <c r="AK73" s="75">
        <v>45077</v>
      </c>
      <c r="AL73" s="13" t="s">
        <v>1661</v>
      </c>
      <c r="AM73" s="176" t="s">
        <v>1656</v>
      </c>
      <c r="AN73" s="92"/>
      <c r="AO73" s="92" t="s">
        <v>1655</v>
      </c>
      <c r="AP73" s="121"/>
      <c r="AS73" s="32"/>
    </row>
    <row r="74" spans="1:45" x14ac:dyDescent="0.25">
      <c r="A74" s="25"/>
      <c r="B74" s="12"/>
      <c r="C74" s="12"/>
      <c r="D74" s="12"/>
      <c r="E74" s="12"/>
      <c r="F74" s="140"/>
      <c r="G74" s="36"/>
      <c r="H74" s="36"/>
      <c r="I74" s="12"/>
      <c r="J74" s="12"/>
      <c r="K74" s="25"/>
      <c r="L74" s="12">
        <f>SUM(L67:L73)</f>
        <v>577.09999999999991</v>
      </c>
      <c r="M74" s="12">
        <f t="shared" ref="M74:Y74" si="8">SUM(M67:M73)</f>
        <v>52.93</v>
      </c>
      <c r="N74" s="12">
        <f t="shared" si="8"/>
        <v>0</v>
      </c>
      <c r="O74" s="12">
        <f t="shared" si="8"/>
        <v>0</v>
      </c>
      <c r="P74" s="12">
        <f t="shared" si="8"/>
        <v>0</v>
      </c>
      <c r="Q74" s="12">
        <f t="shared" si="8"/>
        <v>0</v>
      </c>
      <c r="R74" s="12">
        <f t="shared" si="8"/>
        <v>630.03</v>
      </c>
      <c r="S74" s="12">
        <f t="shared" si="8"/>
        <v>40.090000000000003</v>
      </c>
      <c r="T74" s="12">
        <f t="shared" si="8"/>
        <v>7.93</v>
      </c>
      <c r="U74" s="12">
        <f t="shared" si="8"/>
        <v>0</v>
      </c>
      <c r="V74" s="12">
        <f t="shared" si="8"/>
        <v>0</v>
      </c>
      <c r="W74" s="12">
        <f t="shared" si="8"/>
        <v>0</v>
      </c>
      <c r="X74" s="12">
        <f t="shared" si="8"/>
        <v>0</v>
      </c>
      <c r="Y74" s="12">
        <f t="shared" si="8"/>
        <v>48.019999999999996</v>
      </c>
      <c r="Z74" s="36"/>
      <c r="AA74" s="36"/>
      <c r="AB74" s="36"/>
      <c r="AC74" s="36"/>
      <c r="AD74" s="30"/>
      <c r="AE74" s="19"/>
      <c r="AF74" s="36"/>
      <c r="AG74" s="12">
        <f>SUM(AG67:AG73)</f>
        <v>85.38</v>
      </c>
      <c r="AH74" s="12">
        <f t="shared" ref="AH74:AJ74" si="9">SUM(AH67:AH73)</f>
        <v>276.60000000000002</v>
      </c>
      <c r="AI74" s="12">
        <f t="shared" si="9"/>
        <v>0</v>
      </c>
      <c r="AJ74" s="12">
        <f t="shared" si="9"/>
        <v>1040.03</v>
      </c>
      <c r="AK74" s="75">
        <v>45077</v>
      </c>
      <c r="AL74" s="13" t="s">
        <v>1661</v>
      </c>
      <c r="AM74" s="176" t="s">
        <v>1656</v>
      </c>
      <c r="AN74" s="92"/>
      <c r="AO74" s="92" t="s">
        <v>1655</v>
      </c>
      <c r="AP74" s="121"/>
      <c r="AS74" s="32"/>
    </row>
    <row r="75" spans="1:45" s="9" customFormat="1" x14ac:dyDescent="0.25">
      <c r="A75" s="8" t="s">
        <v>126</v>
      </c>
      <c r="AQ75"/>
    </row>
    <row r="76" spans="1:45" s="9" customFormat="1" x14ac:dyDescent="0.25">
      <c r="A76" s="10" t="s">
        <v>817</v>
      </c>
      <c r="AQ76"/>
    </row>
    <row r="77" spans="1:45" s="9" customFormat="1" x14ac:dyDescent="0.25">
      <c r="A77" s="8" t="s">
        <v>511</v>
      </c>
      <c r="AQ77"/>
    </row>
    <row r="78" spans="1:45" s="9" customFormat="1" ht="16.5" thickBot="1" x14ac:dyDescent="0.3">
      <c r="AQ78"/>
    </row>
    <row r="79" spans="1:45" s="11" customFormat="1" ht="63" customHeight="1" x14ac:dyDescent="0.25">
      <c r="A79" s="81" t="s">
        <v>80</v>
      </c>
      <c r="B79" s="82" t="s">
        <v>35</v>
      </c>
      <c r="C79" s="81" t="s">
        <v>47</v>
      </c>
      <c r="D79" s="81" t="s">
        <v>56</v>
      </c>
      <c r="E79" s="81" t="s">
        <v>40</v>
      </c>
      <c r="F79" s="18" t="s">
        <v>58</v>
      </c>
      <c r="G79" s="18" t="s">
        <v>59</v>
      </c>
      <c r="H79" s="18" t="s">
        <v>62</v>
      </c>
      <c r="I79" s="18" t="s">
        <v>78</v>
      </c>
      <c r="J79" s="18" t="s">
        <v>79</v>
      </c>
      <c r="K79" s="18" t="s">
        <v>30</v>
      </c>
      <c r="L79" s="83" t="s">
        <v>36</v>
      </c>
      <c r="M79" s="84" t="s">
        <v>10</v>
      </c>
      <c r="N79" s="84" t="s">
        <v>7</v>
      </c>
      <c r="O79" s="85" t="s">
        <v>0</v>
      </c>
      <c r="P79" s="85" t="s">
        <v>1</v>
      </c>
      <c r="Q79" s="85" t="s">
        <v>2</v>
      </c>
      <c r="R79" s="86" t="s">
        <v>3</v>
      </c>
      <c r="S79" s="87" t="s">
        <v>11</v>
      </c>
      <c r="T79" s="28" t="s">
        <v>9</v>
      </c>
      <c r="U79" s="28" t="s">
        <v>8</v>
      </c>
      <c r="V79" s="28" t="s">
        <v>4</v>
      </c>
      <c r="W79" s="28" t="s">
        <v>5</v>
      </c>
      <c r="X79" s="28" t="s">
        <v>6</v>
      </c>
      <c r="Y79" s="88" t="s">
        <v>3</v>
      </c>
      <c r="Z79" s="31" t="s">
        <v>60</v>
      </c>
      <c r="AA79" s="31" t="s">
        <v>61</v>
      </c>
      <c r="AB79" s="31" t="s">
        <v>63</v>
      </c>
      <c r="AC79" s="31" t="s">
        <v>70</v>
      </c>
      <c r="AD79" s="31" t="s">
        <v>71</v>
      </c>
      <c r="AE79" s="31" t="s">
        <v>72</v>
      </c>
      <c r="AF79" s="31" t="s">
        <v>73</v>
      </c>
      <c r="AG79" s="31" t="s">
        <v>57</v>
      </c>
      <c r="AH79" s="31" t="s">
        <v>55</v>
      </c>
      <c r="AI79" s="89" t="s">
        <v>441</v>
      </c>
      <c r="AJ79" s="90" t="s">
        <v>44</v>
      </c>
      <c r="AK79" s="31" t="s">
        <v>82</v>
      </c>
      <c r="AL79" s="31" t="s">
        <v>85</v>
      </c>
      <c r="AM79" s="31" t="s">
        <v>92</v>
      </c>
      <c r="AN79" s="31" t="s">
        <v>94</v>
      </c>
      <c r="AO79" s="31" t="s">
        <v>93</v>
      </c>
      <c r="AP79" s="31" t="s">
        <v>95</v>
      </c>
    </row>
    <row r="80" spans="1:45" x14ac:dyDescent="0.25">
      <c r="A80" s="25">
        <v>917</v>
      </c>
      <c r="B80" s="12" t="s">
        <v>108</v>
      </c>
      <c r="C80" s="12" t="s">
        <v>100</v>
      </c>
      <c r="D80" s="12" t="s">
        <v>100</v>
      </c>
      <c r="E80" s="26" t="s">
        <v>98</v>
      </c>
      <c r="F80" s="140" t="s">
        <v>99</v>
      </c>
      <c r="G80" s="36" t="s">
        <v>99</v>
      </c>
      <c r="H80" s="36" t="s">
        <v>99</v>
      </c>
      <c r="I80" s="12" t="s">
        <v>785</v>
      </c>
      <c r="J80" s="12" t="s">
        <v>785</v>
      </c>
      <c r="K80" s="25">
        <v>499</v>
      </c>
      <c r="L80" s="12"/>
      <c r="M80" s="12"/>
      <c r="N80" s="12"/>
      <c r="O80" s="12"/>
      <c r="P80" s="12"/>
      <c r="Q80" s="12"/>
      <c r="R80" s="29">
        <f t="shared" si="0"/>
        <v>0</v>
      </c>
      <c r="S80" s="12"/>
      <c r="T80" s="12"/>
      <c r="U80" s="12"/>
      <c r="V80" s="12"/>
      <c r="W80" s="12"/>
      <c r="X80" s="12"/>
      <c r="Y80" s="30">
        <f t="shared" si="1"/>
        <v>0</v>
      </c>
      <c r="Z80" s="36" t="s">
        <v>99</v>
      </c>
      <c r="AA80" s="36" t="s">
        <v>99</v>
      </c>
      <c r="AB80" s="36" t="s">
        <v>99</v>
      </c>
      <c r="AC80" s="36" t="s">
        <v>99</v>
      </c>
      <c r="AD80" s="30"/>
      <c r="AE80" s="19"/>
      <c r="AF80" s="36" t="s">
        <v>99</v>
      </c>
      <c r="AG80" s="12">
        <v>10.59</v>
      </c>
      <c r="AH80" s="29">
        <v>105.86</v>
      </c>
      <c r="AI80" s="29">
        <v>0</v>
      </c>
      <c r="AJ80" s="95">
        <f t="shared" si="2"/>
        <v>116.45</v>
      </c>
      <c r="AK80" s="75">
        <v>45077</v>
      </c>
      <c r="AL80" s="13" t="s">
        <v>1661</v>
      </c>
      <c r="AM80" s="176" t="s">
        <v>1656</v>
      </c>
      <c r="AN80" s="92"/>
      <c r="AO80" s="92" t="s">
        <v>1655</v>
      </c>
      <c r="AP80" s="121"/>
      <c r="AS80" s="32"/>
    </row>
    <row r="81" spans="1:45" x14ac:dyDescent="0.25">
      <c r="A81" s="25">
        <v>347</v>
      </c>
      <c r="B81" s="12" t="s">
        <v>669</v>
      </c>
      <c r="C81" s="12" t="s">
        <v>100</v>
      </c>
      <c r="D81" s="12" t="s">
        <v>100</v>
      </c>
      <c r="E81" s="26" t="s">
        <v>98</v>
      </c>
      <c r="F81" s="140" t="s">
        <v>99</v>
      </c>
      <c r="G81" s="36" t="s">
        <v>99</v>
      </c>
      <c r="H81" s="36" t="s">
        <v>99</v>
      </c>
      <c r="I81" s="12" t="s">
        <v>781</v>
      </c>
      <c r="J81" s="12" t="s">
        <v>781</v>
      </c>
      <c r="K81" s="25">
        <v>500</v>
      </c>
      <c r="L81" s="12">
        <v>158.79</v>
      </c>
      <c r="M81" s="12"/>
      <c r="N81" s="12"/>
      <c r="O81" s="12"/>
      <c r="P81" s="12"/>
      <c r="Q81" s="12"/>
      <c r="R81" s="29">
        <f t="shared" si="0"/>
        <v>158.79</v>
      </c>
      <c r="S81" s="12">
        <v>9.5299999999999994</v>
      </c>
      <c r="T81" s="12"/>
      <c r="U81" s="12"/>
      <c r="V81" s="12"/>
      <c r="W81" s="12"/>
      <c r="X81" s="12"/>
      <c r="Y81" s="30">
        <f t="shared" si="1"/>
        <v>9.5299999999999994</v>
      </c>
      <c r="Z81" s="36" t="s">
        <v>99</v>
      </c>
      <c r="AA81" s="36" t="s">
        <v>99</v>
      </c>
      <c r="AB81" s="36" t="s">
        <v>99</v>
      </c>
      <c r="AC81" s="36" t="s">
        <v>99</v>
      </c>
      <c r="AD81" s="30"/>
      <c r="AE81" s="19"/>
      <c r="AF81" s="36" t="s">
        <v>99</v>
      </c>
      <c r="AG81" s="12">
        <v>21.17</v>
      </c>
      <c r="AH81" s="29">
        <v>52.93</v>
      </c>
      <c r="AI81" s="29">
        <v>0</v>
      </c>
      <c r="AJ81" s="95">
        <f t="shared" si="2"/>
        <v>242.42000000000002</v>
      </c>
      <c r="AK81" s="75">
        <v>45077</v>
      </c>
      <c r="AL81" s="13" t="s">
        <v>1661</v>
      </c>
      <c r="AM81" s="176" t="s">
        <v>1656</v>
      </c>
      <c r="AN81" s="92"/>
      <c r="AO81" s="92" t="s">
        <v>1655</v>
      </c>
      <c r="AP81" s="121"/>
      <c r="AS81" s="32"/>
    </row>
    <row r="82" spans="1:45" x14ac:dyDescent="0.25">
      <c r="A82" s="25">
        <v>1036</v>
      </c>
      <c r="B82" s="12" t="s">
        <v>739</v>
      </c>
      <c r="C82" s="12" t="s">
        <v>100</v>
      </c>
      <c r="D82" s="12" t="s">
        <v>100</v>
      </c>
      <c r="E82" s="12" t="s">
        <v>101</v>
      </c>
      <c r="F82" s="140" t="s">
        <v>99</v>
      </c>
      <c r="G82" s="36" t="s">
        <v>99</v>
      </c>
      <c r="H82" s="36" t="s">
        <v>99</v>
      </c>
      <c r="I82" s="12" t="s">
        <v>427</v>
      </c>
      <c r="J82" s="12" t="s">
        <v>427</v>
      </c>
      <c r="K82" s="25">
        <v>501</v>
      </c>
      <c r="L82" s="12">
        <v>302.48</v>
      </c>
      <c r="M82" s="12"/>
      <c r="N82" s="12"/>
      <c r="O82" s="12"/>
      <c r="P82" s="12"/>
      <c r="Q82" s="12"/>
      <c r="R82" s="29">
        <f t="shared" si="0"/>
        <v>302.48</v>
      </c>
      <c r="S82" s="12">
        <v>22.68</v>
      </c>
      <c r="T82" s="12"/>
      <c r="U82" s="12"/>
      <c r="V82" s="12"/>
      <c r="W82" s="12"/>
      <c r="X82" s="12"/>
      <c r="Y82" s="30">
        <f t="shared" si="1"/>
        <v>22.68</v>
      </c>
      <c r="Z82" s="36" t="s">
        <v>99</v>
      </c>
      <c r="AA82" s="36" t="s">
        <v>99</v>
      </c>
      <c r="AB82" s="36" t="s">
        <v>99</v>
      </c>
      <c r="AC82" s="36" t="s">
        <v>99</v>
      </c>
      <c r="AD82" s="30"/>
      <c r="AE82" s="19"/>
      <c r="AF82" s="36" t="s">
        <v>99</v>
      </c>
      <c r="AG82" s="12">
        <v>37.82</v>
      </c>
      <c r="AH82" s="29">
        <v>75.62</v>
      </c>
      <c r="AI82" s="29">
        <v>0</v>
      </c>
      <c r="AJ82" s="95">
        <f t="shared" si="2"/>
        <v>438.6</v>
      </c>
      <c r="AK82" s="75">
        <v>45077</v>
      </c>
      <c r="AL82" s="13" t="s">
        <v>1661</v>
      </c>
      <c r="AM82" s="176" t="s">
        <v>1656</v>
      </c>
      <c r="AN82" s="92"/>
      <c r="AO82" s="92" t="s">
        <v>1655</v>
      </c>
      <c r="AP82" s="121"/>
      <c r="AS82" s="32"/>
    </row>
    <row r="83" spans="1:45" x14ac:dyDescent="0.25">
      <c r="A83" s="25"/>
      <c r="B83" s="12"/>
      <c r="C83" s="12"/>
      <c r="D83" s="12"/>
      <c r="E83" s="12"/>
      <c r="F83" s="140"/>
      <c r="G83" s="36"/>
      <c r="H83" s="36"/>
      <c r="I83" s="12"/>
      <c r="J83" s="12"/>
      <c r="K83" s="25"/>
      <c r="L83" s="12">
        <f>SUM(L80:L82)</f>
        <v>461.27</v>
      </c>
      <c r="M83" s="12">
        <f t="shared" ref="M83:Y83" si="10">SUM(M80:M82)</f>
        <v>0</v>
      </c>
      <c r="N83" s="12">
        <f t="shared" si="10"/>
        <v>0</v>
      </c>
      <c r="O83" s="12">
        <f t="shared" si="10"/>
        <v>0</v>
      </c>
      <c r="P83" s="12">
        <f t="shared" si="10"/>
        <v>0</v>
      </c>
      <c r="Q83" s="12">
        <f t="shared" si="10"/>
        <v>0</v>
      </c>
      <c r="R83" s="12">
        <f t="shared" si="10"/>
        <v>461.27</v>
      </c>
      <c r="S83" s="12">
        <f t="shared" si="10"/>
        <v>32.21</v>
      </c>
      <c r="T83" s="12">
        <f t="shared" si="10"/>
        <v>0</v>
      </c>
      <c r="U83" s="12">
        <f t="shared" si="10"/>
        <v>0</v>
      </c>
      <c r="V83" s="12">
        <f t="shared" si="10"/>
        <v>0</v>
      </c>
      <c r="W83" s="12">
        <f t="shared" si="10"/>
        <v>0</v>
      </c>
      <c r="X83" s="12">
        <f t="shared" si="10"/>
        <v>0</v>
      </c>
      <c r="Y83" s="12">
        <f t="shared" si="10"/>
        <v>32.21</v>
      </c>
      <c r="Z83" s="36"/>
      <c r="AA83" s="36"/>
      <c r="AB83" s="36"/>
      <c r="AC83" s="36"/>
      <c r="AD83" s="30"/>
      <c r="AE83" s="19"/>
      <c r="AF83" s="36"/>
      <c r="AG83" s="12">
        <f>SUM(AG80:AG82)</f>
        <v>69.58</v>
      </c>
      <c r="AH83" s="12">
        <f t="shared" ref="AH83:AJ83" si="11">SUM(AH80:AH82)</f>
        <v>234.41</v>
      </c>
      <c r="AI83" s="12">
        <f t="shared" si="11"/>
        <v>0</v>
      </c>
      <c r="AJ83" s="12">
        <f t="shared" si="11"/>
        <v>797.47</v>
      </c>
      <c r="AK83" s="75">
        <v>45077</v>
      </c>
      <c r="AL83" s="13" t="s">
        <v>1661</v>
      </c>
      <c r="AM83" s="176" t="s">
        <v>1656</v>
      </c>
      <c r="AN83" s="92"/>
      <c r="AO83" s="92" t="s">
        <v>1655</v>
      </c>
      <c r="AP83" s="121"/>
      <c r="AS83" s="32"/>
    </row>
    <row r="84" spans="1:45" s="9" customFormat="1" x14ac:dyDescent="0.25">
      <c r="A84" s="8" t="s">
        <v>126</v>
      </c>
      <c r="AQ84"/>
    </row>
    <row r="85" spans="1:45" s="9" customFormat="1" x14ac:dyDescent="0.25">
      <c r="A85" s="10" t="s">
        <v>818</v>
      </c>
      <c r="AQ85"/>
    </row>
    <row r="86" spans="1:45" s="9" customFormat="1" x14ac:dyDescent="0.25">
      <c r="A86" s="8" t="s">
        <v>511</v>
      </c>
      <c r="AQ86"/>
    </row>
    <row r="87" spans="1:45" s="9" customFormat="1" ht="16.5" thickBot="1" x14ac:dyDescent="0.3">
      <c r="AQ87"/>
    </row>
    <row r="88" spans="1:45" s="11" customFormat="1" ht="63" customHeight="1" x14ac:dyDescent="0.25">
      <c r="A88" s="81" t="s">
        <v>80</v>
      </c>
      <c r="B88" s="82" t="s">
        <v>35</v>
      </c>
      <c r="C88" s="81" t="s">
        <v>47</v>
      </c>
      <c r="D88" s="81" t="s">
        <v>56</v>
      </c>
      <c r="E88" s="81" t="s">
        <v>40</v>
      </c>
      <c r="F88" s="18" t="s">
        <v>58</v>
      </c>
      <c r="G88" s="18" t="s">
        <v>59</v>
      </c>
      <c r="H88" s="18" t="s">
        <v>62</v>
      </c>
      <c r="I88" s="18" t="s">
        <v>78</v>
      </c>
      <c r="J88" s="18" t="s">
        <v>79</v>
      </c>
      <c r="K88" s="18" t="s">
        <v>30</v>
      </c>
      <c r="L88" s="83" t="s">
        <v>36</v>
      </c>
      <c r="M88" s="84" t="s">
        <v>10</v>
      </c>
      <c r="N88" s="84" t="s">
        <v>7</v>
      </c>
      <c r="O88" s="85" t="s">
        <v>0</v>
      </c>
      <c r="P88" s="85" t="s">
        <v>1</v>
      </c>
      <c r="Q88" s="85" t="s">
        <v>2</v>
      </c>
      <c r="R88" s="86" t="s">
        <v>3</v>
      </c>
      <c r="S88" s="87" t="s">
        <v>11</v>
      </c>
      <c r="T88" s="28" t="s">
        <v>9</v>
      </c>
      <c r="U88" s="28" t="s">
        <v>8</v>
      </c>
      <c r="V88" s="28" t="s">
        <v>4</v>
      </c>
      <c r="W88" s="28" t="s">
        <v>5</v>
      </c>
      <c r="X88" s="28" t="s">
        <v>6</v>
      </c>
      <c r="Y88" s="88" t="s">
        <v>3</v>
      </c>
      <c r="Z88" s="31" t="s">
        <v>60</v>
      </c>
      <c r="AA88" s="31" t="s">
        <v>61</v>
      </c>
      <c r="AB88" s="31" t="s">
        <v>63</v>
      </c>
      <c r="AC88" s="31" t="s">
        <v>70</v>
      </c>
      <c r="AD88" s="31" t="s">
        <v>71</v>
      </c>
      <c r="AE88" s="31" t="s">
        <v>72</v>
      </c>
      <c r="AF88" s="31" t="s">
        <v>73</v>
      </c>
      <c r="AG88" s="31" t="s">
        <v>57</v>
      </c>
      <c r="AH88" s="31" t="s">
        <v>55</v>
      </c>
      <c r="AI88" s="89" t="s">
        <v>441</v>
      </c>
      <c r="AJ88" s="90" t="s">
        <v>44</v>
      </c>
      <c r="AK88" s="31" t="s">
        <v>82</v>
      </c>
      <c r="AL88" s="31" t="s">
        <v>85</v>
      </c>
      <c r="AM88" s="31" t="s">
        <v>92</v>
      </c>
      <c r="AN88" s="31" t="s">
        <v>94</v>
      </c>
      <c r="AO88" s="31" t="s">
        <v>93</v>
      </c>
      <c r="AP88" s="31" t="s">
        <v>95</v>
      </c>
    </row>
    <row r="89" spans="1:45" x14ac:dyDescent="0.25">
      <c r="A89" s="25">
        <v>161</v>
      </c>
      <c r="B89" s="12" t="s">
        <v>228</v>
      </c>
      <c r="C89" s="12" t="s">
        <v>100</v>
      </c>
      <c r="D89" s="12" t="s">
        <v>100</v>
      </c>
      <c r="E89" s="26" t="s">
        <v>98</v>
      </c>
      <c r="F89" s="140" t="s">
        <v>99</v>
      </c>
      <c r="G89" s="36" t="s">
        <v>99</v>
      </c>
      <c r="H89" s="36" t="s">
        <v>99</v>
      </c>
      <c r="I89" s="12" t="s">
        <v>786</v>
      </c>
      <c r="J89" s="12" t="s">
        <v>786</v>
      </c>
      <c r="K89" s="25">
        <v>502</v>
      </c>
      <c r="L89" s="12">
        <v>52.93</v>
      </c>
      <c r="M89" s="12"/>
      <c r="N89" s="12"/>
      <c r="O89" s="12"/>
      <c r="P89" s="12"/>
      <c r="Q89" s="12"/>
      <c r="R89" s="29">
        <f t="shared" si="0"/>
        <v>52.93</v>
      </c>
      <c r="S89" s="12">
        <v>1.59</v>
      </c>
      <c r="T89" s="12"/>
      <c r="U89" s="12"/>
      <c r="V89" s="12"/>
      <c r="W89" s="12"/>
      <c r="X89" s="12"/>
      <c r="Y89" s="30">
        <f t="shared" si="1"/>
        <v>1.59</v>
      </c>
      <c r="Z89" s="36" t="s">
        <v>99</v>
      </c>
      <c r="AA89" s="36" t="s">
        <v>99</v>
      </c>
      <c r="AB89" s="36" t="s">
        <v>99</v>
      </c>
      <c r="AC89" s="36" t="s">
        <v>99</v>
      </c>
      <c r="AD89" s="30"/>
      <c r="AE89" s="19"/>
      <c r="AF89" s="36" t="s">
        <v>99</v>
      </c>
      <c r="AG89" s="12">
        <v>15.88</v>
      </c>
      <c r="AH89" s="29">
        <v>105.86</v>
      </c>
      <c r="AI89" s="29">
        <v>0</v>
      </c>
      <c r="AJ89" s="95">
        <f t="shared" si="2"/>
        <v>176.26</v>
      </c>
      <c r="AK89" s="75">
        <v>45077</v>
      </c>
      <c r="AL89" s="13" t="s">
        <v>1661</v>
      </c>
      <c r="AM89" s="176" t="s">
        <v>1656</v>
      </c>
      <c r="AN89" s="92"/>
      <c r="AO89" s="92" t="s">
        <v>1655</v>
      </c>
      <c r="AP89" s="121"/>
      <c r="AS89" s="32"/>
    </row>
    <row r="90" spans="1:45" x14ac:dyDescent="0.25">
      <c r="A90" s="25">
        <v>547</v>
      </c>
      <c r="B90" s="12" t="s">
        <v>740</v>
      </c>
      <c r="C90" s="12" t="s">
        <v>100</v>
      </c>
      <c r="D90" s="12" t="s">
        <v>100</v>
      </c>
      <c r="E90" s="26" t="s">
        <v>98</v>
      </c>
      <c r="F90" s="140" t="s">
        <v>99</v>
      </c>
      <c r="G90" s="36" t="s">
        <v>99</v>
      </c>
      <c r="H90" s="36" t="s">
        <v>99</v>
      </c>
      <c r="I90" s="12" t="s">
        <v>787</v>
      </c>
      <c r="J90" s="12" t="s">
        <v>787</v>
      </c>
      <c r="K90" s="25">
        <v>503</v>
      </c>
      <c r="L90" s="12">
        <v>211.72</v>
      </c>
      <c r="M90" s="12">
        <v>264.64999999999998</v>
      </c>
      <c r="N90" s="12"/>
      <c r="O90" s="12"/>
      <c r="P90" s="12"/>
      <c r="Q90" s="12"/>
      <c r="R90" s="29">
        <f t="shared" si="0"/>
        <v>476.37</v>
      </c>
      <c r="S90" s="12">
        <v>15.88</v>
      </c>
      <c r="T90" s="12">
        <v>55.58</v>
      </c>
      <c r="U90" s="12"/>
      <c r="V90" s="12"/>
      <c r="W90" s="12"/>
      <c r="X90" s="12"/>
      <c r="Y90" s="30">
        <f t="shared" si="1"/>
        <v>71.459999999999994</v>
      </c>
      <c r="Z90" s="36" t="s">
        <v>99</v>
      </c>
      <c r="AA90" s="36" t="s">
        <v>99</v>
      </c>
      <c r="AB90" s="36" t="s">
        <v>99</v>
      </c>
      <c r="AC90" s="36" t="s">
        <v>99</v>
      </c>
      <c r="AD90" s="30"/>
      <c r="AE90" s="19"/>
      <c r="AF90" s="36" t="s">
        <v>99</v>
      </c>
      <c r="AG90" s="12">
        <v>52.930000000000007</v>
      </c>
      <c r="AH90" s="29">
        <v>52.93</v>
      </c>
      <c r="AI90" s="29">
        <v>0</v>
      </c>
      <c r="AJ90" s="95">
        <f t="shared" si="2"/>
        <v>653.68999999999994</v>
      </c>
      <c r="AK90" s="75">
        <v>45077</v>
      </c>
      <c r="AL90" s="13" t="s">
        <v>1661</v>
      </c>
      <c r="AM90" s="176" t="s">
        <v>1656</v>
      </c>
      <c r="AN90" s="92"/>
      <c r="AO90" s="92" t="s">
        <v>1655</v>
      </c>
      <c r="AP90" s="121"/>
      <c r="AS90" s="32"/>
    </row>
    <row r="91" spans="1:45" x14ac:dyDescent="0.25">
      <c r="A91" s="25">
        <v>484</v>
      </c>
      <c r="B91" s="12" t="s">
        <v>741</v>
      </c>
      <c r="C91" s="12" t="s">
        <v>100</v>
      </c>
      <c r="D91" s="12" t="s">
        <v>100</v>
      </c>
      <c r="E91" s="26" t="s">
        <v>98</v>
      </c>
      <c r="F91" s="140" t="s">
        <v>99</v>
      </c>
      <c r="G91" s="36" t="s">
        <v>99</v>
      </c>
      <c r="H91" s="36" t="s">
        <v>99</v>
      </c>
      <c r="I91" s="12" t="s">
        <v>427</v>
      </c>
      <c r="J91" s="12" t="s">
        <v>427</v>
      </c>
      <c r="K91" s="25">
        <v>504</v>
      </c>
      <c r="L91" s="12">
        <v>211.72</v>
      </c>
      <c r="M91" s="12"/>
      <c r="N91" s="12"/>
      <c r="O91" s="12"/>
      <c r="P91" s="12"/>
      <c r="Q91" s="12"/>
      <c r="R91" s="29">
        <f t="shared" si="0"/>
        <v>211.72</v>
      </c>
      <c r="S91" s="12">
        <v>15.87</v>
      </c>
      <c r="T91" s="12"/>
      <c r="U91" s="12"/>
      <c r="V91" s="12"/>
      <c r="W91" s="12"/>
      <c r="X91" s="12"/>
      <c r="Y91" s="30">
        <f t="shared" si="1"/>
        <v>15.87</v>
      </c>
      <c r="Z91" s="36" t="s">
        <v>99</v>
      </c>
      <c r="AA91" s="36" t="s">
        <v>99</v>
      </c>
      <c r="AB91" s="36" t="s">
        <v>99</v>
      </c>
      <c r="AC91" s="36" t="s">
        <v>99</v>
      </c>
      <c r="AD91" s="30"/>
      <c r="AE91" s="19"/>
      <c r="AF91" s="36" t="s">
        <v>99</v>
      </c>
      <c r="AG91" s="12">
        <v>26.47</v>
      </c>
      <c r="AH91" s="29">
        <v>52.93</v>
      </c>
      <c r="AI91" s="29">
        <v>0</v>
      </c>
      <c r="AJ91" s="95">
        <f t="shared" si="2"/>
        <v>306.99</v>
      </c>
      <c r="AK91" s="75">
        <v>45077</v>
      </c>
      <c r="AL91" s="13" t="s">
        <v>1661</v>
      </c>
      <c r="AM91" s="176" t="s">
        <v>1656</v>
      </c>
      <c r="AN91" s="92"/>
      <c r="AO91" s="92" t="s">
        <v>1655</v>
      </c>
      <c r="AP91" s="121"/>
      <c r="AS91" s="32"/>
    </row>
    <row r="92" spans="1:45" x14ac:dyDescent="0.25">
      <c r="A92" s="25">
        <v>899</v>
      </c>
      <c r="B92" s="12" t="s">
        <v>742</v>
      </c>
      <c r="C92" s="12" t="s">
        <v>100</v>
      </c>
      <c r="D92" s="12" t="s">
        <v>100</v>
      </c>
      <c r="E92" s="26" t="s">
        <v>98</v>
      </c>
      <c r="F92" s="140" t="s">
        <v>99</v>
      </c>
      <c r="G92" s="36" t="s">
        <v>99</v>
      </c>
      <c r="H92" s="36" t="s">
        <v>99</v>
      </c>
      <c r="I92" s="12" t="s">
        <v>788</v>
      </c>
      <c r="J92" s="12" t="s">
        <v>788</v>
      </c>
      <c r="K92" s="25">
        <v>505</v>
      </c>
      <c r="L92" s="12">
        <v>105.86</v>
      </c>
      <c r="M92" s="12"/>
      <c r="N92" s="12"/>
      <c r="O92" s="12"/>
      <c r="P92" s="12"/>
      <c r="Q92" s="12"/>
      <c r="R92" s="29">
        <f t="shared" si="0"/>
        <v>105.86</v>
      </c>
      <c r="S92" s="12">
        <v>4.76</v>
      </c>
      <c r="T92" s="12"/>
      <c r="U92" s="12"/>
      <c r="V92" s="12"/>
      <c r="W92" s="12"/>
      <c r="X92" s="12"/>
      <c r="Y92" s="30">
        <f t="shared" si="1"/>
        <v>4.76</v>
      </c>
      <c r="Z92" s="36" t="s">
        <v>99</v>
      </c>
      <c r="AA92" s="36" t="s">
        <v>99</v>
      </c>
      <c r="AB92" s="36" t="s">
        <v>99</v>
      </c>
      <c r="AC92" s="36" t="s">
        <v>99</v>
      </c>
      <c r="AD92" s="30"/>
      <c r="AE92" s="19"/>
      <c r="AF92" s="36" t="s">
        <v>99</v>
      </c>
      <c r="AG92" s="12">
        <v>21.18</v>
      </c>
      <c r="AH92" s="29">
        <v>105.86</v>
      </c>
      <c r="AI92" s="29">
        <v>0</v>
      </c>
      <c r="AJ92" s="95">
        <f t="shared" si="2"/>
        <v>237.66000000000003</v>
      </c>
      <c r="AK92" s="75">
        <v>45077</v>
      </c>
      <c r="AL92" s="13" t="s">
        <v>1661</v>
      </c>
      <c r="AM92" s="176" t="s">
        <v>1656</v>
      </c>
      <c r="AN92" s="92"/>
      <c r="AO92" s="92" t="s">
        <v>1655</v>
      </c>
      <c r="AP92" s="121"/>
      <c r="AS92" s="32"/>
    </row>
    <row r="93" spans="1:45" x14ac:dyDescent="0.25">
      <c r="A93" s="25">
        <v>264</v>
      </c>
      <c r="B93" s="12" t="s">
        <v>743</v>
      </c>
      <c r="C93" s="12" t="s">
        <v>100</v>
      </c>
      <c r="D93" s="12" t="s">
        <v>100</v>
      </c>
      <c r="E93" s="26" t="s">
        <v>98</v>
      </c>
      <c r="F93" s="140" t="s">
        <v>99</v>
      </c>
      <c r="G93" s="36" t="s">
        <v>99</v>
      </c>
      <c r="H93" s="36" t="s">
        <v>99</v>
      </c>
      <c r="I93" s="74">
        <v>45078</v>
      </c>
      <c r="J93" s="74">
        <v>45078</v>
      </c>
      <c r="K93" s="25">
        <v>506</v>
      </c>
      <c r="L93" s="12"/>
      <c r="M93" s="12"/>
      <c r="N93" s="12"/>
      <c r="O93" s="12"/>
      <c r="P93" s="12"/>
      <c r="Q93" s="12"/>
      <c r="R93" s="29">
        <f t="shared" si="0"/>
        <v>0</v>
      </c>
      <c r="S93" s="12"/>
      <c r="T93" s="12"/>
      <c r="U93" s="12"/>
      <c r="V93" s="12"/>
      <c r="W93" s="12"/>
      <c r="X93" s="12"/>
      <c r="Y93" s="30">
        <f t="shared" si="1"/>
        <v>0</v>
      </c>
      <c r="Z93" s="36" t="s">
        <v>99</v>
      </c>
      <c r="AA93" s="36" t="s">
        <v>99</v>
      </c>
      <c r="AB93" s="36" t="s">
        <v>99</v>
      </c>
      <c r="AC93" s="36" t="s">
        <v>99</v>
      </c>
      <c r="AD93" s="30"/>
      <c r="AE93" s="19"/>
      <c r="AF93" s="36" t="s">
        <v>99</v>
      </c>
      <c r="AG93" s="12">
        <v>5.29</v>
      </c>
      <c r="AH93" s="29">
        <v>52.93</v>
      </c>
      <c r="AI93" s="29">
        <v>0</v>
      </c>
      <c r="AJ93" s="95">
        <f t="shared" si="2"/>
        <v>58.22</v>
      </c>
      <c r="AK93" s="75">
        <v>45077</v>
      </c>
      <c r="AL93" s="13" t="s">
        <v>1661</v>
      </c>
      <c r="AM93" s="176" t="s">
        <v>1656</v>
      </c>
      <c r="AN93" s="92"/>
      <c r="AO93" s="92" t="s">
        <v>1655</v>
      </c>
      <c r="AP93" s="121"/>
      <c r="AS93" s="32"/>
    </row>
    <row r="94" spans="1:45" x14ac:dyDescent="0.25">
      <c r="A94" s="25">
        <v>264</v>
      </c>
      <c r="B94" s="12" t="s">
        <v>743</v>
      </c>
      <c r="C94" s="12" t="s">
        <v>100</v>
      </c>
      <c r="D94" s="12" t="s">
        <v>100</v>
      </c>
      <c r="E94" s="26" t="s">
        <v>98</v>
      </c>
      <c r="F94" s="140" t="s">
        <v>99</v>
      </c>
      <c r="G94" s="36" t="s">
        <v>99</v>
      </c>
      <c r="H94" s="36" t="s">
        <v>99</v>
      </c>
      <c r="I94" s="74">
        <v>45047</v>
      </c>
      <c r="J94" s="74">
        <v>45047</v>
      </c>
      <c r="K94" s="25">
        <v>507</v>
      </c>
      <c r="L94" s="12"/>
      <c r="M94" s="12"/>
      <c r="N94" s="12"/>
      <c r="O94" s="12"/>
      <c r="P94" s="12"/>
      <c r="Q94" s="12"/>
      <c r="R94" s="29">
        <f t="shared" si="0"/>
        <v>0</v>
      </c>
      <c r="S94" s="12"/>
      <c r="T94" s="12"/>
      <c r="U94" s="12"/>
      <c r="V94" s="12"/>
      <c r="W94" s="12"/>
      <c r="X94" s="12"/>
      <c r="Y94" s="30">
        <f t="shared" si="1"/>
        <v>0</v>
      </c>
      <c r="Z94" s="36" t="s">
        <v>99</v>
      </c>
      <c r="AA94" s="36" t="s">
        <v>99</v>
      </c>
      <c r="AB94" s="36" t="s">
        <v>99</v>
      </c>
      <c r="AC94" s="36" t="s">
        <v>99</v>
      </c>
      <c r="AD94" s="30"/>
      <c r="AE94" s="19"/>
      <c r="AF94" s="36" t="s">
        <v>99</v>
      </c>
      <c r="AG94" s="12">
        <v>5.29</v>
      </c>
      <c r="AH94" s="29">
        <v>52.93</v>
      </c>
      <c r="AI94" s="29">
        <v>0</v>
      </c>
      <c r="AJ94" s="95">
        <f t="shared" si="2"/>
        <v>58.22</v>
      </c>
      <c r="AK94" s="75">
        <v>45077</v>
      </c>
      <c r="AL94" s="13" t="s">
        <v>1661</v>
      </c>
      <c r="AM94" s="176" t="s">
        <v>1656</v>
      </c>
      <c r="AN94" s="92"/>
      <c r="AO94" s="92" t="s">
        <v>1655</v>
      </c>
      <c r="AP94" s="121"/>
      <c r="AS94" s="32"/>
    </row>
    <row r="95" spans="1:45" x14ac:dyDescent="0.25">
      <c r="A95" s="25">
        <v>914</v>
      </c>
      <c r="B95" s="12" t="s">
        <v>267</v>
      </c>
      <c r="C95" s="12" t="s">
        <v>100</v>
      </c>
      <c r="D95" s="12" t="s">
        <v>100</v>
      </c>
      <c r="E95" s="26" t="s">
        <v>98</v>
      </c>
      <c r="F95" s="140" t="s">
        <v>99</v>
      </c>
      <c r="G95" s="36" t="s">
        <v>99</v>
      </c>
      <c r="H95" s="36" t="s">
        <v>99</v>
      </c>
      <c r="I95" s="12" t="s">
        <v>789</v>
      </c>
      <c r="J95" s="12" t="s">
        <v>789</v>
      </c>
      <c r="K95" s="25">
        <v>508</v>
      </c>
      <c r="L95" s="12"/>
      <c r="M95" s="12"/>
      <c r="N95" s="12"/>
      <c r="O95" s="12"/>
      <c r="P95" s="12"/>
      <c r="Q95" s="12"/>
      <c r="R95" s="29">
        <f t="shared" si="0"/>
        <v>0</v>
      </c>
      <c r="S95" s="12"/>
      <c r="T95" s="12"/>
      <c r="U95" s="12"/>
      <c r="V95" s="12"/>
      <c r="W95" s="12"/>
      <c r="X95" s="12"/>
      <c r="Y95" s="30">
        <f t="shared" si="1"/>
        <v>0</v>
      </c>
      <c r="Z95" s="36" t="s">
        <v>99</v>
      </c>
      <c r="AA95" s="36" t="s">
        <v>99</v>
      </c>
      <c r="AB95" s="36" t="s">
        <v>99</v>
      </c>
      <c r="AC95" s="36" t="s">
        <v>99</v>
      </c>
      <c r="AD95" s="30"/>
      <c r="AE95" s="19"/>
      <c r="AF95" s="36" t="s">
        <v>99</v>
      </c>
      <c r="AG95" s="12">
        <v>21.17</v>
      </c>
      <c r="AH95" s="29">
        <v>211.72</v>
      </c>
      <c r="AI95" s="29">
        <v>0</v>
      </c>
      <c r="AJ95" s="95">
        <f t="shared" si="2"/>
        <v>232.89</v>
      </c>
      <c r="AK95" s="75">
        <v>45077</v>
      </c>
      <c r="AL95" s="13" t="s">
        <v>1661</v>
      </c>
      <c r="AM95" s="176" t="s">
        <v>1656</v>
      </c>
      <c r="AN95" s="92"/>
      <c r="AO95" s="92" t="s">
        <v>1655</v>
      </c>
      <c r="AP95" s="121"/>
      <c r="AS95" s="32"/>
    </row>
    <row r="96" spans="1:45" x14ac:dyDescent="0.25">
      <c r="A96" s="25">
        <v>1011</v>
      </c>
      <c r="B96" s="12" t="s">
        <v>233</v>
      </c>
      <c r="C96" s="12" t="s">
        <v>100</v>
      </c>
      <c r="D96" s="12" t="s">
        <v>100</v>
      </c>
      <c r="E96" s="12" t="s">
        <v>355</v>
      </c>
      <c r="F96" s="140" t="s">
        <v>99</v>
      </c>
      <c r="G96" s="36" t="s">
        <v>99</v>
      </c>
      <c r="H96" s="36" t="s">
        <v>99</v>
      </c>
      <c r="I96" s="12" t="s">
        <v>786</v>
      </c>
      <c r="J96" s="12" t="s">
        <v>786</v>
      </c>
      <c r="K96" s="25">
        <v>509</v>
      </c>
      <c r="L96" s="12">
        <v>32.44</v>
      </c>
      <c r="M96" s="12"/>
      <c r="N96" s="12"/>
      <c r="O96" s="12"/>
      <c r="P96" s="12"/>
      <c r="Q96" s="12"/>
      <c r="R96" s="29">
        <f t="shared" si="0"/>
        <v>32.44</v>
      </c>
      <c r="S96" s="12">
        <v>0.99</v>
      </c>
      <c r="T96" s="12"/>
      <c r="U96" s="12"/>
      <c r="V96" s="12"/>
      <c r="W96" s="12"/>
      <c r="X96" s="12"/>
      <c r="Y96" s="30">
        <f t="shared" si="1"/>
        <v>0.99</v>
      </c>
      <c r="Z96" s="36" t="s">
        <v>99</v>
      </c>
      <c r="AA96" s="36" t="s">
        <v>99</v>
      </c>
      <c r="AB96" s="36" t="s">
        <v>99</v>
      </c>
      <c r="AC96" s="36" t="s">
        <v>99</v>
      </c>
      <c r="AD96" s="30"/>
      <c r="AE96" s="19"/>
      <c r="AF96" s="36" t="s">
        <v>99</v>
      </c>
      <c r="AG96" s="12">
        <v>9.7200000000000024</v>
      </c>
      <c r="AH96" s="29">
        <v>64.88</v>
      </c>
      <c r="AI96" s="29">
        <v>0</v>
      </c>
      <c r="AJ96" s="95">
        <f t="shared" si="2"/>
        <v>108.03</v>
      </c>
      <c r="AK96" s="75">
        <v>45077</v>
      </c>
      <c r="AL96" s="13" t="s">
        <v>1661</v>
      </c>
      <c r="AM96" s="176" t="s">
        <v>1656</v>
      </c>
      <c r="AN96" s="92"/>
      <c r="AO96" s="92" t="s">
        <v>1655</v>
      </c>
      <c r="AP96" s="121"/>
      <c r="AS96" s="32"/>
    </row>
    <row r="97" spans="1:45" x14ac:dyDescent="0.25">
      <c r="A97" s="25">
        <v>1500</v>
      </c>
      <c r="B97" s="12" t="s">
        <v>228</v>
      </c>
      <c r="C97" s="12" t="s">
        <v>100</v>
      </c>
      <c r="D97" s="12" t="s">
        <v>100</v>
      </c>
      <c r="E97" s="12" t="s">
        <v>355</v>
      </c>
      <c r="F97" s="140" t="s">
        <v>99</v>
      </c>
      <c r="G97" s="36" t="s">
        <v>99</v>
      </c>
      <c r="H97" s="36" t="s">
        <v>99</v>
      </c>
      <c r="I97" s="12" t="s">
        <v>786</v>
      </c>
      <c r="J97" s="12" t="s">
        <v>786</v>
      </c>
      <c r="K97" s="25">
        <v>510</v>
      </c>
      <c r="L97" s="12">
        <v>32.44</v>
      </c>
      <c r="M97" s="12"/>
      <c r="N97" s="12"/>
      <c r="O97" s="12"/>
      <c r="P97" s="12"/>
      <c r="Q97" s="12"/>
      <c r="R97" s="29">
        <f t="shared" si="0"/>
        <v>32.44</v>
      </c>
      <c r="S97" s="12">
        <v>0.99</v>
      </c>
      <c r="T97" s="12"/>
      <c r="U97" s="12"/>
      <c r="V97" s="12"/>
      <c r="W97" s="12"/>
      <c r="X97" s="12"/>
      <c r="Y97" s="30">
        <f t="shared" si="1"/>
        <v>0.99</v>
      </c>
      <c r="Z97" s="36" t="s">
        <v>99</v>
      </c>
      <c r="AA97" s="36" t="s">
        <v>99</v>
      </c>
      <c r="AB97" s="36" t="s">
        <v>99</v>
      </c>
      <c r="AC97" s="36" t="s">
        <v>99</v>
      </c>
      <c r="AD97" s="30"/>
      <c r="AE97" s="19"/>
      <c r="AF97" s="36" t="s">
        <v>99</v>
      </c>
      <c r="AG97" s="12">
        <v>9.7200000000000024</v>
      </c>
      <c r="AH97" s="29">
        <v>64.88</v>
      </c>
      <c r="AI97" s="29">
        <v>0</v>
      </c>
      <c r="AJ97" s="95">
        <f t="shared" si="2"/>
        <v>108.03</v>
      </c>
      <c r="AK97" s="75">
        <v>45077</v>
      </c>
      <c r="AL97" s="13" t="s">
        <v>1661</v>
      </c>
      <c r="AM97" s="176" t="s">
        <v>1656</v>
      </c>
      <c r="AN97" s="92"/>
      <c r="AO97" s="92" t="s">
        <v>1655</v>
      </c>
      <c r="AP97" s="121"/>
      <c r="AS97" s="32"/>
    </row>
    <row r="98" spans="1:45" x14ac:dyDescent="0.25">
      <c r="A98" s="25">
        <v>1043</v>
      </c>
      <c r="B98" s="12" t="s">
        <v>744</v>
      </c>
      <c r="C98" s="12" t="s">
        <v>100</v>
      </c>
      <c r="D98" s="12" t="s">
        <v>100</v>
      </c>
      <c r="E98" s="12" t="s">
        <v>355</v>
      </c>
      <c r="F98" s="140" t="s">
        <v>99</v>
      </c>
      <c r="G98" s="36" t="s">
        <v>99</v>
      </c>
      <c r="H98" s="36" t="s">
        <v>99</v>
      </c>
      <c r="I98" s="12" t="s">
        <v>427</v>
      </c>
      <c r="J98" s="12" t="s">
        <v>427</v>
      </c>
      <c r="K98" s="25">
        <v>511</v>
      </c>
      <c r="L98" s="12">
        <v>129.76</v>
      </c>
      <c r="M98" s="12"/>
      <c r="N98" s="12"/>
      <c r="O98" s="12"/>
      <c r="P98" s="12"/>
      <c r="Q98" s="12"/>
      <c r="R98" s="29">
        <f t="shared" si="0"/>
        <v>129.76</v>
      </c>
      <c r="S98" s="12">
        <v>9.73</v>
      </c>
      <c r="T98" s="12"/>
      <c r="U98" s="12"/>
      <c r="V98" s="12"/>
      <c r="W98" s="12"/>
      <c r="X98" s="12"/>
      <c r="Y98" s="30">
        <f t="shared" si="1"/>
        <v>9.73</v>
      </c>
      <c r="Z98" s="36" t="s">
        <v>99</v>
      </c>
      <c r="AA98" s="36" t="s">
        <v>99</v>
      </c>
      <c r="AB98" s="36" t="s">
        <v>99</v>
      </c>
      <c r="AC98" s="36" t="s">
        <v>99</v>
      </c>
      <c r="AD98" s="30"/>
      <c r="AE98" s="19"/>
      <c r="AF98" s="36" t="s">
        <v>99</v>
      </c>
      <c r="AG98" s="12">
        <v>16.22</v>
      </c>
      <c r="AH98" s="29">
        <v>32.44</v>
      </c>
      <c r="AI98" s="29">
        <v>0</v>
      </c>
      <c r="AJ98" s="95">
        <f t="shared" si="2"/>
        <v>188.14999999999998</v>
      </c>
      <c r="AK98" s="75">
        <v>45077</v>
      </c>
      <c r="AL98" s="13" t="s">
        <v>1661</v>
      </c>
      <c r="AM98" s="176" t="s">
        <v>1656</v>
      </c>
      <c r="AN98" s="92"/>
      <c r="AO98" s="92" t="s">
        <v>1655</v>
      </c>
      <c r="AP98" s="121"/>
      <c r="AS98" s="32"/>
    </row>
    <row r="99" spans="1:45" x14ac:dyDescent="0.25">
      <c r="A99" s="25">
        <v>1537</v>
      </c>
      <c r="B99" s="12" t="s">
        <v>745</v>
      </c>
      <c r="C99" s="12" t="s">
        <v>100</v>
      </c>
      <c r="D99" s="12" t="s">
        <v>100</v>
      </c>
      <c r="E99" s="12" t="s">
        <v>355</v>
      </c>
      <c r="F99" s="140" t="s">
        <v>99</v>
      </c>
      <c r="G99" s="36" t="s">
        <v>99</v>
      </c>
      <c r="H99" s="36" t="s">
        <v>99</v>
      </c>
      <c r="I99" s="12" t="s">
        <v>788</v>
      </c>
      <c r="J99" s="12" t="s">
        <v>788</v>
      </c>
      <c r="K99" s="25">
        <v>512</v>
      </c>
      <c r="L99" s="12">
        <v>64.88</v>
      </c>
      <c r="M99" s="12"/>
      <c r="N99" s="12"/>
      <c r="O99" s="12"/>
      <c r="P99" s="12"/>
      <c r="Q99" s="12"/>
      <c r="R99" s="29">
        <f t="shared" si="0"/>
        <v>64.88</v>
      </c>
      <c r="S99" s="12">
        <v>2.92</v>
      </c>
      <c r="T99" s="12"/>
      <c r="U99" s="12"/>
      <c r="V99" s="12"/>
      <c r="W99" s="12"/>
      <c r="X99" s="12"/>
      <c r="Y99" s="30">
        <f t="shared" si="1"/>
        <v>2.92</v>
      </c>
      <c r="Z99" s="36" t="s">
        <v>99</v>
      </c>
      <c r="AA99" s="36" t="s">
        <v>99</v>
      </c>
      <c r="AB99" s="36" t="s">
        <v>99</v>
      </c>
      <c r="AC99" s="36" t="s">
        <v>99</v>
      </c>
      <c r="AD99" s="30"/>
      <c r="AE99" s="19"/>
      <c r="AF99" s="36" t="s">
        <v>99</v>
      </c>
      <c r="AG99" s="12">
        <v>12.98</v>
      </c>
      <c r="AH99" s="29">
        <v>64.88</v>
      </c>
      <c r="AI99" s="29">
        <v>0</v>
      </c>
      <c r="AJ99" s="95">
        <f t="shared" si="2"/>
        <v>145.66</v>
      </c>
      <c r="AK99" s="75">
        <v>45077</v>
      </c>
      <c r="AL99" s="13" t="s">
        <v>1661</v>
      </c>
      <c r="AM99" s="176" t="s">
        <v>1656</v>
      </c>
      <c r="AN99" s="92"/>
      <c r="AO99" s="92" t="s">
        <v>1655</v>
      </c>
      <c r="AP99" s="121"/>
      <c r="AS99" s="32"/>
    </row>
    <row r="100" spans="1:45" x14ac:dyDescent="0.25">
      <c r="A100" s="25">
        <v>809</v>
      </c>
      <c r="B100" s="12" t="s">
        <v>746</v>
      </c>
      <c r="C100" s="12" t="s">
        <v>100</v>
      </c>
      <c r="D100" s="12" t="s">
        <v>100</v>
      </c>
      <c r="E100" s="12" t="s">
        <v>355</v>
      </c>
      <c r="F100" s="140" t="s">
        <v>99</v>
      </c>
      <c r="G100" s="36" t="s">
        <v>99</v>
      </c>
      <c r="H100" s="36" t="s">
        <v>99</v>
      </c>
      <c r="I100" s="12" t="s">
        <v>790</v>
      </c>
      <c r="J100" s="12" t="s">
        <v>790</v>
      </c>
      <c r="K100" s="25">
        <v>513</v>
      </c>
      <c r="L100" s="12">
        <v>129.76</v>
      </c>
      <c r="M100" s="12">
        <v>97.32</v>
      </c>
      <c r="N100" s="12"/>
      <c r="O100" s="12"/>
      <c r="P100" s="12"/>
      <c r="Q100" s="12"/>
      <c r="R100" s="29">
        <f t="shared" ref="R100:R263" si="12">SUM(L100:Q100)</f>
        <v>227.07999999999998</v>
      </c>
      <c r="S100" s="12">
        <v>9.73</v>
      </c>
      <c r="T100" s="12">
        <v>17.510000000000002</v>
      </c>
      <c r="U100" s="12"/>
      <c r="V100" s="12"/>
      <c r="W100" s="12"/>
      <c r="X100" s="12"/>
      <c r="Y100" s="30">
        <f t="shared" ref="Y100:Y263" si="13">SUM(S100:X100)</f>
        <v>27.240000000000002</v>
      </c>
      <c r="Z100" s="36" t="s">
        <v>99</v>
      </c>
      <c r="AA100" s="36" t="s">
        <v>99</v>
      </c>
      <c r="AB100" s="36" t="s">
        <v>99</v>
      </c>
      <c r="AC100" s="36" t="s">
        <v>99</v>
      </c>
      <c r="AD100" s="30"/>
      <c r="AE100" s="19"/>
      <c r="AF100" s="36" t="s">
        <v>99</v>
      </c>
      <c r="AG100" s="12">
        <v>25.96</v>
      </c>
      <c r="AH100" s="29">
        <v>32.44</v>
      </c>
      <c r="AI100" s="29">
        <v>0</v>
      </c>
      <c r="AJ100" s="95">
        <f t="shared" ref="AJ100:AJ263" si="14">R100+Y100+AD100+AG100+AH100+AI100</f>
        <v>312.71999999999997</v>
      </c>
      <c r="AK100" s="75">
        <v>45077</v>
      </c>
      <c r="AL100" s="13" t="s">
        <v>1661</v>
      </c>
      <c r="AM100" s="176" t="s">
        <v>1656</v>
      </c>
      <c r="AN100" s="92"/>
      <c r="AO100" s="92" t="s">
        <v>1655</v>
      </c>
      <c r="AP100" s="121"/>
      <c r="AS100" s="32"/>
    </row>
    <row r="101" spans="1:45" x14ac:dyDescent="0.25">
      <c r="A101" s="25"/>
      <c r="B101" s="12"/>
      <c r="C101" s="12"/>
      <c r="D101" s="12"/>
      <c r="E101" s="12"/>
      <c r="F101" s="140"/>
      <c r="G101" s="36"/>
      <c r="H101" s="36"/>
      <c r="I101" s="12"/>
      <c r="J101" s="12"/>
      <c r="K101" s="25"/>
      <c r="L101" s="12">
        <f t="shared" ref="L101:AJ101" si="15">SUM(L89:L100)</f>
        <v>971.5100000000001</v>
      </c>
      <c r="M101" s="12">
        <f t="shared" si="15"/>
        <v>361.96999999999997</v>
      </c>
      <c r="N101" s="12">
        <f t="shared" si="15"/>
        <v>0</v>
      </c>
      <c r="O101" s="12">
        <f t="shared" si="15"/>
        <v>0</v>
      </c>
      <c r="P101" s="12">
        <f t="shared" si="15"/>
        <v>0</v>
      </c>
      <c r="Q101" s="12">
        <f t="shared" si="15"/>
        <v>0</v>
      </c>
      <c r="R101" s="12">
        <f t="shared" si="15"/>
        <v>1333.48</v>
      </c>
      <c r="S101" s="12">
        <f t="shared" si="15"/>
        <v>62.460000000000008</v>
      </c>
      <c r="T101" s="12">
        <f t="shared" si="15"/>
        <v>73.09</v>
      </c>
      <c r="U101" s="12">
        <f t="shared" si="15"/>
        <v>0</v>
      </c>
      <c r="V101" s="12">
        <f t="shared" si="15"/>
        <v>0</v>
      </c>
      <c r="W101" s="12">
        <f t="shared" si="15"/>
        <v>0</v>
      </c>
      <c r="X101" s="12">
        <f t="shared" si="15"/>
        <v>0</v>
      </c>
      <c r="Y101" s="12">
        <f t="shared" si="15"/>
        <v>135.55000000000001</v>
      </c>
      <c r="Z101" s="12">
        <f t="shared" si="15"/>
        <v>0</v>
      </c>
      <c r="AA101" s="12">
        <f t="shared" si="15"/>
        <v>0</v>
      </c>
      <c r="AB101" s="12">
        <f t="shared" si="15"/>
        <v>0</v>
      </c>
      <c r="AC101" s="12">
        <f t="shared" si="15"/>
        <v>0</v>
      </c>
      <c r="AD101" s="12">
        <f t="shared" si="15"/>
        <v>0</v>
      </c>
      <c r="AE101" s="12">
        <f t="shared" si="15"/>
        <v>0</v>
      </c>
      <c r="AF101" s="12">
        <f t="shared" si="15"/>
        <v>0</v>
      </c>
      <c r="AG101" s="12">
        <f t="shared" si="15"/>
        <v>222.81000000000003</v>
      </c>
      <c r="AH101" s="12">
        <f t="shared" si="15"/>
        <v>894.67999999999984</v>
      </c>
      <c r="AI101" s="12">
        <f t="shared" si="15"/>
        <v>0</v>
      </c>
      <c r="AJ101" s="12">
        <f t="shared" si="15"/>
        <v>2586.52</v>
      </c>
      <c r="AK101" s="121"/>
      <c r="AL101" s="121"/>
      <c r="AM101" s="121"/>
      <c r="AN101" s="121"/>
      <c r="AO101" s="121"/>
      <c r="AP101" s="121"/>
      <c r="AS101" s="32"/>
    </row>
    <row r="102" spans="1:45" s="9" customFormat="1" x14ac:dyDescent="0.25">
      <c r="A102" s="8" t="s">
        <v>126</v>
      </c>
      <c r="AQ102"/>
    </row>
    <row r="103" spans="1:45" s="9" customFormat="1" x14ac:dyDescent="0.25">
      <c r="A103" s="10" t="s">
        <v>819</v>
      </c>
      <c r="AQ103"/>
    </row>
    <row r="104" spans="1:45" s="9" customFormat="1" x14ac:dyDescent="0.25">
      <c r="A104" s="8" t="s">
        <v>511</v>
      </c>
      <c r="AQ104"/>
    </row>
    <row r="105" spans="1:45" s="9" customFormat="1" ht="16.5" thickBot="1" x14ac:dyDescent="0.3">
      <c r="AQ105"/>
    </row>
    <row r="106" spans="1:45" s="11" customFormat="1" ht="63" customHeight="1" x14ac:dyDescent="0.25">
      <c r="A106" s="81" t="s">
        <v>80</v>
      </c>
      <c r="B106" s="82" t="s">
        <v>35</v>
      </c>
      <c r="C106" s="81" t="s">
        <v>47</v>
      </c>
      <c r="D106" s="81" t="s">
        <v>56</v>
      </c>
      <c r="E106" s="81" t="s">
        <v>40</v>
      </c>
      <c r="F106" s="18" t="s">
        <v>58</v>
      </c>
      <c r="G106" s="18" t="s">
        <v>59</v>
      </c>
      <c r="H106" s="18" t="s">
        <v>62</v>
      </c>
      <c r="I106" s="18" t="s">
        <v>78</v>
      </c>
      <c r="J106" s="18" t="s">
        <v>79</v>
      </c>
      <c r="K106" s="18" t="s">
        <v>30</v>
      </c>
      <c r="L106" s="83" t="s">
        <v>36</v>
      </c>
      <c r="M106" s="84" t="s">
        <v>10</v>
      </c>
      <c r="N106" s="84" t="s">
        <v>7</v>
      </c>
      <c r="O106" s="85" t="s">
        <v>0</v>
      </c>
      <c r="P106" s="85" t="s">
        <v>1</v>
      </c>
      <c r="Q106" s="85" t="s">
        <v>2</v>
      </c>
      <c r="R106" s="86" t="s">
        <v>3</v>
      </c>
      <c r="S106" s="87" t="s">
        <v>11</v>
      </c>
      <c r="T106" s="28" t="s">
        <v>9</v>
      </c>
      <c r="U106" s="28" t="s">
        <v>8</v>
      </c>
      <c r="V106" s="28" t="s">
        <v>4</v>
      </c>
      <c r="W106" s="28" t="s">
        <v>5</v>
      </c>
      <c r="X106" s="28" t="s">
        <v>6</v>
      </c>
      <c r="Y106" s="88" t="s">
        <v>3</v>
      </c>
      <c r="Z106" s="31" t="s">
        <v>60</v>
      </c>
      <c r="AA106" s="31" t="s">
        <v>61</v>
      </c>
      <c r="AB106" s="31" t="s">
        <v>63</v>
      </c>
      <c r="AC106" s="31" t="s">
        <v>70</v>
      </c>
      <c r="AD106" s="31" t="s">
        <v>71</v>
      </c>
      <c r="AE106" s="31" t="s">
        <v>72</v>
      </c>
      <c r="AF106" s="31" t="s">
        <v>73</v>
      </c>
      <c r="AG106" s="31" t="s">
        <v>57</v>
      </c>
      <c r="AH106" s="31" t="s">
        <v>55</v>
      </c>
      <c r="AI106" s="89" t="s">
        <v>441</v>
      </c>
      <c r="AJ106" s="90" t="s">
        <v>44</v>
      </c>
      <c r="AK106" s="31" t="s">
        <v>82</v>
      </c>
      <c r="AL106" s="31" t="s">
        <v>85</v>
      </c>
      <c r="AM106" s="31" t="s">
        <v>92</v>
      </c>
      <c r="AN106" s="31" t="s">
        <v>94</v>
      </c>
      <c r="AO106" s="31" t="s">
        <v>93</v>
      </c>
      <c r="AP106" s="31" t="s">
        <v>95</v>
      </c>
    </row>
    <row r="107" spans="1:45" x14ac:dyDescent="0.25">
      <c r="A107" s="25">
        <v>457</v>
      </c>
      <c r="B107" s="12" t="s">
        <v>276</v>
      </c>
      <c r="C107" s="12" t="s">
        <v>100</v>
      </c>
      <c r="D107" s="12" t="s">
        <v>100</v>
      </c>
      <c r="E107" s="26" t="s">
        <v>98</v>
      </c>
      <c r="F107" s="140" t="s">
        <v>99</v>
      </c>
      <c r="G107" s="36" t="s">
        <v>99</v>
      </c>
      <c r="H107" s="36" t="s">
        <v>99</v>
      </c>
      <c r="I107" s="12" t="s">
        <v>781</v>
      </c>
      <c r="J107" s="12" t="s">
        <v>781</v>
      </c>
      <c r="K107" s="25">
        <v>514</v>
      </c>
      <c r="L107" s="12">
        <v>158.79</v>
      </c>
      <c r="M107" s="12"/>
      <c r="N107" s="12"/>
      <c r="O107" s="12"/>
      <c r="P107" s="12"/>
      <c r="Q107" s="12"/>
      <c r="R107" s="29">
        <f t="shared" si="12"/>
        <v>158.79</v>
      </c>
      <c r="S107" s="12">
        <v>9.5299999999999994</v>
      </c>
      <c r="T107" s="12"/>
      <c r="U107" s="12"/>
      <c r="V107" s="12"/>
      <c r="W107" s="12"/>
      <c r="X107" s="12"/>
      <c r="Y107" s="30">
        <f t="shared" si="13"/>
        <v>9.5299999999999994</v>
      </c>
      <c r="Z107" s="36" t="s">
        <v>99</v>
      </c>
      <c r="AA107" s="36" t="s">
        <v>99</v>
      </c>
      <c r="AB107" s="36" t="s">
        <v>99</v>
      </c>
      <c r="AC107" s="36" t="s">
        <v>99</v>
      </c>
      <c r="AD107" s="30"/>
      <c r="AE107" s="19"/>
      <c r="AF107" s="36" t="s">
        <v>99</v>
      </c>
      <c r="AG107" s="12">
        <v>21.17</v>
      </c>
      <c r="AH107" s="29">
        <v>52.93</v>
      </c>
      <c r="AI107" s="29">
        <v>0</v>
      </c>
      <c r="AJ107" s="95">
        <f t="shared" si="14"/>
        <v>242.42000000000002</v>
      </c>
      <c r="AK107" s="75">
        <v>45077</v>
      </c>
      <c r="AL107" s="13" t="s">
        <v>1661</v>
      </c>
      <c r="AM107" s="176" t="s">
        <v>1656</v>
      </c>
      <c r="AN107" s="92"/>
      <c r="AO107" s="92" t="s">
        <v>1655</v>
      </c>
      <c r="AP107" s="121"/>
      <c r="AS107" s="32"/>
    </row>
    <row r="108" spans="1:45" x14ac:dyDescent="0.25">
      <c r="A108" s="25">
        <v>458</v>
      </c>
      <c r="B108" s="12" t="s">
        <v>277</v>
      </c>
      <c r="C108" s="12" t="s">
        <v>100</v>
      </c>
      <c r="D108" s="12" t="s">
        <v>100</v>
      </c>
      <c r="E108" s="26" t="s">
        <v>98</v>
      </c>
      <c r="F108" s="140" t="s">
        <v>99</v>
      </c>
      <c r="G108" s="36" t="s">
        <v>99</v>
      </c>
      <c r="H108" s="36" t="s">
        <v>99</v>
      </c>
      <c r="I108" s="12" t="s">
        <v>781</v>
      </c>
      <c r="J108" s="12" t="s">
        <v>781</v>
      </c>
      <c r="K108" s="25">
        <v>515</v>
      </c>
      <c r="L108" s="12">
        <v>158.79</v>
      </c>
      <c r="M108" s="12"/>
      <c r="N108" s="12"/>
      <c r="O108" s="12"/>
      <c r="P108" s="12"/>
      <c r="Q108" s="12"/>
      <c r="R108" s="29">
        <f t="shared" si="12"/>
        <v>158.79</v>
      </c>
      <c r="S108" s="12">
        <v>9.5299999999999994</v>
      </c>
      <c r="T108" s="12"/>
      <c r="U108" s="12"/>
      <c r="V108" s="12"/>
      <c r="W108" s="12"/>
      <c r="X108" s="12"/>
      <c r="Y108" s="30">
        <f t="shared" si="13"/>
        <v>9.5299999999999994</v>
      </c>
      <c r="Z108" s="36" t="s">
        <v>99</v>
      </c>
      <c r="AA108" s="36" t="s">
        <v>99</v>
      </c>
      <c r="AB108" s="36" t="s">
        <v>99</v>
      </c>
      <c r="AC108" s="36" t="s">
        <v>99</v>
      </c>
      <c r="AD108" s="30"/>
      <c r="AE108" s="19"/>
      <c r="AF108" s="36" t="s">
        <v>99</v>
      </c>
      <c r="AG108" s="12">
        <v>21.17</v>
      </c>
      <c r="AH108" s="29">
        <v>52.93</v>
      </c>
      <c r="AI108" s="29">
        <v>0</v>
      </c>
      <c r="AJ108" s="95">
        <f t="shared" si="14"/>
        <v>242.42000000000002</v>
      </c>
      <c r="AK108" s="75">
        <v>45077</v>
      </c>
      <c r="AL108" s="13" t="s">
        <v>1661</v>
      </c>
      <c r="AM108" s="176" t="s">
        <v>1656</v>
      </c>
      <c r="AN108" s="92"/>
      <c r="AO108" s="92" t="s">
        <v>1655</v>
      </c>
      <c r="AP108" s="121"/>
      <c r="AS108" s="32"/>
    </row>
    <row r="109" spans="1:45" x14ac:dyDescent="0.25">
      <c r="A109" s="25">
        <v>1528</v>
      </c>
      <c r="B109" s="12" t="s">
        <v>747</v>
      </c>
      <c r="C109" s="12" t="s">
        <v>100</v>
      </c>
      <c r="D109" s="12" t="s">
        <v>100</v>
      </c>
      <c r="E109" s="12" t="s">
        <v>101</v>
      </c>
      <c r="F109" s="140" t="s">
        <v>99</v>
      </c>
      <c r="G109" s="36" t="s">
        <v>99</v>
      </c>
      <c r="H109" s="36" t="s">
        <v>99</v>
      </c>
      <c r="I109" s="12" t="s">
        <v>791</v>
      </c>
      <c r="J109" s="12" t="s">
        <v>791</v>
      </c>
      <c r="K109" s="25">
        <v>516</v>
      </c>
      <c r="L109" s="12"/>
      <c r="M109" s="12"/>
      <c r="N109" s="12">
        <v>75.62</v>
      </c>
      <c r="O109" s="12">
        <v>151.24</v>
      </c>
      <c r="P109" s="12"/>
      <c r="Q109" s="12"/>
      <c r="R109" s="29">
        <f t="shared" si="12"/>
        <v>226.86</v>
      </c>
      <c r="S109" s="12"/>
      <c r="T109" s="12"/>
      <c r="U109" s="12">
        <v>63.52</v>
      </c>
      <c r="V109" s="12">
        <v>133.85</v>
      </c>
      <c r="W109" s="12"/>
      <c r="X109" s="12"/>
      <c r="Y109" s="30">
        <f t="shared" si="13"/>
        <v>197.37</v>
      </c>
      <c r="Z109" s="36" t="s">
        <v>99</v>
      </c>
      <c r="AA109" s="36" t="s">
        <v>99</v>
      </c>
      <c r="AB109" s="36" t="s">
        <v>99</v>
      </c>
      <c r="AC109" s="36" t="s">
        <v>99</v>
      </c>
      <c r="AD109" s="30"/>
      <c r="AE109" s="19"/>
      <c r="AF109" s="36" t="s">
        <v>99</v>
      </c>
      <c r="AG109" s="12">
        <v>22.68</v>
      </c>
      <c r="AH109" s="29">
        <v>0</v>
      </c>
      <c r="AI109" s="29">
        <v>0</v>
      </c>
      <c r="AJ109" s="95">
        <f t="shared" si="14"/>
        <v>446.91</v>
      </c>
      <c r="AK109" s="75">
        <v>45077</v>
      </c>
      <c r="AL109" s="13" t="s">
        <v>1661</v>
      </c>
      <c r="AM109" s="176" t="s">
        <v>1656</v>
      </c>
      <c r="AN109" s="92"/>
      <c r="AO109" s="92" t="s">
        <v>1655</v>
      </c>
      <c r="AP109" s="121"/>
      <c r="AS109" s="32"/>
    </row>
    <row r="110" spans="1:45" x14ac:dyDescent="0.25">
      <c r="A110" s="25">
        <v>974</v>
      </c>
      <c r="B110" s="12" t="s">
        <v>748</v>
      </c>
      <c r="C110" s="12" t="s">
        <v>100</v>
      </c>
      <c r="D110" s="12" t="s">
        <v>100</v>
      </c>
      <c r="E110" s="12" t="s">
        <v>355</v>
      </c>
      <c r="F110" s="140" t="s">
        <v>99</v>
      </c>
      <c r="G110" s="36" t="s">
        <v>99</v>
      </c>
      <c r="H110" s="36" t="s">
        <v>99</v>
      </c>
      <c r="I110" s="12" t="s">
        <v>792</v>
      </c>
      <c r="J110" s="12" t="s">
        <v>792</v>
      </c>
      <c r="K110" s="25">
        <v>517</v>
      </c>
      <c r="L110" s="12"/>
      <c r="M110" s="12"/>
      <c r="N110" s="12"/>
      <c r="O110" s="12"/>
      <c r="P110" s="12">
        <v>32.44</v>
      </c>
      <c r="Q110" s="12">
        <v>324.39999999999998</v>
      </c>
      <c r="R110" s="29">
        <f t="shared" si="12"/>
        <v>356.84</v>
      </c>
      <c r="S110" s="12"/>
      <c r="T110" s="12"/>
      <c r="U110" s="12"/>
      <c r="V110" s="12"/>
      <c r="W110" s="12">
        <v>48.66</v>
      </c>
      <c r="X110" s="12">
        <v>540.13</v>
      </c>
      <c r="Y110" s="30">
        <f t="shared" si="13"/>
        <v>588.79</v>
      </c>
      <c r="Z110" s="36" t="s">
        <v>99</v>
      </c>
      <c r="AA110" s="36" t="s">
        <v>99</v>
      </c>
      <c r="AB110" s="36" t="s">
        <v>99</v>
      </c>
      <c r="AC110" s="36" t="s">
        <v>99</v>
      </c>
      <c r="AD110" s="30"/>
      <c r="AE110" s="19"/>
      <c r="AF110" s="36" t="s">
        <v>99</v>
      </c>
      <c r="AG110" s="12">
        <v>35.68</v>
      </c>
      <c r="AH110" s="29">
        <v>0</v>
      </c>
      <c r="AI110" s="29">
        <v>0</v>
      </c>
      <c r="AJ110" s="95">
        <f t="shared" si="14"/>
        <v>981.30999999999983</v>
      </c>
      <c r="AK110" s="75">
        <v>45077</v>
      </c>
      <c r="AL110" s="13" t="s">
        <v>1661</v>
      </c>
      <c r="AM110" s="176" t="s">
        <v>1656</v>
      </c>
      <c r="AN110" s="92"/>
      <c r="AO110" s="92" t="s">
        <v>1655</v>
      </c>
      <c r="AP110" s="121"/>
      <c r="AS110" s="32"/>
    </row>
    <row r="111" spans="1:45" x14ac:dyDescent="0.25">
      <c r="A111" s="25"/>
      <c r="B111" s="12"/>
      <c r="C111" s="12"/>
      <c r="D111" s="12"/>
      <c r="E111" s="12"/>
      <c r="F111" s="140"/>
      <c r="G111" s="36"/>
      <c r="H111" s="36"/>
      <c r="I111" s="12"/>
      <c r="J111" s="12"/>
      <c r="K111" s="25"/>
      <c r="L111" s="12">
        <f>SUM(L107:L110)</f>
        <v>317.58</v>
      </c>
      <c r="M111" s="12">
        <f t="shared" ref="M111:AJ111" si="16">SUM(M107:M110)</f>
        <v>0</v>
      </c>
      <c r="N111" s="12">
        <f t="shared" si="16"/>
        <v>75.62</v>
      </c>
      <c r="O111" s="12">
        <f t="shared" si="16"/>
        <v>151.24</v>
      </c>
      <c r="P111" s="12">
        <f t="shared" si="16"/>
        <v>32.44</v>
      </c>
      <c r="Q111" s="12">
        <f t="shared" si="16"/>
        <v>324.39999999999998</v>
      </c>
      <c r="R111" s="12">
        <f t="shared" si="16"/>
        <v>901.28</v>
      </c>
      <c r="S111" s="12">
        <f t="shared" si="16"/>
        <v>19.059999999999999</v>
      </c>
      <c r="T111" s="12">
        <f t="shared" si="16"/>
        <v>0</v>
      </c>
      <c r="U111" s="12">
        <f t="shared" si="16"/>
        <v>63.52</v>
      </c>
      <c r="V111" s="12">
        <f t="shared" si="16"/>
        <v>133.85</v>
      </c>
      <c r="W111" s="12">
        <f t="shared" si="16"/>
        <v>48.66</v>
      </c>
      <c r="X111" s="12">
        <f t="shared" si="16"/>
        <v>540.13</v>
      </c>
      <c r="Y111" s="12">
        <f t="shared" si="16"/>
        <v>805.22</v>
      </c>
      <c r="Z111" s="12">
        <f t="shared" si="16"/>
        <v>0</v>
      </c>
      <c r="AA111" s="12">
        <f t="shared" si="16"/>
        <v>0</v>
      </c>
      <c r="AB111" s="12">
        <f t="shared" si="16"/>
        <v>0</v>
      </c>
      <c r="AC111" s="12">
        <f t="shared" si="16"/>
        <v>0</v>
      </c>
      <c r="AD111" s="12">
        <f t="shared" si="16"/>
        <v>0</v>
      </c>
      <c r="AE111" s="12">
        <f t="shared" si="16"/>
        <v>0</v>
      </c>
      <c r="AF111" s="12">
        <f t="shared" si="16"/>
        <v>0</v>
      </c>
      <c r="AG111" s="12">
        <f t="shared" si="16"/>
        <v>100.70000000000002</v>
      </c>
      <c r="AH111" s="12">
        <f t="shared" si="16"/>
        <v>105.86</v>
      </c>
      <c r="AI111" s="12">
        <f t="shared" si="16"/>
        <v>0</v>
      </c>
      <c r="AJ111" s="12">
        <f t="shared" si="16"/>
        <v>1913.06</v>
      </c>
      <c r="AK111" s="121"/>
      <c r="AL111" s="121"/>
      <c r="AM111" s="121"/>
      <c r="AN111" s="121"/>
      <c r="AO111" s="121"/>
      <c r="AP111" s="121"/>
      <c r="AS111" s="32"/>
    </row>
    <row r="112" spans="1:45" s="9" customFormat="1" x14ac:dyDescent="0.25">
      <c r="A112" s="8" t="s">
        <v>126</v>
      </c>
      <c r="AQ112"/>
    </row>
    <row r="113" spans="1:45" s="9" customFormat="1" x14ac:dyDescent="0.25">
      <c r="A113" s="10" t="s">
        <v>820</v>
      </c>
      <c r="AQ113"/>
    </row>
    <row r="114" spans="1:45" s="9" customFormat="1" x14ac:dyDescent="0.25">
      <c r="A114" s="8" t="s">
        <v>511</v>
      </c>
      <c r="AQ114"/>
    </row>
    <row r="115" spans="1:45" s="9" customFormat="1" ht="16.5" thickBot="1" x14ac:dyDescent="0.3">
      <c r="AQ115"/>
    </row>
    <row r="116" spans="1:45" s="11" customFormat="1" ht="63" customHeight="1" x14ac:dyDescent="0.25">
      <c r="A116" s="81" t="s">
        <v>80</v>
      </c>
      <c r="B116" s="82" t="s">
        <v>35</v>
      </c>
      <c r="C116" s="81" t="s">
        <v>47</v>
      </c>
      <c r="D116" s="81" t="s">
        <v>56</v>
      </c>
      <c r="E116" s="81" t="s">
        <v>40</v>
      </c>
      <c r="F116" s="18" t="s">
        <v>58</v>
      </c>
      <c r="G116" s="18" t="s">
        <v>59</v>
      </c>
      <c r="H116" s="18" t="s">
        <v>62</v>
      </c>
      <c r="I116" s="18" t="s">
        <v>78</v>
      </c>
      <c r="J116" s="18" t="s">
        <v>79</v>
      </c>
      <c r="K116" s="18" t="s">
        <v>30</v>
      </c>
      <c r="L116" s="83" t="s">
        <v>36</v>
      </c>
      <c r="M116" s="84" t="s">
        <v>10</v>
      </c>
      <c r="N116" s="84" t="s">
        <v>7</v>
      </c>
      <c r="O116" s="85" t="s">
        <v>0</v>
      </c>
      <c r="P116" s="85" t="s">
        <v>1</v>
      </c>
      <c r="Q116" s="85" t="s">
        <v>2</v>
      </c>
      <c r="R116" s="86" t="s">
        <v>3</v>
      </c>
      <c r="S116" s="87" t="s">
        <v>11</v>
      </c>
      <c r="T116" s="28" t="s">
        <v>9</v>
      </c>
      <c r="U116" s="28" t="s">
        <v>8</v>
      </c>
      <c r="V116" s="28" t="s">
        <v>4</v>
      </c>
      <c r="W116" s="28" t="s">
        <v>5</v>
      </c>
      <c r="X116" s="28" t="s">
        <v>6</v>
      </c>
      <c r="Y116" s="88" t="s">
        <v>3</v>
      </c>
      <c r="Z116" s="31" t="s">
        <v>60</v>
      </c>
      <c r="AA116" s="31" t="s">
        <v>61</v>
      </c>
      <c r="AB116" s="31" t="s">
        <v>63</v>
      </c>
      <c r="AC116" s="31" t="s">
        <v>70</v>
      </c>
      <c r="AD116" s="31" t="s">
        <v>71</v>
      </c>
      <c r="AE116" s="31" t="s">
        <v>72</v>
      </c>
      <c r="AF116" s="31" t="s">
        <v>73</v>
      </c>
      <c r="AG116" s="31" t="s">
        <v>57</v>
      </c>
      <c r="AH116" s="31" t="s">
        <v>55</v>
      </c>
      <c r="AI116" s="89" t="s">
        <v>441</v>
      </c>
      <c r="AJ116" s="90" t="s">
        <v>44</v>
      </c>
      <c r="AK116" s="31" t="s">
        <v>82</v>
      </c>
      <c r="AL116" s="31" t="s">
        <v>85</v>
      </c>
      <c r="AM116" s="31" t="s">
        <v>92</v>
      </c>
      <c r="AN116" s="31" t="s">
        <v>94</v>
      </c>
      <c r="AO116" s="31" t="s">
        <v>93</v>
      </c>
      <c r="AP116" s="31" t="s">
        <v>95</v>
      </c>
    </row>
    <row r="117" spans="1:45" x14ac:dyDescent="0.25">
      <c r="A117" s="25">
        <v>603</v>
      </c>
      <c r="B117" s="12" t="s">
        <v>626</v>
      </c>
      <c r="C117" s="12" t="s">
        <v>100</v>
      </c>
      <c r="D117" s="12" t="s">
        <v>100</v>
      </c>
      <c r="E117" s="26" t="s">
        <v>98</v>
      </c>
      <c r="F117" s="140" t="s">
        <v>99</v>
      </c>
      <c r="G117" s="36" t="s">
        <v>99</v>
      </c>
      <c r="H117" s="36" t="s">
        <v>99</v>
      </c>
      <c r="I117" s="12" t="s">
        <v>793</v>
      </c>
      <c r="J117" s="12" t="s">
        <v>793</v>
      </c>
      <c r="K117" s="25">
        <v>518</v>
      </c>
      <c r="L117" s="12"/>
      <c r="M117" s="12"/>
      <c r="N117" s="12"/>
      <c r="O117" s="12"/>
      <c r="P117" s="12"/>
      <c r="Q117" s="12"/>
      <c r="R117" s="29">
        <f t="shared" si="12"/>
        <v>0</v>
      </c>
      <c r="S117" s="12"/>
      <c r="T117" s="12"/>
      <c r="U117" s="12"/>
      <c r="V117" s="12"/>
      <c r="W117" s="12"/>
      <c r="X117" s="12"/>
      <c r="Y117" s="30">
        <f t="shared" si="13"/>
        <v>0</v>
      </c>
      <c r="Z117" s="36" t="s">
        <v>99</v>
      </c>
      <c r="AA117" s="36" t="s">
        <v>99</v>
      </c>
      <c r="AB117" s="36" t="s">
        <v>99</v>
      </c>
      <c r="AC117" s="36" t="s">
        <v>99</v>
      </c>
      <c r="AD117" s="30"/>
      <c r="AE117" s="19"/>
      <c r="AF117" s="36" t="s">
        <v>99</v>
      </c>
      <c r="AG117" s="12">
        <v>10.59</v>
      </c>
      <c r="AH117" s="29">
        <v>105.86</v>
      </c>
      <c r="AI117" s="29">
        <v>0</v>
      </c>
      <c r="AJ117" s="95">
        <f t="shared" si="14"/>
        <v>116.45</v>
      </c>
      <c r="AK117" s="75">
        <v>45077</v>
      </c>
      <c r="AL117" s="13" t="s">
        <v>1661</v>
      </c>
      <c r="AM117" s="176" t="s">
        <v>1656</v>
      </c>
      <c r="AN117" s="92"/>
      <c r="AO117" s="92" t="s">
        <v>1655</v>
      </c>
      <c r="AP117" s="121"/>
      <c r="AS117" s="32"/>
    </row>
    <row r="118" spans="1:45" x14ac:dyDescent="0.25">
      <c r="A118" s="25">
        <v>1442</v>
      </c>
      <c r="B118" s="12" t="s">
        <v>749</v>
      </c>
      <c r="C118" s="12" t="s">
        <v>100</v>
      </c>
      <c r="D118" s="12" t="s">
        <v>100</v>
      </c>
      <c r="E118" s="26" t="s">
        <v>98</v>
      </c>
      <c r="F118" s="140" t="s">
        <v>99</v>
      </c>
      <c r="G118" s="36" t="s">
        <v>99</v>
      </c>
      <c r="H118" s="36" t="s">
        <v>99</v>
      </c>
      <c r="I118" s="12" t="s">
        <v>107</v>
      </c>
      <c r="J118" s="12" t="s">
        <v>107</v>
      </c>
      <c r="K118" s="25">
        <v>519</v>
      </c>
      <c r="L118" s="12">
        <v>211.72</v>
      </c>
      <c r="M118" s="12"/>
      <c r="N118" s="12"/>
      <c r="O118" s="12"/>
      <c r="P118" s="12"/>
      <c r="Q118" s="12"/>
      <c r="R118" s="29">
        <f t="shared" si="12"/>
        <v>211.72</v>
      </c>
      <c r="S118" s="12">
        <v>15.88</v>
      </c>
      <c r="T118" s="12"/>
      <c r="U118" s="12"/>
      <c r="V118" s="12"/>
      <c r="W118" s="12"/>
      <c r="X118" s="12"/>
      <c r="Y118" s="30">
        <f t="shared" si="13"/>
        <v>15.88</v>
      </c>
      <c r="Z118" s="36" t="s">
        <v>99</v>
      </c>
      <c r="AA118" s="36" t="s">
        <v>99</v>
      </c>
      <c r="AB118" s="36" t="s">
        <v>99</v>
      </c>
      <c r="AC118" s="36" t="s">
        <v>99</v>
      </c>
      <c r="AD118" s="30"/>
      <c r="AE118" s="19"/>
      <c r="AF118" s="36" t="s">
        <v>99</v>
      </c>
      <c r="AG118" s="12">
        <v>0</v>
      </c>
      <c r="AH118" s="29">
        <v>0</v>
      </c>
      <c r="AI118" s="29">
        <v>0</v>
      </c>
      <c r="AJ118" s="95">
        <f t="shared" si="14"/>
        <v>227.6</v>
      </c>
      <c r="AK118" s="75">
        <v>45077</v>
      </c>
      <c r="AL118" s="13" t="s">
        <v>1661</v>
      </c>
      <c r="AM118" s="176" t="s">
        <v>1656</v>
      </c>
      <c r="AN118" s="92"/>
      <c r="AO118" s="92" t="s">
        <v>1655</v>
      </c>
      <c r="AP118" s="121"/>
      <c r="AS118" s="32"/>
    </row>
    <row r="119" spans="1:45" x14ac:dyDescent="0.25">
      <c r="A119" s="25">
        <v>945</v>
      </c>
      <c r="B119" s="12" t="s">
        <v>241</v>
      </c>
      <c r="C119" s="12" t="s">
        <v>100</v>
      </c>
      <c r="D119" s="12" t="s">
        <v>100</v>
      </c>
      <c r="E119" s="26" t="s">
        <v>98</v>
      </c>
      <c r="F119" s="140" t="s">
        <v>99</v>
      </c>
      <c r="G119" s="36" t="s">
        <v>99</v>
      </c>
      <c r="H119" s="36" t="s">
        <v>99</v>
      </c>
      <c r="I119" s="12" t="s">
        <v>794</v>
      </c>
      <c r="J119" s="12" t="s">
        <v>794</v>
      </c>
      <c r="K119" s="25">
        <v>520</v>
      </c>
      <c r="L119" s="12">
        <v>52.93</v>
      </c>
      <c r="M119" s="12"/>
      <c r="N119" s="12"/>
      <c r="O119" s="12"/>
      <c r="P119" s="12"/>
      <c r="Q119" s="12"/>
      <c r="R119" s="29">
        <f t="shared" si="12"/>
        <v>52.93</v>
      </c>
      <c r="S119" s="12">
        <v>1.59</v>
      </c>
      <c r="T119" s="12"/>
      <c r="U119" s="12"/>
      <c r="V119" s="12"/>
      <c r="W119" s="12"/>
      <c r="X119" s="12"/>
      <c r="Y119" s="30">
        <f t="shared" si="13"/>
        <v>1.59</v>
      </c>
      <c r="Z119" s="36" t="s">
        <v>99</v>
      </c>
      <c r="AA119" s="36" t="s">
        <v>99</v>
      </c>
      <c r="AB119" s="36" t="s">
        <v>99</v>
      </c>
      <c r="AC119" s="36" t="s">
        <v>99</v>
      </c>
      <c r="AD119" s="30"/>
      <c r="AE119" s="19"/>
      <c r="AF119" s="36" t="s">
        <v>99</v>
      </c>
      <c r="AG119" s="12">
        <v>21.17</v>
      </c>
      <c r="AH119" s="29">
        <v>158.79</v>
      </c>
      <c r="AI119" s="29">
        <v>0</v>
      </c>
      <c r="AJ119" s="95">
        <f t="shared" si="14"/>
        <v>234.48</v>
      </c>
      <c r="AK119" s="75">
        <v>45077</v>
      </c>
      <c r="AL119" s="13" t="s">
        <v>1661</v>
      </c>
      <c r="AM119" s="176" t="s">
        <v>1656</v>
      </c>
      <c r="AN119" s="92"/>
      <c r="AO119" s="92" t="s">
        <v>1655</v>
      </c>
      <c r="AP119" s="121"/>
      <c r="AS119" s="32"/>
    </row>
    <row r="120" spans="1:45" x14ac:dyDescent="0.25">
      <c r="A120" s="25">
        <v>966</v>
      </c>
      <c r="B120" s="12" t="s">
        <v>207</v>
      </c>
      <c r="C120" s="12" t="s">
        <v>100</v>
      </c>
      <c r="D120" s="12" t="s">
        <v>100</v>
      </c>
      <c r="E120" s="12" t="s">
        <v>101</v>
      </c>
      <c r="F120" s="140" t="s">
        <v>99</v>
      </c>
      <c r="G120" s="36" t="s">
        <v>99</v>
      </c>
      <c r="H120" s="36" t="s">
        <v>99</v>
      </c>
      <c r="I120" s="12" t="s">
        <v>781</v>
      </c>
      <c r="J120" s="12" t="s">
        <v>781</v>
      </c>
      <c r="K120" s="25">
        <v>521</v>
      </c>
      <c r="L120" s="12">
        <v>151.24</v>
      </c>
      <c r="M120" s="12"/>
      <c r="N120" s="12"/>
      <c r="O120" s="12"/>
      <c r="P120" s="12"/>
      <c r="Q120" s="12"/>
      <c r="R120" s="29">
        <f t="shared" si="12"/>
        <v>151.24</v>
      </c>
      <c r="S120" s="12">
        <v>11.33</v>
      </c>
      <c r="T120" s="12"/>
      <c r="U120" s="12"/>
      <c r="V120" s="12"/>
      <c r="W120" s="12"/>
      <c r="X120" s="12"/>
      <c r="Y120" s="30">
        <f t="shared" si="13"/>
        <v>11.33</v>
      </c>
      <c r="Z120" s="36" t="s">
        <v>99</v>
      </c>
      <c r="AA120" s="36" t="s">
        <v>99</v>
      </c>
      <c r="AB120" s="36" t="s">
        <v>99</v>
      </c>
      <c r="AC120" s="36" t="s">
        <v>99</v>
      </c>
      <c r="AD120" s="30"/>
      <c r="AE120" s="19"/>
      <c r="AF120" s="36" t="s">
        <v>99</v>
      </c>
      <c r="AG120" s="12">
        <v>22.7</v>
      </c>
      <c r="AH120" s="29">
        <v>75.62</v>
      </c>
      <c r="AI120" s="29">
        <v>0</v>
      </c>
      <c r="AJ120" s="95">
        <f t="shared" si="14"/>
        <v>260.89</v>
      </c>
      <c r="AK120" s="75">
        <v>45077</v>
      </c>
      <c r="AL120" s="13" t="s">
        <v>1661</v>
      </c>
      <c r="AM120" s="176" t="s">
        <v>1656</v>
      </c>
      <c r="AN120" s="92"/>
      <c r="AO120" s="92" t="s">
        <v>1655</v>
      </c>
      <c r="AP120" s="121"/>
      <c r="AS120" s="32"/>
    </row>
    <row r="121" spans="1:45" x14ac:dyDescent="0.25">
      <c r="A121" s="25"/>
      <c r="B121" s="12"/>
      <c r="C121" s="12"/>
      <c r="D121" s="12"/>
      <c r="E121" s="12"/>
      <c r="F121" s="140"/>
      <c r="G121" s="36"/>
      <c r="H121" s="36"/>
      <c r="I121" s="12"/>
      <c r="J121" s="12"/>
      <c r="K121" s="25"/>
      <c r="L121" s="12">
        <f>SUM(L117:L120)</f>
        <v>415.89</v>
      </c>
      <c r="M121" s="12">
        <f t="shared" ref="M121:AJ121" si="17">SUM(M117:M120)</f>
        <v>0</v>
      </c>
      <c r="N121" s="12">
        <f t="shared" si="17"/>
        <v>0</v>
      </c>
      <c r="O121" s="12">
        <f t="shared" si="17"/>
        <v>0</v>
      </c>
      <c r="P121" s="12">
        <f t="shared" si="17"/>
        <v>0</v>
      </c>
      <c r="Q121" s="12">
        <f t="shared" si="17"/>
        <v>0</v>
      </c>
      <c r="R121" s="12">
        <f t="shared" si="17"/>
        <v>415.89</v>
      </c>
      <c r="S121" s="12">
        <f t="shared" si="17"/>
        <v>28.800000000000004</v>
      </c>
      <c r="T121" s="12">
        <f t="shared" si="17"/>
        <v>0</v>
      </c>
      <c r="U121" s="12">
        <f t="shared" si="17"/>
        <v>0</v>
      </c>
      <c r="V121" s="12">
        <f t="shared" si="17"/>
        <v>0</v>
      </c>
      <c r="W121" s="12">
        <f t="shared" si="17"/>
        <v>0</v>
      </c>
      <c r="X121" s="12">
        <f t="shared" si="17"/>
        <v>0</v>
      </c>
      <c r="Y121" s="12">
        <f t="shared" si="17"/>
        <v>28.800000000000004</v>
      </c>
      <c r="Z121" s="12">
        <f t="shared" si="17"/>
        <v>0</v>
      </c>
      <c r="AA121" s="12">
        <f t="shared" si="17"/>
        <v>0</v>
      </c>
      <c r="AB121" s="12">
        <f t="shared" si="17"/>
        <v>0</v>
      </c>
      <c r="AC121" s="12">
        <f t="shared" si="17"/>
        <v>0</v>
      </c>
      <c r="AD121" s="12">
        <f t="shared" si="17"/>
        <v>0</v>
      </c>
      <c r="AE121" s="12">
        <f t="shared" si="17"/>
        <v>0</v>
      </c>
      <c r="AF121" s="12">
        <f t="shared" si="17"/>
        <v>0</v>
      </c>
      <c r="AG121" s="12">
        <f t="shared" si="17"/>
        <v>54.46</v>
      </c>
      <c r="AH121" s="12">
        <f t="shared" si="17"/>
        <v>340.27</v>
      </c>
      <c r="AI121" s="12">
        <f t="shared" si="17"/>
        <v>0</v>
      </c>
      <c r="AJ121" s="12">
        <f t="shared" si="17"/>
        <v>839.42</v>
      </c>
      <c r="AK121" s="121"/>
      <c r="AL121" s="121"/>
      <c r="AM121" s="121"/>
      <c r="AN121" s="121"/>
      <c r="AO121" s="121"/>
      <c r="AP121" s="121"/>
      <c r="AS121" s="32"/>
    </row>
    <row r="122" spans="1:45" s="9" customFormat="1" x14ac:dyDescent="0.25">
      <c r="A122" s="8" t="s">
        <v>126</v>
      </c>
      <c r="AQ122"/>
    </row>
    <row r="123" spans="1:45" s="9" customFormat="1" x14ac:dyDescent="0.25">
      <c r="A123" s="10" t="s">
        <v>821</v>
      </c>
      <c r="AQ123"/>
    </row>
    <row r="124" spans="1:45" s="9" customFormat="1" x14ac:dyDescent="0.25">
      <c r="A124" s="8" t="s">
        <v>511</v>
      </c>
      <c r="AQ124"/>
    </row>
    <row r="125" spans="1:45" s="9" customFormat="1" ht="16.5" thickBot="1" x14ac:dyDescent="0.3">
      <c r="AQ125"/>
    </row>
    <row r="126" spans="1:45" s="11" customFormat="1" ht="63" customHeight="1" x14ac:dyDescent="0.25">
      <c r="A126" s="81" t="s">
        <v>80</v>
      </c>
      <c r="B126" s="82" t="s">
        <v>35</v>
      </c>
      <c r="C126" s="81" t="s">
        <v>47</v>
      </c>
      <c r="D126" s="81" t="s">
        <v>56</v>
      </c>
      <c r="E126" s="81" t="s">
        <v>40</v>
      </c>
      <c r="F126" s="18" t="s">
        <v>58</v>
      </c>
      <c r="G126" s="18" t="s">
        <v>59</v>
      </c>
      <c r="H126" s="18" t="s">
        <v>62</v>
      </c>
      <c r="I126" s="18" t="s">
        <v>78</v>
      </c>
      <c r="J126" s="18" t="s">
        <v>79</v>
      </c>
      <c r="K126" s="18" t="s">
        <v>30</v>
      </c>
      <c r="L126" s="83" t="s">
        <v>36</v>
      </c>
      <c r="M126" s="84" t="s">
        <v>10</v>
      </c>
      <c r="N126" s="84" t="s">
        <v>7</v>
      </c>
      <c r="O126" s="85" t="s">
        <v>0</v>
      </c>
      <c r="P126" s="85" t="s">
        <v>1</v>
      </c>
      <c r="Q126" s="85" t="s">
        <v>2</v>
      </c>
      <c r="R126" s="86" t="s">
        <v>3</v>
      </c>
      <c r="S126" s="87" t="s">
        <v>11</v>
      </c>
      <c r="T126" s="28" t="s">
        <v>9</v>
      </c>
      <c r="U126" s="28" t="s">
        <v>8</v>
      </c>
      <c r="V126" s="28" t="s">
        <v>4</v>
      </c>
      <c r="W126" s="28" t="s">
        <v>5</v>
      </c>
      <c r="X126" s="28" t="s">
        <v>6</v>
      </c>
      <c r="Y126" s="88" t="s">
        <v>3</v>
      </c>
      <c r="Z126" s="31" t="s">
        <v>60</v>
      </c>
      <c r="AA126" s="31" t="s">
        <v>61</v>
      </c>
      <c r="AB126" s="31" t="s">
        <v>63</v>
      </c>
      <c r="AC126" s="31" t="s">
        <v>70</v>
      </c>
      <c r="AD126" s="31" t="s">
        <v>71</v>
      </c>
      <c r="AE126" s="31" t="s">
        <v>72</v>
      </c>
      <c r="AF126" s="31" t="s">
        <v>73</v>
      </c>
      <c r="AG126" s="31" t="s">
        <v>57</v>
      </c>
      <c r="AH126" s="31" t="s">
        <v>55</v>
      </c>
      <c r="AI126" s="89" t="s">
        <v>441</v>
      </c>
      <c r="AJ126" s="90" t="s">
        <v>44</v>
      </c>
      <c r="AK126" s="31" t="s">
        <v>82</v>
      </c>
      <c r="AL126" s="31" t="s">
        <v>85</v>
      </c>
      <c r="AM126" s="31" t="s">
        <v>92</v>
      </c>
      <c r="AN126" s="31" t="s">
        <v>94</v>
      </c>
      <c r="AO126" s="31" t="s">
        <v>93</v>
      </c>
      <c r="AP126" s="31" t="s">
        <v>95</v>
      </c>
    </row>
    <row r="127" spans="1:45" x14ac:dyDescent="0.25">
      <c r="A127" s="25">
        <v>51</v>
      </c>
      <c r="B127" s="12" t="s">
        <v>750</v>
      </c>
      <c r="C127" s="12" t="s">
        <v>100</v>
      </c>
      <c r="D127" s="12" t="s">
        <v>100</v>
      </c>
      <c r="E127" s="26" t="s">
        <v>98</v>
      </c>
      <c r="F127" s="140" t="s">
        <v>99</v>
      </c>
      <c r="G127" s="36" t="s">
        <v>99</v>
      </c>
      <c r="H127" s="36" t="s">
        <v>99</v>
      </c>
      <c r="I127" s="12" t="s">
        <v>427</v>
      </c>
      <c r="J127" s="12" t="s">
        <v>427</v>
      </c>
      <c r="K127" s="25">
        <v>522</v>
      </c>
      <c r="L127" s="12">
        <v>211.72</v>
      </c>
      <c r="M127" s="12"/>
      <c r="N127" s="12"/>
      <c r="O127" s="12"/>
      <c r="P127" s="12"/>
      <c r="Q127" s="12"/>
      <c r="R127" s="29">
        <f t="shared" si="12"/>
        <v>211.72</v>
      </c>
      <c r="S127" s="12">
        <v>15.88</v>
      </c>
      <c r="T127" s="12"/>
      <c r="U127" s="12"/>
      <c r="V127" s="12"/>
      <c r="W127" s="12"/>
      <c r="X127" s="12"/>
      <c r="Y127" s="30">
        <f t="shared" si="13"/>
        <v>15.88</v>
      </c>
      <c r="Z127" s="36" t="s">
        <v>99</v>
      </c>
      <c r="AA127" s="36" t="s">
        <v>99</v>
      </c>
      <c r="AB127" s="36" t="s">
        <v>99</v>
      </c>
      <c r="AC127" s="36" t="s">
        <v>99</v>
      </c>
      <c r="AD127" s="30"/>
      <c r="AE127" s="19"/>
      <c r="AF127" s="36" t="s">
        <v>99</v>
      </c>
      <c r="AG127" s="12">
        <v>26.46</v>
      </c>
      <c r="AH127" s="29">
        <v>52.93</v>
      </c>
      <c r="AI127" s="29">
        <v>0</v>
      </c>
      <c r="AJ127" s="95">
        <f t="shared" si="14"/>
        <v>306.99</v>
      </c>
      <c r="AK127" s="75">
        <v>45077</v>
      </c>
      <c r="AL127" s="13" t="s">
        <v>1661</v>
      </c>
      <c r="AM127" s="176" t="s">
        <v>1656</v>
      </c>
      <c r="AN127" s="92"/>
      <c r="AO127" s="92" t="s">
        <v>1655</v>
      </c>
      <c r="AP127" s="121"/>
      <c r="AS127" s="32"/>
    </row>
    <row r="128" spans="1:45" x14ac:dyDescent="0.25">
      <c r="A128" s="25">
        <v>193</v>
      </c>
      <c r="B128" s="12" t="s">
        <v>751</v>
      </c>
      <c r="C128" s="12" t="s">
        <v>100</v>
      </c>
      <c r="D128" s="12" t="s">
        <v>100</v>
      </c>
      <c r="E128" s="26" t="s">
        <v>98</v>
      </c>
      <c r="F128" s="140" t="s">
        <v>99</v>
      </c>
      <c r="G128" s="36" t="s">
        <v>99</v>
      </c>
      <c r="H128" s="36" t="s">
        <v>99</v>
      </c>
      <c r="I128" s="12" t="s">
        <v>427</v>
      </c>
      <c r="J128" s="12" t="s">
        <v>427</v>
      </c>
      <c r="K128" s="25">
        <v>523</v>
      </c>
      <c r="L128" s="12">
        <v>211.72</v>
      </c>
      <c r="M128" s="12"/>
      <c r="N128" s="12"/>
      <c r="O128" s="12"/>
      <c r="P128" s="12"/>
      <c r="Q128" s="12"/>
      <c r="R128" s="29">
        <f t="shared" si="12"/>
        <v>211.72</v>
      </c>
      <c r="S128" s="12">
        <v>15.88</v>
      </c>
      <c r="T128" s="12"/>
      <c r="U128" s="12"/>
      <c r="V128" s="12"/>
      <c r="W128" s="12"/>
      <c r="X128" s="12"/>
      <c r="Y128" s="30">
        <f t="shared" si="13"/>
        <v>15.88</v>
      </c>
      <c r="Z128" s="36" t="s">
        <v>99</v>
      </c>
      <c r="AA128" s="36" t="s">
        <v>99</v>
      </c>
      <c r="AB128" s="36" t="s">
        <v>99</v>
      </c>
      <c r="AC128" s="36" t="s">
        <v>99</v>
      </c>
      <c r="AD128" s="30"/>
      <c r="AE128" s="19"/>
      <c r="AF128" s="36" t="s">
        <v>99</v>
      </c>
      <c r="AG128" s="12">
        <v>26.46</v>
      </c>
      <c r="AH128" s="29">
        <v>52.93</v>
      </c>
      <c r="AI128" s="29">
        <v>0</v>
      </c>
      <c r="AJ128" s="95">
        <f t="shared" si="14"/>
        <v>306.99</v>
      </c>
      <c r="AK128" s="75">
        <v>45077</v>
      </c>
      <c r="AL128" s="13" t="s">
        <v>1661</v>
      </c>
      <c r="AM128" s="176" t="s">
        <v>1656</v>
      </c>
      <c r="AN128" s="92"/>
      <c r="AO128" s="92" t="s">
        <v>1655</v>
      </c>
      <c r="AP128" s="121"/>
      <c r="AS128" s="32"/>
    </row>
    <row r="129" spans="1:45" x14ac:dyDescent="0.25">
      <c r="A129" s="25">
        <v>610</v>
      </c>
      <c r="B129" s="12" t="s">
        <v>752</v>
      </c>
      <c r="C129" s="12" t="s">
        <v>100</v>
      </c>
      <c r="D129" s="12" t="s">
        <v>100</v>
      </c>
      <c r="E129" s="26" t="s">
        <v>98</v>
      </c>
      <c r="F129" s="140" t="s">
        <v>99</v>
      </c>
      <c r="G129" s="36" t="s">
        <v>99</v>
      </c>
      <c r="H129" s="36" t="s">
        <v>99</v>
      </c>
      <c r="I129" s="12" t="s">
        <v>795</v>
      </c>
      <c r="J129" s="12" t="s">
        <v>795</v>
      </c>
      <c r="K129" s="25">
        <v>524</v>
      </c>
      <c r="L129" s="12"/>
      <c r="M129" s="12">
        <v>105.86</v>
      </c>
      <c r="N129" s="12"/>
      <c r="O129" s="12"/>
      <c r="P129" s="12"/>
      <c r="Q129" s="12"/>
      <c r="R129" s="29">
        <f t="shared" si="12"/>
        <v>105.86</v>
      </c>
      <c r="S129" s="12"/>
      <c r="T129" s="12">
        <v>33.35</v>
      </c>
      <c r="U129" s="12"/>
      <c r="V129" s="12"/>
      <c r="W129" s="12"/>
      <c r="X129" s="12"/>
      <c r="Y129" s="30">
        <f t="shared" si="13"/>
        <v>33.35</v>
      </c>
      <c r="Z129" s="36" t="s">
        <v>99</v>
      </c>
      <c r="AA129" s="36" t="s">
        <v>99</v>
      </c>
      <c r="AB129" s="36" t="s">
        <v>99</v>
      </c>
      <c r="AC129" s="36" t="s">
        <v>99</v>
      </c>
      <c r="AD129" s="30"/>
      <c r="AE129" s="19"/>
      <c r="AF129" s="36" t="s">
        <v>99</v>
      </c>
      <c r="AG129" s="12">
        <v>10.58</v>
      </c>
      <c r="AH129" s="29">
        <v>0</v>
      </c>
      <c r="AI129" s="29">
        <v>0</v>
      </c>
      <c r="AJ129" s="95">
        <f t="shared" si="14"/>
        <v>149.79000000000002</v>
      </c>
      <c r="AK129" s="75">
        <v>45077</v>
      </c>
      <c r="AL129" s="13" t="s">
        <v>1661</v>
      </c>
      <c r="AM129" s="176" t="s">
        <v>1656</v>
      </c>
      <c r="AN129" s="92"/>
      <c r="AO129" s="92" t="s">
        <v>1655</v>
      </c>
      <c r="AP129" s="121"/>
      <c r="AS129" s="32"/>
    </row>
    <row r="130" spans="1:45" x14ac:dyDescent="0.25">
      <c r="A130" s="25">
        <v>1020</v>
      </c>
      <c r="B130" s="12" t="s">
        <v>753</v>
      </c>
      <c r="C130" s="12" t="s">
        <v>100</v>
      </c>
      <c r="D130" s="12" t="s">
        <v>100</v>
      </c>
      <c r="E130" s="12" t="s">
        <v>101</v>
      </c>
      <c r="F130" s="140" t="s">
        <v>99</v>
      </c>
      <c r="G130" s="36" t="s">
        <v>99</v>
      </c>
      <c r="H130" s="36" t="s">
        <v>99</v>
      </c>
      <c r="I130" s="12" t="s">
        <v>796</v>
      </c>
      <c r="J130" s="12" t="s">
        <v>796</v>
      </c>
      <c r="K130" s="25">
        <v>525</v>
      </c>
      <c r="L130" s="12"/>
      <c r="M130" s="12"/>
      <c r="N130" s="12"/>
      <c r="O130" s="12">
        <v>378.1</v>
      </c>
      <c r="P130" s="12">
        <v>75.62</v>
      </c>
      <c r="Q130" s="12"/>
      <c r="R130" s="29">
        <f t="shared" si="12"/>
        <v>453.72</v>
      </c>
      <c r="S130" s="12"/>
      <c r="T130" s="12"/>
      <c r="U130" s="12"/>
      <c r="V130" s="12">
        <v>431.03</v>
      </c>
      <c r="W130" s="12">
        <v>93.01</v>
      </c>
      <c r="X130" s="12"/>
      <c r="Y130" s="30">
        <f t="shared" si="13"/>
        <v>524.04</v>
      </c>
      <c r="Z130" s="36" t="s">
        <v>99</v>
      </c>
      <c r="AA130" s="36" t="s">
        <v>99</v>
      </c>
      <c r="AB130" s="36" t="s">
        <v>99</v>
      </c>
      <c r="AC130" s="36" t="s">
        <v>99</v>
      </c>
      <c r="AD130" s="30"/>
      <c r="AE130" s="19"/>
      <c r="AF130" s="36" t="s">
        <v>99</v>
      </c>
      <c r="AG130" s="12">
        <v>45.38</v>
      </c>
      <c r="AH130" s="29">
        <v>0</v>
      </c>
      <c r="AI130" s="29">
        <v>0</v>
      </c>
      <c r="AJ130" s="95">
        <f t="shared" si="14"/>
        <v>1023.14</v>
      </c>
      <c r="AK130" s="75">
        <v>45077</v>
      </c>
      <c r="AL130" s="13" t="s">
        <v>1661</v>
      </c>
      <c r="AM130" s="176" t="s">
        <v>1656</v>
      </c>
      <c r="AN130" s="92"/>
      <c r="AO130" s="92" t="s">
        <v>1655</v>
      </c>
      <c r="AP130" s="121"/>
      <c r="AS130" s="32"/>
    </row>
    <row r="131" spans="1:45" x14ac:dyDescent="0.25">
      <c r="A131" s="25">
        <v>1508</v>
      </c>
      <c r="B131" s="12" t="s">
        <v>754</v>
      </c>
      <c r="C131" s="12" t="s">
        <v>100</v>
      </c>
      <c r="D131" s="12" t="s">
        <v>100</v>
      </c>
      <c r="E131" s="12" t="s">
        <v>101</v>
      </c>
      <c r="F131" s="140" t="s">
        <v>99</v>
      </c>
      <c r="G131" s="36" t="s">
        <v>99</v>
      </c>
      <c r="H131" s="36" t="s">
        <v>99</v>
      </c>
      <c r="I131" s="12" t="s">
        <v>427</v>
      </c>
      <c r="J131" s="12" t="s">
        <v>427</v>
      </c>
      <c r="K131" s="25">
        <v>526</v>
      </c>
      <c r="L131" s="12">
        <v>302.48</v>
      </c>
      <c r="M131" s="12"/>
      <c r="N131" s="12"/>
      <c r="O131" s="12"/>
      <c r="P131" s="12"/>
      <c r="Q131" s="12"/>
      <c r="R131" s="29">
        <f t="shared" si="12"/>
        <v>302.48</v>
      </c>
      <c r="S131" s="12">
        <v>22.68</v>
      </c>
      <c r="T131" s="12"/>
      <c r="U131" s="12"/>
      <c r="V131" s="12"/>
      <c r="W131" s="12"/>
      <c r="X131" s="12"/>
      <c r="Y131" s="30">
        <f t="shared" si="13"/>
        <v>22.68</v>
      </c>
      <c r="Z131" s="36" t="s">
        <v>99</v>
      </c>
      <c r="AA131" s="36" t="s">
        <v>99</v>
      </c>
      <c r="AB131" s="36" t="s">
        <v>99</v>
      </c>
      <c r="AC131" s="36" t="s">
        <v>99</v>
      </c>
      <c r="AD131" s="30"/>
      <c r="AE131" s="19"/>
      <c r="AF131" s="36" t="s">
        <v>99</v>
      </c>
      <c r="AG131" s="12">
        <v>37.82</v>
      </c>
      <c r="AH131" s="29">
        <v>75.62</v>
      </c>
      <c r="AI131" s="29">
        <v>0</v>
      </c>
      <c r="AJ131" s="95">
        <f t="shared" si="14"/>
        <v>438.6</v>
      </c>
      <c r="AK131" s="75">
        <v>45077</v>
      </c>
      <c r="AL131" s="13" t="s">
        <v>1661</v>
      </c>
      <c r="AM131" s="176" t="s">
        <v>1656</v>
      </c>
      <c r="AN131" s="92"/>
      <c r="AO131" s="92" t="s">
        <v>1655</v>
      </c>
      <c r="AP131" s="121"/>
      <c r="AS131" s="32"/>
    </row>
    <row r="132" spans="1:45" x14ac:dyDescent="0.25">
      <c r="A132" s="25">
        <v>1058</v>
      </c>
      <c r="B132" s="12" t="s">
        <v>447</v>
      </c>
      <c r="C132" s="12" t="s">
        <v>100</v>
      </c>
      <c r="D132" s="12" t="s">
        <v>100</v>
      </c>
      <c r="E132" s="12" t="s">
        <v>355</v>
      </c>
      <c r="F132" s="140" t="s">
        <v>99</v>
      </c>
      <c r="G132" s="36" t="s">
        <v>99</v>
      </c>
      <c r="H132" s="36" t="s">
        <v>99</v>
      </c>
      <c r="I132" s="12" t="s">
        <v>797</v>
      </c>
      <c r="J132" s="12" t="s">
        <v>797</v>
      </c>
      <c r="K132" s="25">
        <v>527</v>
      </c>
      <c r="L132" s="12"/>
      <c r="M132" s="12">
        <v>324.39999999999998</v>
      </c>
      <c r="N132" s="12">
        <v>389.28</v>
      </c>
      <c r="O132" s="12">
        <v>389.28</v>
      </c>
      <c r="P132" s="12">
        <v>389.28</v>
      </c>
      <c r="Q132" s="12">
        <v>421.72</v>
      </c>
      <c r="R132" s="29">
        <f t="shared" si="12"/>
        <v>1913.96</v>
      </c>
      <c r="S132" s="12"/>
      <c r="T132" s="12">
        <v>92.45</v>
      </c>
      <c r="U132" s="12">
        <v>239.41</v>
      </c>
      <c r="V132" s="12">
        <v>379.55</v>
      </c>
      <c r="W132" s="12">
        <v>519.69000000000005</v>
      </c>
      <c r="X132" s="12">
        <v>721.14</v>
      </c>
      <c r="Y132" s="30">
        <f t="shared" si="13"/>
        <v>1952.2400000000002</v>
      </c>
      <c r="Z132" s="36" t="s">
        <v>99</v>
      </c>
      <c r="AA132" s="36" t="s">
        <v>99</v>
      </c>
      <c r="AB132" s="36" t="s">
        <v>99</v>
      </c>
      <c r="AC132" s="36" t="s">
        <v>99</v>
      </c>
      <c r="AD132" s="30"/>
      <c r="AE132" s="19"/>
      <c r="AF132" s="36" t="s">
        <v>99</v>
      </c>
      <c r="AG132" s="12">
        <v>191.4</v>
      </c>
      <c r="AH132" s="29">
        <v>0</v>
      </c>
      <c r="AI132" s="29">
        <v>0</v>
      </c>
      <c r="AJ132" s="95">
        <f t="shared" si="14"/>
        <v>4057.6000000000004</v>
      </c>
      <c r="AK132" s="75">
        <v>45077</v>
      </c>
      <c r="AL132" s="13" t="s">
        <v>1661</v>
      </c>
      <c r="AM132" s="176" t="s">
        <v>1656</v>
      </c>
      <c r="AN132" s="92"/>
      <c r="AO132" s="92" t="s">
        <v>1655</v>
      </c>
      <c r="AP132" s="121"/>
      <c r="AS132" s="32"/>
    </row>
    <row r="133" spans="1:45" x14ac:dyDescent="0.25">
      <c r="A133" s="25">
        <v>52</v>
      </c>
      <c r="B133" s="12" t="s">
        <v>750</v>
      </c>
      <c r="C133" s="12" t="s">
        <v>100</v>
      </c>
      <c r="D133" s="12" t="s">
        <v>100</v>
      </c>
      <c r="E133" s="12" t="s">
        <v>355</v>
      </c>
      <c r="F133" s="140" t="s">
        <v>99</v>
      </c>
      <c r="G133" s="36" t="s">
        <v>99</v>
      </c>
      <c r="H133" s="36" t="s">
        <v>99</v>
      </c>
      <c r="I133" s="12" t="s">
        <v>427</v>
      </c>
      <c r="J133" s="12" t="s">
        <v>427</v>
      </c>
      <c r="K133" s="25">
        <v>528</v>
      </c>
      <c r="L133" s="12">
        <v>129.76</v>
      </c>
      <c r="M133" s="12"/>
      <c r="N133" s="12"/>
      <c r="O133" s="12"/>
      <c r="P133" s="12"/>
      <c r="Q133" s="12"/>
      <c r="R133" s="29">
        <f t="shared" si="12"/>
        <v>129.76</v>
      </c>
      <c r="S133" s="12">
        <v>9.73</v>
      </c>
      <c r="T133" s="12"/>
      <c r="U133" s="12"/>
      <c r="V133" s="12"/>
      <c r="W133" s="12"/>
      <c r="X133" s="12"/>
      <c r="Y133" s="30">
        <f t="shared" si="13"/>
        <v>9.73</v>
      </c>
      <c r="Z133" s="36" t="s">
        <v>99</v>
      </c>
      <c r="AA133" s="36" t="s">
        <v>99</v>
      </c>
      <c r="AB133" s="36" t="s">
        <v>99</v>
      </c>
      <c r="AC133" s="36" t="s">
        <v>99</v>
      </c>
      <c r="AD133" s="30"/>
      <c r="AE133" s="19"/>
      <c r="AF133" s="36" t="s">
        <v>99</v>
      </c>
      <c r="AG133" s="12">
        <v>16.22</v>
      </c>
      <c r="AH133" s="29">
        <v>32.44</v>
      </c>
      <c r="AI133" s="29">
        <v>0</v>
      </c>
      <c r="AJ133" s="95">
        <f t="shared" si="14"/>
        <v>188.14999999999998</v>
      </c>
      <c r="AK133" s="75">
        <v>45077</v>
      </c>
      <c r="AL133" s="13" t="s">
        <v>1661</v>
      </c>
      <c r="AM133" s="176" t="s">
        <v>1656</v>
      </c>
      <c r="AN133" s="92"/>
      <c r="AO133" s="92" t="s">
        <v>1655</v>
      </c>
      <c r="AP133" s="121"/>
      <c r="AS133" s="32"/>
    </row>
    <row r="134" spans="1:45" x14ac:dyDescent="0.25">
      <c r="A134" s="25"/>
      <c r="B134" s="12"/>
      <c r="C134" s="12"/>
      <c r="D134" s="12"/>
      <c r="E134" s="12"/>
      <c r="F134" s="140"/>
      <c r="G134" s="36"/>
      <c r="H134" s="36"/>
      <c r="I134" s="12"/>
      <c r="J134" s="12"/>
      <c r="K134" s="25"/>
      <c r="L134" s="12">
        <f>SUM(L127:L133)</f>
        <v>855.68000000000006</v>
      </c>
      <c r="M134" s="12">
        <f t="shared" ref="M134:AJ134" si="18">SUM(M127:M133)</f>
        <v>430.26</v>
      </c>
      <c r="N134" s="12">
        <f t="shared" si="18"/>
        <v>389.28</v>
      </c>
      <c r="O134" s="12">
        <f t="shared" si="18"/>
        <v>767.38</v>
      </c>
      <c r="P134" s="12">
        <f t="shared" si="18"/>
        <v>464.9</v>
      </c>
      <c r="Q134" s="12">
        <f t="shared" si="18"/>
        <v>421.72</v>
      </c>
      <c r="R134" s="12">
        <f t="shared" si="18"/>
        <v>3329.2200000000003</v>
      </c>
      <c r="S134" s="12">
        <f t="shared" si="18"/>
        <v>64.17</v>
      </c>
      <c r="T134" s="12">
        <f t="shared" si="18"/>
        <v>125.80000000000001</v>
      </c>
      <c r="U134" s="12">
        <f t="shared" si="18"/>
        <v>239.41</v>
      </c>
      <c r="V134" s="12">
        <f t="shared" si="18"/>
        <v>810.57999999999993</v>
      </c>
      <c r="W134" s="12">
        <f t="shared" si="18"/>
        <v>612.70000000000005</v>
      </c>
      <c r="X134" s="12">
        <f t="shared" si="18"/>
        <v>721.14</v>
      </c>
      <c r="Y134" s="12">
        <f t="shared" si="18"/>
        <v>2573.8000000000002</v>
      </c>
      <c r="Z134" s="12">
        <f t="shared" si="18"/>
        <v>0</v>
      </c>
      <c r="AA134" s="12">
        <f t="shared" si="18"/>
        <v>0</v>
      </c>
      <c r="AB134" s="12">
        <f t="shared" si="18"/>
        <v>0</v>
      </c>
      <c r="AC134" s="12">
        <f t="shared" si="18"/>
        <v>0</v>
      </c>
      <c r="AD134" s="12">
        <f t="shared" si="18"/>
        <v>0</v>
      </c>
      <c r="AE134" s="12">
        <f t="shared" si="18"/>
        <v>0</v>
      </c>
      <c r="AF134" s="12">
        <f t="shared" si="18"/>
        <v>0</v>
      </c>
      <c r="AG134" s="12">
        <f t="shared" si="18"/>
        <v>354.32000000000005</v>
      </c>
      <c r="AH134" s="12">
        <f t="shared" si="18"/>
        <v>213.92000000000002</v>
      </c>
      <c r="AI134" s="12">
        <f t="shared" si="18"/>
        <v>0</v>
      </c>
      <c r="AJ134" s="12">
        <f t="shared" si="18"/>
        <v>6471.26</v>
      </c>
      <c r="AK134" s="121"/>
      <c r="AL134" s="121"/>
      <c r="AM134" s="121"/>
      <c r="AN134" s="121"/>
      <c r="AO134" s="121"/>
      <c r="AP134" s="121"/>
      <c r="AS134" s="32"/>
    </row>
    <row r="135" spans="1:45" s="9" customFormat="1" x14ac:dyDescent="0.25">
      <c r="A135" s="8" t="s">
        <v>126</v>
      </c>
      <c r="AQ135"/>
    </row>
    <row r="136" spans="1:45" s="9" customFormat="1" x14ac:dyDescent="0.25">
      <c r="A136" s="10" t="s">
        <v>822</v>
      </c>
      <c r="AQ136"/>
    </row>
    <row r="137" spans="1:45" s="9" customFormat="1" x14ac:dyDescent="0.25">
      <c r="A137" s="8" t="s">
        <v>511</v>
      </c>
      <c r="AQ137"/>
    </row>
    <row r="138" spans="1:45" s="9" customFormat="1" ht="16.5" thickBot="1" x14ac:dyDescent="0.3">
      <c r="AQ138"/>
    </row>
    <row r="139" spans="1:45" s="11" customFormat="1" ht="63" customHeight="1" x14ac:dyDescent="0.25">
      <c r="A139" s="81" t="s">
        <v>80</v>
      </c>
      <c r="B139" s="82" t="s">
        <v>35</v>
      </c>
      <c r="C139" s="81" t="s">
        <v>47</v>
      </c>
      <c r="D139" s="81" t="s">
        <v>56</v>
      </c>
      <c r="E139" s="81" t="s">
        <v>40</v>
      </c>
      <c r="F139" s="18" t="s">
        <v>58</v>
      </c>
      <c r="G139" s="18" t="s">
        <v>59</v>
      </c>
      <c r="H139" s="18" t="s">
        <v>62</v>
      </c>
      <c r="I139" s="18" t="s">
        <v>78</v>
      </c>
      <c r="J139" s="18" t="s">
        <v>79</v>
      </c>
      <c r="K139" s="18" t="s">
        <v>30</v>
      </c>
      <c r="L139" s="83" t="s">
        <v>36</v>
      </c>
      <c r="M139" s="84" t="s">
        <v>10</v>
      </c>
      <c r="N139" s="84" t="s">
        <v>7</v>
      </c>
      <c r="O139" s="85" t="s">
        <v>0</v>
      </c>
      <c r="P139" s="85" t="s">
        <v>1</v>
      </c>
      <c r="Q139" s="85" t="s">
        <v>2</v>
      </c>
      <c r="R139" s="86" t="s">
        <v>3</v>
      </c>
      <c r="S139" s="87" t="s">
        <v>11</v>
      </c>
      <c r="T139" s="28" t="s">
        <v>9</v>
      </c>
      <c r="U139" s="28" t="s">
        <v>8</v>
      </c>
      <c r="V139" s="28" t="s">
        <v>4</v>
      </c>
      <c r="W139" s="28" t="s">
        <v>5</v>
      </c>
      <c r="X139" s="28" t="s">
        <v>6</v>
      </c>
      <c r="Y139" s="88" t="s">
        <v>3</v>
      </c>
      <c r="Z139" s="31" t="s">
        <v>60</v>
      </c>
      <c r="AA139" s="31" t="s">
        <v>61</v>
      </c>
      <c r="AB139" s="31" t="s">
        <v>63</v>
      </c>
      <c r="AC139" s="31" t="s">
        <v>70</v>
      </c>
      <c r="AD139" s="31" t="s">
        <v>71</v>
      </c>
      <c r="AE139" s="31" t="s">
        <v>72</v>
      </c>
      <c r="AF139" s="31" t="s">
        <v>73</v>
      </c>
      <c r="AG139" s="31" t="s">
        <v>57</v>
      </c>
      <c r="AH139" s="31" t="s">
        <v>55</v>
      </c>
      <c r="AI139" s="89" t="s">
        <v>441</v>
      </c>
      <c r="AJ139" s="90" t="s">
        <v>44</v>
      </c>
      <c r="AK139" s="31" t="s">
        <v>82</v>
      </c>
      <c r="AL139" s="31" t="s">
        <v>85</v>
      </c>
      <c r="AM139" s="31" t="s">
        <v>92</v>
      </c>
      <c r="AN139" s="31" t="s">
        <v>94</v>
      </c>
      <c r="AO139" s="31" t="s">
        <v>93</v>
      </c>
      <c r="AP139" s="31" t="s">
        <v>95</v>
      </c>
    </row>
    <row r="140" spans="1:45" x14ac:dyDescent="0.25">
      <c r="A140" s="25">
        <v>326</v>
      </c>
      <c r="B140" s="12" t="s">
        <v>755</v>
      </c>
      <c r="C140" s="12" t="s">
        <v>100</v>
      </c>
      <c r="D140" s="12" t="s">
        <v>100</v>
      </c>
      <c r="E140" s="26" t="s">
        <v>98</v>
      </c>
      <c r="F140" s="140" t="s">
        <v>99</v>
      </c>
      <c r="G140" s="36" t="s">
        <v>99</v>
      </c>
      <c r="H140" s="36" t="s">
        <v>99</v>
      </c>
      <c r="I140" s="12" t="s">
        <v>782</v>
      </c>
      <c r="J140" s="12" t="s">
        <v>782</v>
      </c>
      <c r="K140" s="25">
        <v>529</v>
      </c>
      <c r="L140" s="12">
        <v>211.72</v>
      </c>
      <c r="M140" s="12"/>
      <c r="N140" s="12"/>
      <c r="O140" s="12"/>
      <c r="P140" s="12"/>
      <c r="Q140" s="12"/>
      <c r="R140" s="29">
        <f t="shared" si="12"/>
        <v>211.72</v>
      </c>
      <c r="S140" s="12">
        <v>15.88</v>
      </c>
      <c r="T140" s="12"/>
      <c r="U140" s="12"/>
      <c r="V140" s="12"/>
      <c r="W140" s="12"/>
      <c r="X140" s="12"/>
      <c r="Y140" s="30">
        <f t="shared" si="13"/>
        <v>15.88</v>
      </c>
      <c r="Z140" s="36" t="s">
        <v>99</v>
      </c>
      <c r="AA140" s="36" t="s">
        <v>99</v>
      </c>
      <c r="AB140" s="36" t="s">
        <v>99</v>
      </c>
      <c r="AC140" s="36" t="s">
        <v>99</v>
      </c>
      <c r="AD140" s="30"/>
      <c r="AE140" s="19"/>
      <c r="AF140" s="36" t="s">
        <v>99</v>
      </c>
      <c r="AG140" s="12">
        <v>26.46</v>
      </c>
      <c r="AH140" s="29">
        <v>52.93</v>
      </c>
      <c r="AI140" s="29">
        <v>0</v>
      </c>
      <c r="AJ140" s="95">
        <f t="shared" si="14"/>
        <v>306.99</v>
      </c>
      <c r="AK140" s="75">
        <v>45077</v>
      </c>
      <c r="AL140" s="13" t="s">
        <v>1661</v>
      </c>
      <c r="AM140" s="176" t="s">
        <v>1656</v>
      </c>
      <c r="AN140" s="92"/>
      <c r="AO140" s="92" t="s">
        <v>1655</v>
      </c>
      <c r="AP140" s="121"/>
      <c r="AS140" s="32"/>
    </row>
    <row r="141" spans="1:45" x14ac:dyDescent="0.25">
      <c r="A141" s="25">
        <v>238</v>
      </c>
      <c r="B141" s="12" t="s">
        <v>226</v>
      </c>
      <c r="C141" s="12" t="s">
        <v>100</v>
      </c>
      <c r="D141" s="12" t="s">
        <v>100</v>
      </c>
      <c r="E141" s="26" t="s">
        <v>98</v>
      </c>
      <c r="F141" s="140" t="s">
        <v>99</v>
      </c>
      <c r="G141" s="36" t="s">
        <v>99</v>
      </c>
      <c r="H141" s="36" t="s">
        <v>99</v>
      </c>
      <c r="I141" s="12" t="s">
        <v>798</v>
      </c>
      <c r="J141" s="12" t="s">
        <v>798</v>
      </c>
      <c r="K141" s="25">
        <v>530</v>
      </c>
      <c r="L141" s="12"/>
      <c r="M141" s="12"/>
      <c r="N141" s="12"/>
      <c r="O141" s="12"/>
      <c r="P141" s="12"/>
      <c r="Q141" s="12"/>
      <c r="R141" s="29">
        <f t="shared" si="12"/>
        <v>0</v>
      </c>
      <c r="S141" s="12"/>
      <c r="T141" s="12"/>
      <c r="U141" s="12"/>
      <c r="V141" s="12"/>
      <c r="W141" s="12"/>
      <c r="X141" s="12"/>
      <c r="Y141" s="30">
        <f t="shared" si="13"/>
        <v>0</v>
      </c>
      <c r="Z141" s="36" t="s">
        <v>99</v>
      </c>
      <c r="AA141" s="36" t="s">
        <v>99</v>
      </c>
      <c r="AB141" s="36" t="s">
        <v>99</v>
      </c>
      <c r="AC141" s="36" t="s">
        <v>99</v>
      </c>
      <c r="AD141" s="30"/>
      <c r="AE141" s="19"/>
      <c r="AF141" s="36" t="s">
        <v>99</v>
      </c>
      <c r="AG141" s="12">
        <v>10.6</v>
      </c>
      <c r="AH141" s="29">
        <v>105.86</v>
      </c>
      <c r="AI141" s="29">
        <v>0</v>
      </c>
      <c r="AJ141" s="95">
        <f t="shared" si="14"/>
        <v>116.46</v>
      </c>
      <c r="AK141" s="75">
        <v>45077</v>
      </c>
      <c r="AL141" s="13" t="s">
        <v>1661</v>
      </c>
      <c r="AM141" s="176" t="s">
        <v>1656</v>
      </c>
      <c r="AN141" s="92"/>
      <c r="AO141" s="92" t="s">
        <v>1655</v>
      </c>
      <c r="AP141" s="121"/>
      <c r="AS141" s="32"/>
    </row>
    <row r="142" spans="1:45" x14ac:dyDescent="0.25">
      <c r="A142" s="25">
        <v>555</v>
      </c>
      <c r="B142" s="12" t="s">
        <v>756</v>
      </c>
      <c r="C142" s="12" t="s">
        <v>100</v>
      </c>
      <c r="D142" s="12" t="s">
        <v>100</v>
      </c>
      <c r="E142" s="26" t="s">
        <v>98</v>
      </c>
      <c r="F142" s="140" t="s">
        <v>99</v>
      </c>
      <c r="G142" s="36" t="s">
        <v>99</v>
      </c>
      <c r="H142" s="36" t="s">
        <v>99</v>
      </c>
      <c r="I142" s="12" t="s">
        <v>692</v>
      </c>
      <c r="J142" s="12" t="s">
        <v>692</v>
      </c>
      <c r="K142" s="25">
        <v>531</v>
      </c>
      <c r="L142" s="12">
        <v>105.869</v>
      </c>
      <c r="M142" s="12"/>
      <c r="N142" s="12"/>
      <c r="O142" s="12"/>
      <c r="P142" s="12"/>
      <c r="Q142" s="12"/>
      <c r="R142" s="29">
        <f t="shared" si="12"/>
        <v>105.869</v>
      </c>
      <c r="S142" s="12">
        <v>4.76</v>
      </c>
      <c r="T142" s="12"/>
      <c r="U142" s="12"/>
      <c r="V142" s="12"/>
      <c r="W142" s="12"/>
      <c r="X142" s="12"/>
      <c r="Y142" s="30">
        <f t="shared" si="13"/>
        <v>4.76</v>
      </c>
      <c r="Z142" s="36" t="s">
        <v>99</v>
      </c>
      <c r="AA142" s="36" t="s">
        <v>99</v>
      </c>
      <c r="AB142" s="36" t="s">
        <v>99</v>
      </c>
      <c r="AC142" s="36" t="s">
        <v>99</v>
      </c>
      <c r="AD142" s="30"/>
      <c r="AE142" s="19"/>
      <c r="AF142" s="36" t="s">
        <v>99</v>
      </c>
      <c r="AG142" s="12">
        <v>15.870000000000001</v>
      </c>
      <c r="AH142" s="29">
        <v>52.93</v>
      </c>
      <c r="AI142" s="29">
        <v>0</v>
      </c>
      <c r="AJ142" s="95">
        <f t="shared" si="14"/>
        <v>179.429</v>
      </c>
      <c r="AK142" s="75">
        <v>45077</v>
      </c>
      <c r="AL142" s="13" t="s">
        <v>1661</v>
      </c>
      <c r="AM142" s="176" t="s">
        <v>1656</v>
      </c>
      <c r="AN142" s="92"/>
      <c r="AO142" s="92" t="s">
        <v>1655</v>
      </c>
      <c r="AP142" s="121"/>
      <c r="AS142" s="32"/>
    </row>
    <row r="143" spans="1:45" x14ac:dyDescent="0.25">
      <c r="A143" s="25">
        <v>1246</v>
      </c>
      <c r="B143" s="12" t="s">
        <v>757</v>
      </c>
      <c r="C143" s="12" t="s">
        <v>100</v>
      </c>
      <c r="D143" s="12" t="s">
        <v>100</v>
      </c>
      <c r="E143" s="26" t="s">
        <v>98</v>
      </c>
      <c r="F143" s="140" t="s">
        <v>99</v>
      </c>
      <c r="G143" s="36" t="s">
        <v>99</v>
      </c>
      <c r="H143" s="36" t="s">
        <v>99</v>
      </c>
      <c r="I143" s="12" t="s">
        <v>799</v>
      </c>
      <c r="J143" s="12" t="s">
        <v>799</v>
      </c>
      <c r="K143" s="25">
        <v>532</v>
      </c>
      <c r="L143" s="12">
        <v>211.72</v>
      </c>
      <c r="M143" s="12">
        <v>52.93</v>
      </c>
      <c r="N143" s="12"/>
      <c r="O143" s="12"/>
      <c r="P143" s="12"/>
      <c r="Q143" s="12"/>
      <c r="R143" s="29">
        <f t="shared" si="12"/>
        <v>264.64999999999998</v>
      </c>
      <c r="S143" s="12">
        <v>15.88</v>
      </c>
      <c r="T143" s="12">
        <v>7.94</v>
      </c>
      <c r="U143" s="12"/>
      <c r="V143" s="12"/>
      <c r="W143" s="12"/>
      <c r="X143" s="12"/>
      <c r="Y143" s="30">
        <f t="shared" si="13"/>
        <v>23.82</v>
      </c>
      <c r="Z143" s="36" t="s">
        <v>99</v>
      </c>
      <c r="AA143" s="36" t="s">
        <v>99</v>
      </c>
      <c r="AB143" s="36" t="s">
        <v>99</v>
      </c>
      <c r="AC143" s="36" t="s">
        <v>99</v>
      </c>
      <c r="AD143" s="30"/>
      <c r="AE143" s="19"/>
      <c r="AF143" s="36" t="s">
        <v>99</v>
      </c>
      <c r="AG143" s="12">
        <v>31.759999999999998</v>
      </c>
      <c r="AH143" s="29">
        <v>52.93</v>
      </c>
      <c r="AI143" s="29">
        <v>0</v>
      </c>
      <c r="AJ143" s="95">
        <f t="shared" si="14"/>
        <v>373.15999999999997</v>
      </c>
      <c r="AK143" s="75">
        <v>45077</v>
      </c>
      <c r="AL143" s="13" t="s">
        <v>1661</v>
      </c>
      <c r="AM143" s="176" t="s">
        <v>1656</v>
      </c>
      <c r="AN143" s="92"/>
      <c r="AO143" s="92" t="s">
        <v>1655</v>
      </c>
      <c r="AP143" s="121"/>
      <c r="AS143" s="32"/>
    </row>
    <row r="144" spans="1:45" x14ac:dyDescent="0.25">
      <c r="A144" s="25">
        <v>1264</v>
      </c>
      <c r="B144" s="12" t="s">
        <v>725</v>
      </c>
      <c r="C144" s="12" t="s">
        <v>100</v>
      </c>
      <c r="D144" s="12" t="s">
        <v>100</v>
      </c>
      <c r="E144" s="26" t="s">
        <v>98</v>
      </c>
      <c r="F144" s="140" t="s">
        <v>99</v>
      </c>
      <c r="G144" s="36" t="s">
        <v>99</v>
      </c>
      <c r="H144" s="36" t="s">
        <v>99</v>
      </c>
      <c r="I144" s="12" t="s">
        <v>800</v>
      </c>
      <c r="J144" s="12" t="s">
        <v>800</v>
      </c>
      <c r="K144" s="25">
        <v>533</v>
      </c>
      <c r="L144" s="12"/>
      <c r="M144" s="12"/>
      <c r="N144" s="12"/>
      <c r="O144" s="12"/>
      <c r="P144" s="12"/>
      <c r="Q144" s="12"/>
      <c r="R144" s="29">
        <f t="shared" si="12"/>
        <v>0</v>
      </c>
      <c r="S144" s="12"/>
      <c r="T144" s="12"/>
      <c r="U144" s="12"/>
      <c r="V144" s="12"/>
      <c r="W144" s="12"/>
      <c r="X144" s="12"/>
      <c r="Y144" s="30">
        <f t="shared" si="13"/>
        <v>0</v>
      </c>
      <c r="Z144" s="36" t="s">
        <v>99</v>
      </c>
      <c r="AA144" s="36" t="s">
        <v>99</v>
      </c>
      <c r="AB144" s="36" t="s">
        <v>99</v>
      </c>
      <c r="AC144" s="36" t="s">
        <v>99</v>
      </c>
      <c r="AD144" s="30"/>
      <c r="AE144" s="19"/>
      <c r="AF144" s="36" t="s">
        <v>99</v>
      </c>
      <c r="AG144" s="12">
        <v>0</v>
      </c>
      <c r="AH144" s="29">
        <v>158.79</v>
      </c>
      <c r="AI144" s="29">
        <v>0</v>
      </c>
      <c r="AJ144" s="95">
        <f t="shared" si="14"/>
        <v>158.79</v>
      </c>
      <c r="AK144" s="75">
        <v>45077</v>
      </c>
      <c r="AL144" s="13" t="s">
        <v>1661</v>
      </c>
      <c r="AM144" s="176" t="s">
        <v>1656</v>
      </c>
      <c r="AN144" s="92"/>
      <c r="AO144" s="92" t="s">
        <v>1655</v>
      </c>
      <c r="AP144" s="121"/>
      <c r="AS144" s="32"/>
    </row>
    <row r="145" spans="1:45" x14ac:dyDescent="0.25">
      <c r="A145" s="25">
        <v>367</v>
      </c>
      <c r="B145" s="12" t="s">
        <v>262</v>
      </c>
      <c r="C145" s="12" t="s">
        <v>100</v>
      </c>
      <c r="D145" s="12" t="s">
        <v>100</v>
      </c>
      <c r="E145" s="26" t="s">
        <v>98</v>
      </c>
      <c r="F145" s="140" t="s">
        <v>99</v>
      </c>
      <c r="G145" s="36" t="s">
        <v>99</v>
      </c>
      <c r="H145" s="36" t="s">
        <v>99</v>
      </c>
      <c r="I145" s="12" t="s">
        <v>692</v>
      </c>
      <c r="J145" s="12" t="s">
        <v>692</v>
      </c>
      <c r="K145" s="25">
        <v>534</v>
      </c>
      <c r="L145" s="12">
        <v>105.86</v>
      </c>
      <c r="M145" s="12"/>
      <c r="N145" s="12"/>
      <c r="O145" s="12"/>
      <c r="P145" s="12"/>
      <c r="Q145" s="12"/>
      <c r="R145" s="29">
        <f t="shared" si="12"/>
        <v>105.86</v>
      </c>
      <c r="S145" s="12">
        <v>4.7699999999999996</v>
      </c>
      <c r="T145" s="12"/>
      <c r="U145" s="12"/>
      <c r="V145" s="12"/>
      <c r="W145" s="12"/>
      <c r="X145" s="12"/>
      <c r="Y145" s="30">
        <f t="shared" si="13"/>
        <v>4.7699999999999996</v>
      </c>
      <c r="Z145" s="36" t="s">
        <v>99</v>
      </c>
      <c r="AA145" s="36" t="s">
        <v>99</v>
      </c>
      <c r="AB145" s="36" t="s">
        <v>99</v>
      </c>
      <c r="AC145" s="36" t="s">
        <v>99</v>
      </c>
      <c r="AD145" s="30"/>
      <c r="AE145" s="19"/>
      <c r="AF145" s="36" t="s">
        <v>99</v>
      </c>
      <c r="AG145" s="12">
        <v>15.870000000000001</v>
      </c>
      <c r="AH145" s="29">
        <v>52.93</v>
      </c>
      <c r="AI145" s="29">
        <v>0</v>
      </c>
      <c r="AJ145" s="95">
        <f t="shared" si="14"/>
        <v>179.43</v>
      </c>
      <c r="AK145" s="75">
        <v>45077</v>
      </c>
      <c r="AL145" s="13" t="s">
        <v>1661</v>
      </c>
      <c r="AM145" s="176" t="s">
        <v>1656</v>
      </c>
      <c r="AN145" s="92"/>
      <c r="AO145" s="92" t="s">
        <v>1655</v>
      </c>
      <c r="AP145" s="121"/>
      <c r="AS145" s="32"/>
    </row>
    <row r="146" spans="1:45" x14ac:dyDescent="0.25">
      <c r="A146" s="25">
        <v>1240</v>
      </c>
      <c r="B146" s="12" t="s">
        <v>758</v>
      </c>
      <c r="C146" s="12" t="s">
        <v>100</v>
      </c>
      <c r="D146" s="12" t="s">
        <v>100</v>
      </c>
      <c r="E146" s="26" t="s">
        <v>98</v>
      </c>
      <c r="F146" s="140" t="s">
        <v>99</v>
      </c>
      <c r="G146" s="36" t="s">
        <v>99</v>
      </c>
      <c r="H146" s="36" t="s">
        <v>99</v>
      </c>
      <c r="I146" s="12" t="s">
        <v>502</v>
      </c>
      <c r="J146" s="12" t="s">
        <v>502</v>
      </c>
      <c r="K146" s="25">
        <v>535</v>
      </c>
      <c r="L146" s="12">
        <v>158.79</v>
      </c>
      <c r="M146" s="12">
        <v>52.93</v>
      </c>
      <c r="N146" s="12"/>
      <c r="O146" s="12"/>
      <c r="P146" s="12"/>
      <c r="Q146" s="12"/>
      <c r="R146" s="29">
        <f t="shared" si="12"/>
        <v>211.72</v>
      </c>
      <c r="S146" s="12">
        <v>14.29</v>
      </c>
      <c r="T146" s="12">
        <v>7.94</v>
      </c>
      <c r="U146" s="12"/>
      <c r="V146" s="12"/>
      <c r="W146" s="12"/>
      <c r="X146" s="12"/>
      <c r="Y146" s="30">
        <f t="shared" si="13"/>
        <v>22.23</v>
      </c>
      <c r="Z146" s="36" t="s">
        <v>99</v>
      </c>
      <c r="AA146" s="36" t="s">
        <v>99</v>
      </c>
      <c r="AB146" s="36" t="s">
        <v>99</v>
      </c>
      <c r="AC146" s="36" t="s">
        <v>99</v>
      </c>
      <c r="AD146" s="30"/>
      <c r="AE146" s="19"/>
      <c r="AF146" s="36" t="s">
        <v>99</v>
      </c>
      <c r="AG146" s="12">
        <v>0</v>
      </c>
      <c r="AH146" s="29">
        <v>0</v>
      </c>
      <c r="AI146" s="29">
        <v>0</v>
      </c>
      <c r="AJ146" s="95">
        <f t="shared" si="14"/>
        <v>233.95</v>
      </c>
      <c r="AK146" s="75">
        <v>45077</v>
      </c>
      <c r="AL146" s="13" t="s">
        <v>1661</v>
      </c>
      <c r="AM146" s="176" t="s">
        <v>1656</v>
      </c>
      <c r="AN146" s="92"/>
      <c r="AO146" s="92" t="s">
        <v>1655</v>
      </c>
      <c r="AP146" s="121"/>
      <c r="AS146" s="32"/>
    </row>
    <row r="147" spans="1:45" x14ac:dyDescent="0.25">
      <c r="A147" s="25">
        <v>533</v>
      </c>
      <c r="B147" s="12" t="s">
        <v>324</v>
      </c>
      <c r="C147" s="12" t="s">
        <v>100</v>
      </c>
      <c r="D147" s="12" t="s">
        <v>100</v>
      </c>
      <c r="E147" s="12" t="s">
        <v>355</v>
      </c>
      <c r="F147" s="140" t="s">
        <v>99</v>
      </c>
      <c r="G147" s="36" t="s">
        <v>99</v>
      </c>
      <c r="H147" s="36" t="s">
        <v>99</v>
      </c>
      <c r="I147" s="12" t="s">
        <v>801</v>
      </c>
      <c r="J147" s="12" t="s">
        <v>801</v>
      </c>
      <c r="K147" s="25">
        <v>536</v>
      </c>
      <c r="L147" s="12"/>
      <c r="M147" s="12">
        <v>129.76</v>
      </c>
      <c r="N147" s="12"/>
      <c r="O147" s="12"/>
      <c r="P147" s="12"/>
      <c r="Q147" s="12"/>
      <c r="R147" s="29">
        <f t="shared" si="12"/>
        <v>129.76</v>
      </c>
      <c r="S147" s="12"/>
      <c r="T147" s="12">
        <v>29.19</v>
      </c>
      <c r="U147" s="12"/>
      <c r="V147" s="12"/>
      <c r="W147" s="12"/>
      <c r="X147" s="12"/>
      <c r="Y147" s="30">
        <f t="shared" si="13"/>
        <v>29.19</v>
      </c>
      <c r="Z147" s="36" t="s">
        <v>99</v>
      </c>
      <c r="AA147" s="36" t="s">
        <v>99</v>
      </c>
      <c r="AB147" s="36" t="s">
        <v>99</v>
      </c>
      <c r="AC147" s="36" t="s">
        <v>99</v>
      </c>
      <c r="AD147" s="30"/>
      <c r="AE147" s="19"/>
      <c r="AF147" s="36" t="s">
        <v>99</v>
      </c>
      <c r="AG147" s="12">
        <v>12.98</v>
      </c>
      <c r="AH147" s="29">
        <v>0</v>
      </c>
      <c r="AI147" s="29">
        <v>0</v>
      </c>
      <c r="AJ147" s="95">
        <f t="shared" si="14"/>
        <v>171.92999999999998</v>
      </c>
      <c r="AK147" s="75">
        <v>45077</v>
      </c>
      <c r="AL147" s="13" t="s">
        <v>1661</v>
      </c>
      <c r="AM147" s="176" t="s">
        <v>1656</v>
      </c>
      <c r="AN147" s="92"/>
      <c r="AO147" s="92" t="s">
        <v>1655</v>
      </c>
      <c r="AP147" s="121"/>
      <c r="AS147" s="32"/>
    </row>
    <row r="148" spans="1:45" x14ac:dyDescent="0.25">
      <c r="A148" s="25"/>
      <c r="B148" s="12"/>
      <c r="C148" s="12"/>
      <c r="D148" s="12"/>
      <c r="E148" s="12"/>
      <c r="F148" s="140"/>
      <c r="G148" s="36"/>
      <c r="H148" s="36"/>
      <c r="I148" s="12"/>
      <c r="J148" s="12"/>
      <c r="K148" s="25"/>
      <c r="L148" s="12">
        <f>SUM(L140:L147)</f>
        <v>793.95899999999995</v>
      </c>
      <c r="M148" s="12">
        <f t="shared" ref="M148:AJ148" si="19">SUM(M140:M147)</f>
        <v>235.62</v>
      </c>
      <c r="N148" s="12">
        <f t="shared" si="19"/>
        <v>0</v>
      </c>
      <c r="O148" s="12">
        <f t="shared" si="19"/>
        <v>0</v>
      </c>
      <c r="P148" s="12">
        <f t="shared" si="19"/>
        <v>0</v>
      </c>
      <c r="Q148" s="12">
        <f t="shared" si="19"/>
        <v>0</v>
      </c>
      <c r="R148" s="12">
        <f t="shared" si="19"/>
        <v>1029.5790000000002</v>
      </c>
      <c r="S148" s="12">
        <f t="shared" si="19"/>
        <v>55.580000000000005</v>
      </c>
      <c r="T148" s="12">
        <f t="shared" si="19"/>
        <v>45.07</v>
      </c>
      <c r="U148" s="12">
        <f t="shared" si="19"/>
        <v>0</v>
      </c>
      <c r="V148" s="12">
        <f t="shared" si="19"/>
        <v>0</v>
      </c>
      <c r="W148" s="12">
        <f t="shared" si="19"/>
        <v>0</v>
      </c>
      <c r="X148" s="12">
        <f t="shared" si="19"/>
        <v>0</v>
      </c>
      <c r="Y148" s="12">
        <f t="shared" si="19"/>
        <v>100.65</v>
      </c>
      <c r="Z148" s="12">
        <f t="shared" si="19"/>
        <v>0</v>
      </c>
      <c r="AA148" s="12">
        <f t="shared" si="19"/>
        <v>0</v>
      </c>
      <c r="AB148" s="12">
        <f t="shared" si="19"/>
        <v>0</v>
      </c>
      <c r="AC148" s="12">
        <f t="shared" si="19"/>
        <v>0</v>
      </c>
      <c r="AD148" s="12">
        <f t="shared" si="19"/>
        <v>0</v>
      </c>
      <c r="AE148" s="12">
        <f t="shared" si="19"/>
        <v>0</v>
      </c>
      <c r="AF148" s="12">
        <f t="shared" si="19"/>
        <v>0</v>
      </c>
      <c r="AG148" s="12">
        <f t="shared" si="19"/>
        <v>113.54</v>
      </c>
      <c r="AH148" s="12">
        <f t="shared" si="19"/>
        <v>476.36999999999995</v>
      </c>
      <c r="AI148" s="12">
        <f t="shared" si="19"/>
        <v>0</v>
      </c>
      <c r="AJ148" s="151">
        <f t="shared" si="19"/>
        <v>1720.1390000000001</v>
      </c>
      <c r="AK148" s="121"/>
      <c r="AL148" s="121"/>
      <c r="AM148" s="121"/>
      <c r="AN148" s="121"/>
      <c r="AO148" s="121"/>
      <c r="AP148" s="121"/>
      <c r="AS148" s="32"/>
    </row>
    <row r="149" spans="1:45" s="9" customFormat="1" x14ac:dyDescent="0.25">
      <c r="A149" s="8" t="s">
        <v>126</v>
      </c>
      <c r="AQ149"/>
    </row>
    <row r="150" spans="1:45" s="9" customFormat="1" x14ac:dyDescent="0.25">
      <c r="A150" s="10" t="s">
        <v>823</v>
      </c>
      <c r="AQ150"/>
    </row>
    <row r="151" spans="1:45" s="9" customFormat="1" x14ac:dyDescent="0.25">
      <c r="A151" s="8" t="s">
        <v>511</v>
      </c>
      <c r="AQ151"/>
    </row>
    <row r="152" spans="1:45" s="9" customFormat="1" ht="16.5" thickBot="1" x14ac:dyDescent="0.3">
      <c r="AQ152"/>
    </row>
    <row r="153" spans="1:45" s="11" customFormat="1" ht="63" customHeight="1" x14ac:dyDescent="0.25">
      <c r="A153" s="81" t="s">
        <v>80</v>
      </c>
      <c r="B153" s="82" t="s">
        <v>35</v>
      </c>
      <c r="C153" s="81" t="s">
        <v>47</v>
      </c>
      <c r="D153" s="81" t="s">
        <v>56</v>
      </c>
      <c r="E153" s="81" t="s">
        <v>40</v>
      </c>
      <c r="F153" s="18" t="s">
        <v>58</v>
      </c>
      <c r="G153" s="18" t="s">
        <v>59</v>
      </c>
      <c r="H153" s="18" t="s">
        <v>62</v>
      </c>
      <c r="I153" s="18" t="s">
        <v>78</v>
      </c>
      <c r="J153" s="18" t="s">
        <v>79</v>
      </c>
      <c r="K153" s="18" t="s">
        <v>30</v>
      </c>
      <c r="L153" s="83" t="s">
        <v>36</v>
      </c>
      <c r="M153" s="84" t="s">
        <v>10</v>
      </c>
      <c r="N153" s="84" t="s">
        <v>7</v>
      </c>
      <c r="O153" s="85" t="s">
        <v>0</v>
      </c>
      <c r="P153" s="85" t="s">
        <v>1</v>
      </c>
      <c r="Q153" s="85" t="s">
        <v>2</v>
      </c>
      <c r="R153" s="86" t="s">
        <v>3</v>
      </c>
      <c r="S153" s="87" t="s">
        <v>11</v>
      </c>
      <c r="T153" s="28" t="s">
        <v>9</v>
      </c>
      <c r="U153" s="28" t="s">
        <v>8</v>
      </c>
      <c r="V153" s="28" t="s">
        <v>4</v>
      </c>
      <c r="W153" s="28" t="s">
        <v>5</v>
      </c>
      <c r="X153" s="28" t="s">
        <v>6</v>
      </c>
      <c r="Y153" s="88" t="s">
        <v>3</v>
      </c>
      <c r="Z153" s="31" t="s">
        <v>60</v>
      </c>
      <c r="AA153" s="31" t="s">
        <v>61</v>
      </c>
      <c r="AB153" s="31" t="s">
        <v>63</v>
      </c>
      <c r="AC153" s="31" t="s">
        <v>70</v>
      </c>
      <c r="AD153" s="31" t="s">
        <v>71</v>
      </c>
      <c r="AE153" s="31" t="s">
        <v>72</v>
      </c>
      <c r="AF153" s="31" t="s">
        <v>73</v>
      </c>
      <c r="AG153" s="31" t="s">
        <v>57</v>
      </c>
      <c r="AH153" s="31" t="s">
        <v>55</v>
      </c>
      <c r="AI153" s="89" t="s">
        <v>441</v>
      </c>
      <c r="AJ153" s="90" t="s">
        <v>44</v>
      </c>
      <c r="AK153" s="31" t="s">
        <v>82</v>
      </c>
      <c r="AL153" s="31" t="s">
        <v>85</v>
      </c>
      <c r="AM153" s="31" t="s">
        <v>92</v>
      </c>
      <c r="AN153" s="31" t="s">
        <v>94</v>
      </c>
      <c r="AO153" s="31" t="s">
        <v>93</v>
      </c>
      <c r="AP153" s="31" t="s">
        <v>95</v>
      </c>
    </row>
    <row r="154" spans="1:45" x14ac:dyDescent="0.25">
      <c r="A154" s="25">
        <v>765</v>
      </c>
      <c r="B154" s="12" t="s">
        <v>759</v>
      </c>
      <c r="C154" s="12" t="s">
        <v>100</v>
      </c>
      <c r="D154" s="12" t="s">
        <v>100</v>
      </c>
      <c r="E154" s="26" t="s">
        <v>98</v>
      </c>
      <c r="F154" s="140" t="s">
        <v>99</v>
      </c>
      <c r="G154" s="36" t="s">
        <v>99</v>
      </c>
      <c r="H154" s="36" t="s">
        <v>99</v>
      </c>
      <c r="I154" s="12" t="s">
        <v>782</v>
      </c>
      <c r="J154" s="12" t="s">
        <v>782</v>
      </c>
      <c r="K154" s="25">
        <v>537</v>
      </c>
      <c r="L154" s="12">
        <v>211.72</v>
      </c>
      <c r="M154" s="12"/>
      <c r="N154" s="12"/>
      <c r="O154" s="12"/>
      <c r="P154" s="12"/>
      <c r="Q154" s="12"/>
      <c r="R154" s="29">
        <f t="shared" si="12"/>
        <v>211.72</v>
      </c>
      <c r="S154" s="12">
        <v>15.88</v>
      </c>
      <c r="T154" s="12"/>
      <c r="U154" s="12"/>
      <c r="V154" s="12"/>
      <c r="W154" s="12"/>
      <c r="X154" s="12"/>
      <c r="Y154" s="30">
        <f t="shared" si="13"/>
        <v>15.88</v>
      </c>
      <c r="Z154" s="36" t="s">
        <v>99</v>
      </c>
      <c r="AA154" s="36" t="s">
        <v>99</v>
      </c>
      <c r="AB154" s="36" t="s">
        <v>99</v>
      </c>
      <c r="AC154" s="36" t="s">
        <v>99</v>
      </c>
      <c r="AD154" s="30"/>
      <c r="AE154" s="19"/>
      <c r="AF154" s="36" t="s">
        <v>99</v>
      </c>
      <c r="AG154" s="12">
        <v>26.46</v>
      </c>
      <c r="AH154" s="29">
        <v>52.93</v>
      </c>
      <c r="AI154" s="29">
        <v>0</v>
      </c>
      <c r="AJ154" s="95">
        <f t="shared" si="14"/>
        <v>306.99</v>
      </c>
      <c r="AK154" s="75">
        <v>45077</v>
      </c>
      <c r="AL154" s="13" t="s">
        <v>1661</v>
      </c>
      <c r="AM154" s="176" t="s">
        <v>1656</v>
      </c>
      <c r="AN154" s="92"/>
      <c r="AO154" s="92" t="s">
        <v>1655</v>
      </c>
      <c r="AP154" s="121"/>
      <c r="AS154" s="32"/>
    </row>
    <row r="155" spans="1:45" x14ac:dyDescent="0.25">
      <c r="A155" s="25">
        <v>654</v>
      </c>
      <c r="B155" s="12" t="s">
        <v>314</v>
      </c>
      <c r="C155" s="12" t="s">
        <v>100</v>
      </c>
      <c r="D155" s="12" t="s">
        <v>100</v>
      </c>
      <c r="E155" s="26" t="s">
        <v>98</v>
      </c>
      <c r="F155" s="140" t="s">
        <v>99</v>
      </c>
      <c r="G155" s="36" t="s">
        <v>99</v>
      </c>
      <c r="H155" s="36" t="s">
        <v>99</v>
      </c>
      <c r="I155" s="12" t="s">
        <v>793</v>
      </c>
      <c r="J155" s="12" t="s">
        <v>793</v>
      </c>
      <c r="K155" s="25">
        <v>538</v>
      </c>
      <c r="L155" s="12"/>
      <c r="M155" s="12"/>
      <c r="N155" s="12"/>
      <c r="O155" s="12"/>
      <c r="P155" s="12"/>
      <c r="Q155" s="12"/>
      <c r="R155" s="29">
        <f t="shared" si="12"/>
        <v>0</v>
      </c>
      <c r="S155" s="12"/>
      <c r="T155" s="12"/>
      <c r="U155" s="12"/>
      <c r="V155" s="12"/>
      <c r="W155" s="12"/>
      <c r="X155" s="12"/>
      <c r="Y155" s="30">
        <f t="shared" si="13"/>
        <v>0</v>
      </c>
      <c r="Z155" s="36" t="s">
        <v>99</v>
      </c>
      <c r="AA155" s="36" t="s">
        <v>99</v>
      </c>
      <c r="AB155" s="36" t="s">
        <v>99</v>
      </c>
      <c r="AC155" s="36" t="s">
        <v>99</v>
      </c>
      <c r="AD155" s="30"/>
      <c r="AE155" s="19"/>
      <c r="AF155" s="36" t="s">
        <v>99</v>
      </c>
      <c r="AG155" s="12">
        <v>10.59</v>
      </c>
      <c r="AH155" s="29">
        <v>105.86</v>
      </c>
      <c r="AI155" s="29">
        <v>0</v>
      </c>
      <c r="AJ155" s="95">
        <f t="shared" si="14"/>
        <v>116.45</v>
      </c>
      <c r="AK155" s="75">
        <v>45077</v>
      </c>
      <c r="AL155" s="13" t="s">
        <v>1661</v>
      </c>
      <c r="AM155" s="176" t="s">
        <v>1656</v>
      </c>
      <c r="AN155" s="92"/>
      <c r="AO155" s="92" t="s">
        <v>1655</v>
      </c>
      <c r="AP155" s="121"/>
      <c r="AS155" s="32"/>
    </row>
    <row r="156" spans="1:45" x14ac:dyDescent="0.25">
      <c r="A156" s="25">
        <v>1618</v>
      </c>
      <c r="B156" s="12" t="s">
        <v>456</v>
      </c>
      <c r="C156" s="12" t="s">
        <v>100</v>
      </c>
      <c r="D156" s="12" t="s">
        <v>100</v>
      </c>
      <c r="E156" s="12" t="s">
        <v>101</v>
      </c>
      <c r="F156" s="140" t="s">
        <v>99</v>
      </c>
      <c r="G156" s="36" t="s">
        <v>99</v>
      </c>
      <c r="H156" s="36" t="s">
        <v>99</v>
      </c>
      <c r="I156" s="74">
        <v>45047</v>
      </c>
      <c r="J156" s="74">
        <v>45047</v>
      </c>
      <c r="K156" s="25">
        <v>539</v>
      </c>
      <c r="L156" s="12"/>
      <c r="M156" s="12"/>
      <c r="N156" s="12"/>
      <c r="O156" s="12"/>
      <c r="P156" s="12"/>
      <c r="Q156" s="12"/>
      <c r="R156" s="29">
        <f t="shared" si="12"/>
        <v>0</v>
      </c>
      <c r="S156" s="12"/>
      <c r="T156" s="12"/>
      <c r="U156" s="12"/>
      <c r="V156" s="12"/>
      <c r="W156" s="12"/>
      <c r="X156" s="12"/>
      <c r="Y156" s="30">
        <f t="shared" si="13"/>
        <v>0</v>
      </c>
      <c r="Z156" s="36" t="s">
        <v>99</v>
      </c>
      <c r="AA156" s="36" t="s">
        <v>99</v>
      </c>
      <c r="AB156" s="36" t="s">
        <v>99</v>
      </c>
      <c r="AC156" s="36" t="s">
        <v>99</v>
      </c>
      <c r="AD156" s="30"/>
      <c r="AE156" s="19"/>
      <c r="AF156" s="36" t="s">
        <v>99</v>
      </c>
      <c r="AG156" s="12">
        <v>7.56</v>
      </c>
      <c r="AH156" s="29">
        <v>75.62</v>
      </c>
      <c r="AI156" s="29">
        <v>0</v>
      </c>
      <c r="AJ156" s="95">
        <f t="shared" si="14"/>
        <v>83.18</v>
      </c>
      <c r="AK156" s="75">
        <v>45077</v>
      </c>
      <c r="AL156" s="13" t="s">
        <v>1661</v>
      </c>
      <c r="AM156" s="176" t="s">
        <v>1656</v>
      </c>
      <c r="AN156" s="92"/>
      <c r="AO156" s="92" t="s">
        <v>1655</v>
      </c>
      <c r="AP156" s="121"/>
      <c r="AS156" s="32"/>
    </row>
    <row r="157" spans="1:45" x14ac:dyDescent="0.25">
      <c r="A157" s="25">
        <v>1611</v>
      </c>
      <c r="B157" s="12" t="s">
        <v>104</v>
      </c>
      <c r="C157" s="12" t="s">
        <v>100</v>
      </c>
      <c r="D157" s="12" t="s">
        <v>100</v>
      </c>
      <c r="E157" s="12" t="s">
        <v>101</v>
      </c>
      <c r="F157" s="140" t="s">
        <v>99</v>
      </c>
      <c r="G157" s="36" t="s">
        <v>99</v>
      </c>
      <c r="H157" s="36" t="s">
        <v>99</v>
      </c>
      <c r="I157" s="12" t="s">
        <v>802</v>
      </c>
      <c r="J157" s="12" t="s">
        <v>802</v>
      </c>
      <c r="K157" s="25">
        <v>540</v>
      </c>
      <c r="L157" s="12">
        <v>75.62</v>
      </c>
      <c r="M157" s="12"/>
      <c r="N157" s="12"/>
      <c r="O157" s="12"/>
      <c r="P157" s="12"/>
      <c r="Q157" s="12"/>
      <c r="R157" s="29">
        <f t="shared" si="12"/>
        <v>75.62</v>
      </c>
      <c r="S157" s="12">
        <v>2.27</v>
      </c>
      <c r="T157" s="12"/>
      <c r="U157" s="12"/>
      <c r="V157" s="12"/>
      <c r="W157" s="12"/>
      <c r="X157" s="12"/>
      <c r="Y157" s="30">
        <f t="shared" si="13"/>
        <v>2.27</v>
      </c>
      <c r="Z157" s="36" t="s">
        <v>99</v>
      </c>
      <c r="AA157" s="36" t="s">
        <v>99</v>
      </c>
      <c r="AB157" s="36" t="s">
        <v>99</v>
      </c>
      <c r="AC157" s="36" t="s">
        <v>99</v>
      </c>
      <c r="AD157" s="30"/>
      <c r="AE157" s="19"/>
      <c r="AF157" s="36" t="s">
        <v>99</v>
      </c>
      <c r="AG157" s="12">
        <v>15.12</v>
      </c>
      <c r="AH157" s="29">
        <v>75.62</v>
      </c>
      <c r="AI157" s="29">
        <v>0</v>
      </c>
      <c r="AJ157" s="95">
        <f t="shared" si="14"/>
        <v>168.63</v>
      </c>
      <c r="AK157" s="75">
        <v>45077</v>
      </c>
      <c r="AL157" s="13" t="s">
        <v>1661</v>
      </c>
      <c r="AM157" s="176" t="s">
        <v>1656</v>
      </c>
      <c r="AN157" s="92"/>
      <c r="AO157" s="92" t="s">
        <v>1655</v>
      </c>
      <c r="AP157" s="121"/>
      <c r="AS157" s="32"/>
    </row>
    <row r="158" spans="1:45" x14ac:dyDescent="0.25">
      <c r="A158" s="25">
        <v>1076</v>
      </c>
      <c r="B158" s="12" t="s">
        <v>314</v>
      </c>
      <c r="C158" s="12" t="s">
        <v>100</v>
      </c>
      <c r="D158" s="12" t="s">
        <v>100</v>
      </c>
      <c r="E158" s="12" t="s">
        <v>355</v>
      </c>
      <c r="F158" s="140" t="s">
        <v>99</v>
      </c>
      <c r="G158" s="36" t="s">
        <v>99</v>
      </c>
      <c r="H158" s="36" t="s">
        <v>99</v>
      </c>
      <c r="I158" s="12" t="s">
        <v>793</v>
      </c>
      <c r="J158" s="12" t="s">
        <v>793</v>
      </c>
      <c r="K158" s="25">
        <v>541</v>
      </c>
      <c r="L158" s="12"/>
      <c r="M158" s="12"/>
      <c r="N158" s="12"/>
      <c r="O158" s="12"/>
      <c r="P158" s="12"/>
      <c r="Q158" s="12"/>
      <c r="R158" s="29">
        <f t="shared" si="12"/>
        <v>0</v>
      </c>
      <c r="S158" s="12"/>
      <c r="T158" s="12"/>
      <c r="U158" s="12"/>
      <c r="V158" s="12"/>
      <c r="W158" s="12"/>
      <c r="X158" s="12"/>
      <c r="Y158" s="30">
        <f t="shared" si="13"/>
        <v>0</v>
      </c>
      <c r="Z158" s="36" t="s">
        <v>99</v>
      </c>
      <c r="AA158" s="36" t="s">
        <v>99</v>
      </c>
      <c r="AB158" s="36" t="s">
        <v>99</v>
      </c>
      <c r="AC158" s="36" t="s">
        <v>99</v>
      </c>
      <c r="AD158" s="30"/>
      <c r="AE158" s="19"/>
      <c r="AF158" s="36" t="s">
        <v>99</v>
      </c>
      <c r="AG158" s="12">
        <v>6.49</v>
      </c>
      <c r="AH158" s="29">
        <v>64.88</v>
      </c>
      <c r="AI158" s="29">
        <v>0</v>
      </c>
      <c r="AJ158" s="95">
        <f t="shared" si="14"/>
        <v>71.36999999999999</v>
      </c>
      <c r="AK158" s="75">
        <v>45077</v>
      </c>
      <c r="AL158" s="13" t="s">
        <v>1661</v>
      </c>
      <c r="AM158" s="176" t="s">
        <v>1656</v>
      </c>
      <c r="AN158" s="92"/>
      <c r="AO158" s="92" t="s">
        <v>1655</v>
      </c>
      <c r="AP158" s="121"/>
      <c r="AS158" s="32"/>
    </row>
    <row r="159" spans="1:45" x14ac:dyDescent="0.25">
      <c r="A159" s="25"/>
      <c r="B159" s="12"/>
      <c r="C159" s="12"/>
      <c r="D159" s="12"/>
      <c r="E159" s="12"/>
      <c r="F159" s="140"/>
      <c r="G159" s="36"/>
      <c r="H159" s="36"/>
      <c r="I159" s="12"/>
      <c r="J159" s="12"/>
      <c r="K159" s="25"/>
      <c r="L159" s="12">
        <f>SUM(L154:L158)</f>
        <v>287.34000000000003</v>
      </c>
      <c r="M159" s="12">
        <f t="shared" ref="M159:AJ159" si="20">SUM(M154:M158)</f>
        <v>0</v>
      </c>
      <c r="N159" s="12">
        <f t="shared" si="20"/>
        <v>0</v>
      </c>
      <c r="O159" s="12">
        <f t="shared" si="20"/>
        <v>0</v>
      </c>
      <c r="P159" s="12">
        <f t="shared" si="20"/>
        <v>0</v>
      </c>
      <c r="Q159" s="12">
        <f t="shared" si="20"/>
        <v>0</v>
      </c>
      <c r="R159" s="12">
        <f t="shared" si="20"/>
        <v>287.34000000000003</v>
      </c>
      <c r="S159" s="12">
        <f t="shared" si="20"/>
        <v>18.150000000000002</v>
      </c>
      <c r="T159" s="12">
        <f t="shared" si="20"/>
        <v>0</v>
      </c>
      <c r="U159" s="12">
        <f t="shared" si="20"/>
        <v>0</v>
      </c>
      <c r="V159" s="12">
        <f t="shared" si="20"/>
        <v>0</v>
      </c>
      <c r="W159" s="12">
        <f t="shared" si="20"/>
        <v>0</v>
      </c>
      <c r="X159" s="12">
        <f t="shared" si="20"/>
        <v>0</v>
      </c>
      <c r="Y159" s="12">
        <f t="shared" si="20"/>
        <v>18.150000000000002</v>
      </c>
      <c r="Z159" s="12">
        <f t="shared" si="20"/>
        <v>0</v>
      </c>
      <c r="AA159" s="12">
        <f t="shared" si="20"/>
        <v>0</v>
      </c>
      <c r="AB159" s="12">
        <f t="shared" si="20"/>
        <v>0</v>
      </c>
      <c r="AC159" s="12">
        <f t="shared" si="20"/>
        <v>0</v>
      </c>
      <c r="AD159" s="12">
        <f t="shared" si="20"/>
        <v>0</v>
      </c>
      <c r="AE159" s="12">
        <f t="shared" si="20"/>
        <v>0</v>
      </c>
      <c r="AF159" s="12">
        <f t="shared" si="20"/>
        <v>0</v>
      </c>
      <c r="AG159" s="12">
        <f t="shared" si="20"/>
        <v>66.22</v>
      </c>
      <c r="AH159" s="12">
        <f t="shared" si="20"/>
        <v>374.90999999999997</v>
      </c>
      <c r="AI159" s="12">
        <f t="shared" si="20"/>
        <v>0</v>
      </c>
      <c r="AJ159" s="12">
        <f t="shared" si="20"/>
        <v>746.62</v>
      </c>
      <c r="AK159" s="121"/>
      <c r="AL159" s="121"/>
      <c r="AM159" s="121"/>
      <c r="AN159" s="121"/>
      <c r="AO159" s="121"/>
      <c r="AP159" s="121"/>
      <c r="AS159" s="32"/>
    </row>
    <row r="160" spans="1:45" s="9" customFormat="1" x14ac:dyDescent="0.25">
      <c r="A160" s="8" t="s">
        <v>126</v>
      </c>
      <c r="AQ160"/>
    </row>
    <row r="161" spans="1:45" s="9" customFormat="1" x14ac:dyDescent="0.25">
      <c r="A161" s="10" t="s">
        <v>824</v>
      </c>
      <c r="AQ161"/>
    </row>
    <row r="162" spans="1:45" s="9" customFormat="1" x14ac:dyDescent="0.25">
      <c r="A162" s="8" t="s">
        <v>511</v>
      </c>
      <c r="AQ162"/>
    </row>
    <row r="163" spans="1:45" s="9" customFormat="1" ht="16.5" thickBot="1" x14ac:dyDescent="0.3">
      <c r="AQ163"/>
    </row>
    <row r="164" spans="1:45" s="11" customFormat="1" ht="63" customHeight="1" x14ac:dyDescent="0.25">
      <c r="A164" s="81" t="s">
        <v>80</v>
      </c>
      <c r="B164" s="82" t="s">
        <v>35</v>
      </c>
      <c r="C164" s="81" t="s">
        <v>47</v>
      </c>
      <c r="D164" s="81" t="s">
        <v>56</v>
      </c>
      <c r="E164" s="81" t="s">
        <v>40</v>
      </c>
      <c r="F164" s="18" t="s">
        <v>58</v>
      </c>
      <c r="G164" s="18" t="s">
        <v>59</v>
      </c>
      <c r="H164" s="18" t="s">
        <v>62</v>
      </c>
      <c r="I164" s="18" t="s">
        <v>78</v>
      </c>
      <c r="J164" s="18" t="s">
        <v>79</v>
      </c>
      <c r="K164" s="18" t="s">
        <v>30</v>
      </c>
      <c r="L164" s="83" t="s">
        <v>36</v>
      </c>
      <c r="M164" s="84" t="s">
        <v>10</v>
      </c>
      <c r="N164" s="84" t="s">
        <v>7</v>
      </c>
      <c r="O164" s="85" t="s">
        <v>0</v>
      </c>
      <c r="P164" s="85" t="s">
        <v>1</v>
      </c>
      <c r="Q164" s="85" t="s">
        <v>2</v>
      </c>
      <c r="R164" s="86" t="s">
        <v>3</v>
      </c>
      <c r="S164" s="87" t="s">
        <v>11</v>
      </c>
      <c r="T164" s="28" t="s">
        <v>9</v>
      </c>
      <c r="U164" s="28" t="s">
        <v>8</v>
      </c>
      <c r="V164" s="28" t="s">
        <v>4</v>
      </c>
      <c r="W164" s="28" t="s">
        <v>5</v>
      </c>
      <c r="X164" s="28" t="s">
        <v>6</v>
      </c>
      <c r="Y164" s="88" t="s">
        <v>3</v>
      </c>
      <c r="Z164" s="31" t="s">
        <v>60</v>
      </c>
      <c r="AA164" s="31" t="s">
        <v>61</v>
      </c>
      <c r="AB164" s="31" t="s">
        <v>63</v>
      </c>
      <c r="AC164" s="31" t="s">
        <v>70</v>
      </c>
      <c r="AD164" s="31" t="s">
        <v>71</v>
      </c>
      <c r="AE164" s="31" t="s">
        <v>72</v>
      </c>
      <c r="AF164" s="31" t="s">
        <v>73</v>
      </c>
      <c r="AG164" s="31" t="s">
        <v>57</v>
      </c>
      <c r="AH164" s="31" t="s">
        <v>55</v>
      </c>
      <c r="AI164" s="89" t="s">
        <v>441</v>
      </c>
      <c r="AJ164" s="90" t="s">
        <v>44</v>
      </c>
      <c r="AK164" s="31" t="s">
        <v>82</v>
      </c>
      <c r="AL164" s="31" t="s">
        <v>85</v>
      </c>
      <c r="AM164" s="31" t="s">
        <v>92</v>
      </c>
      <c r="AN164" s="31" t="s">
        <v>94</v>
      </c>
      <c r="AO164" s="31" t="s">
        <v>93</v>
      </c>
      <c r="AP164" s="31" t="s">
        <v>95</v>
      </c>
    </row>
    <row r="165" spans="1:45" x14ac:dyDescent="0.25">
      <c r="A165" s="25">
        <v>894</v>
      </c>
      <c r="B165" s="12" t="s">
        <v>620</v>
      </c>
      <c r="C165" s="12" t="s">
        <v>100</v>
      </c>
      <c r="D165" s="12" t="s">
        <v>100</v>
      </c>
      <c r="E165" s="26" t="s">
        <v>98</v>
      </c>
      <c r="F165" s="140" t="s">
        <v>99</v>
      </c>
      <c r="G165" s="36" t="s">
        <v>99</v>
      </c>
      <c r="H165" s="36" t="s">
        <v>99</v>
      </c>
      <c r="I165" s="12" t="s">
        <v>802</v>
      </c>
      <c r="J165" s="12" t="s">
        <v>802</v>
      </c>
      <c r="K165" s="25">
        <v>542</v>
      </c>
      <c r="L165" s="12">
        <v>52.93</v>
      </c>
      <c r="M165" s="12"/>
      <c r="N165" s="12"/>
      <c r="O165" s="12"/>
      <c r="P165" s="12"/>
      <c r="Q165" s="12"/>
      <c r="R165" s="29">
        <f t="shared" si="12"/>
        <v>52.93</v>
      </c>
      <c r="S165" s="12">
        <v>1.59</v>
      </c>
      <c r="T165" s="12"/>
      <c r="U165" s="12"/>
      <c r="V165" s="12"/>
      <c r="W165" s="12"/>
      <c r="X165" s="12"/>
      <c r="Y165" s="30">
        <f t="shared" si="13"/>
        <v>1.59</v>
      </c>
      <c r="Z165" s="36" t="s">
        <v>99</v>
      </c>
      <c r="AA165" s="36" t="s">
        <v>99</v>
      </c>
      <c r="AB165" s="36" t="s">
        <v>99</v>
      </c>
      <c r="AC165" s="36" t="s">
        <v>99</v>
      </c>
      <c r="AD165" s="30"/>
      <c r="AE165" s="19"/>
      <c r="AF165" s="36" t="s">
        <v>99</v>
      </c>
      <c r="AG165" s="12">
        <v>10.58</v>
      </c>
      <c r="AH165" s="29">
        <v>52.93</v>
      </c>
      <c r="AI165" s="29">
        <v>0</v>
      </c>
      <c r="AJ165" s="95">
        <f t="shared" si="14"/>
        <v>118.03</v>
      </c>
      <c r="AK165" s="75">
        <v>45077</v>
      </c>
      <c r="AL165" s="13" t="s">
        <v>1661</v>
      </c>
      <c r="AM165" s="176" t="s">
        <v>1656</v>
      </c>
      <c r="AN165" s="92"/>
      <c r="AO165" s="92" t="s">
        <v>1655</v>
      </c>
      <c r="AP165" s="121"/>
      <c r="AS165" s="32"/>
    </row>
    <row r="166" spans="1:45" x14ac:dyDescent="0.25">
      <c r="A166" s="25">
        <v>216</v>
      </c>
      <c r="B166" s="12" t="s">
        <v>760</v>
      </c>
      <c r="C166" s="12" t="s">
        <v>100</v>
      </c>
      <c r="D166" s="12" t="s">
        <v>100</v>
      </c>
      <c r="E166" s="26" t="s">
        <v>98</v>
      </c>
      <c r="F166" s="140" t="s">
        <v>99</v>
      </c>
      <c r="G166" s="36" t="s">
        <v>99</v>
      </c>
      <c r="H166" s="36" t="s">
        <v>99</v>
      </c>
      <c r="I166" s="12" t="s">
        <v>803</v>
      </c>
      <c r="J166" s="12" t="s">
        <v>803</v>
      </c>
      <c r="K166" s="25">
        <v>543</v>
      </c>
      <c r="L166" s="12">
        <v>211.72</v>
      </c>
      <c r="M166" s="12">
        <v>264.64</v>
      </c>
      <c r="N166" s="12"/>
      <c r="O166" s="12"/>
      <c r="P166" s="12"/>
      <c r="Q166" s="12"/>
      <c r="R166" s="29">
        <f t="shared" si="12"/>
        <v>476.36</v>
      </c>
      <c r="S166" s="12">
        <v>15.88</v>
      </c>
      <c r="T166" s="12">
        <v>55.59</v>
      </c>
      <c r="U166" s="12"/>
      <c r="V166" s="12"/>
      <c r="W166" s="12"/>
      <c r="X166" s="12"/>
      <c r="Y166" s="30">
        <f t="shared" si="13"/>
        <v>71.47</v>
      </c>
      <c r="Z166" s="36" t="s">
        <v>99</v>
      </c>
      <c r="AA166" s="36" t="s">
        <v>99</v>
      </c>
      <c r="AB166" s="36" t="s">
        <v>99</v>
      </c>
      <c r="AC166" s="36" t="s">
        <v>99</v>
      </c>
      <c r="AD166" s="30"/>
      <c r="AE166" s="19"/>
      <c r="AF166" s="36" t="s">
        <v>99</v>
      </c>
      <c r="AG166" s="12">
        <v>52.930000000000007</v>
      </c>
      <c r="AH166" s="29">
        <v>52.93</v>
      </c>
      <c r="AI166" s="29">
        <v>0</v>
      </c>
      <c r="AJ166" s="95">
        <f t="shared" si="14"/>
        <v>653.68999999999994</v>
      </c>
      <c r="AK166" s="75">
        <v>45077</v>
      </c>
      <c r="AL166" s="13" t="s">
        <v>1661</v>
      </c>
      <c r="AM166" s="176" t="s">
        <v>1656</v>
      </c>
      <c r="AN166" s="92"/>
      <c r="AO166" s="92" t="s">
        <v>1655</v>
      </c>
      <c r="AP166" s="121"/>
      <c r="AS166" s="32"/>
    </row>
    <row r="167" spans="1:45" x14ac:dyDescent="0.25">
      <c r="A167" s="25"/>
      <c r="B167" s="12"/>
      <c r="C167" s="12"/>
      <c r="D167" s="12"/>
      <c r="E167" s="26"/>
      <c r="F167" s="140"/>
      <c r="G167" s="36"/>
      <c r="H167" s="36"/>
      <c r="I167" s="12"/>
      <c r="J167" s="12"/>
      <c r="K167" s="25"/>
      <c r="L167" s="12">
        <f>SUM(L165:L166)</f>
        <v>264.64999999999998</v>
      </c>
      <c r="M167" s="12">
        <f t="shared" ref="M167:AJ167" si="21">SUM(M165:M166)</f>
        <v>264.64</v>
      </c>
      <c r="N167" s="12">
        <f t="shared" si="21"/>
        <v>0</v>
      </c>
      <c r="O167" s="12">
        <f t="shared" si="21"/>
        <v>0</v>
      </c>
      <c r="P167" s="12">
        <f t="shared" si="21"/>
        <v>0</v>
      </c>
      <c r="Q167" s="12">
        <f t="shared" si="21"/>
        <v>0</v>
      </c>
      <c r="R167" s="12">
        <f t="shared" si="21"/>
        <v>529.29</v>
      </c>
      <c r="S167" s="12">
        <f t="shared" si="21"/>
        <v>17.470000000000002</v>
      </c>
      <c r="T167" s="12">
        <f t="shared" si="21"/>
        <v>55.59</v>
      </c>
      <c r="U167" s="12">
        <f t="shared" si="21"/>
        <v>0</v>
      </c>
      <c r="V167" s="12">
        <f t="shared" si="21"/>
        <v>0</v>
      </c>
      <c r="W167" s="12">
        <f t="shared" si="21"/>
        <v>0</v>
      </c>
      <c r="X167" s="12">
        <f t="shared" si="21"/>
        <v>0</v>
      </c>
      <c r="Y167" s="12">
        <f t="shared" si="21"/>
        <v>73.06</v>
      </c>
      <c r="Z167" s="12">
        <f t="shared" si="21"/>
        <v>0</v>
      </c>
      <c r="AA167" s="12">
        <f t="shared" si="21"/>
        <v>0</v>
      </c>
      <c r="AB167" s="12">
        <f t="shared" si="21"/>
        <v>0</v>
      </c>
      <c r="AC167" s="12">
        <f t="shared" si="21"/>
        <v>0</v>
      </c>
      <c r="AD167" s="12">
        <f t="shared" si="21"/>
        <v>0</v>
      </c>
      <c r="AE167" s="12">
        <f t="shared" si="21"/>
        <v>0</v>
      </c>
      <c r="AF167" s="12">
        <f t="shared" si="21"/>
        <v>0</v>
      </c>
      <c r="AG167" s="12">
        <f t="shared" si="21"/>
        <v>63.510000000000005</v>
      </c>
      <c r="AH167" s="12">
        <f t="shared" si="21"/>
        <v>105.86</v>
      </c>
      <c r="AI167" s="12">
        <f t="shared" si="21"/>
        <v>0</v>
      </c>
      <c r="AJ167" s="12">
        <f t="shared" si="21"/>
        <v>771.71999999999991</v>
      </c>
      <c r="AK167" s="121"/>
      <c r="AL167" s="121"/>
      <c r="AM167" s="121"/>
      <c r="AN167" s="121"/>
      <c r="AO167" s="121"/>
      <c r="AP167" s="121"/>
      <c r="AS167" s="32"/>
    </row>
    <row r="168" spans="1:45" s="9" customFormat="1" x14ac:dyDescent="0.25">
      <c r="A168" s="8" t="s">
        <v>126</v>
      </c>
      <c r="AQ168"/>
    </row>
    <row r="169" spans="1:45" s="9" customFormat="1" x14ac:dyDescent="0.25">
      <c r="A169" s="10" t="s">
        <v>825</v>
      </c>
      <c r="AQ169"/>
    </row>
    <row r="170" spans="1:45" s="9" customFormat="1" x14ac:dyDescent="0.25">
      <c r="A170" s="8" t="s">
        <v>511</v>
      </c>
      <c r="AQ170"/>
    </row>
    <row r="171" spans="1:45" s="9" customFormat="1" ht="16.5" thickBot="1" x14ac:dyDescent="0.3">
      <c r="AQ171"/>
    </row>
    <row r="172" spans="1:45" s="11" customFormat="1" ht="63" customHeight="1" x14ac:dyDescent="0.25">
      <c r="A172" s="81" t="s">
        <v>80</v>
      </c>
      <c r="B172" s="82" t="s">
        <v>35</v>
      </c>
      <c r="C172" s="81" t="s">
        <v>47</v>
      </c>
      <c r="D172" s="81" t="s">
        <v>56</v>
      </c>
      <c r="E172" s="81" t="s">
        <v>40</v>
      </c>
      <c r="F172" s="18" t="s">
        <v>58</v>
      </c>
      <c r="G172" s="18" t="s">
        <v>59</v>
      </c>
      <c r="H172" s="18" t="s">
        <v>62</v>
      </c>
      <c r="I172" s="18" t="s">
        <v>78</v>
      </c>
      <c r="J172" s="18" t="s">
        <v>79</v>
      </c>
      <c r="K172" s="18" t="s">
        <v>30</v>
      </c>
      <c r="L172" s="83" t="s">
        <v>36</v>
      </c>
      <c r="M172" s="84" t="s">
        <v>10</v>
      </c>
      <c r="N172" s="84" t="s">
        <v>7</v>
      </c>
      <c r="O172" s="85" t="s">
        <v>0</v>
      </c>
      <c r="P172" s="85" t="s">
        <v>1</v>
      </c>
      <c r="Q172" s="85" t="s">
        <v>2</v>
      </c>
      <c r="R172" s="86" t="s">
        <v>3</v>
      </c>
      <c r="S172" s="87" t="s">
        <v>11</v>
      </c>
      <c r="T172" s="28" t="s">
        <v>9</v>
      </c>
      <c r="U172" s="28" t="s">
        <v>8</v>
      </c>
      <c r="V172" s="28" t="s">
        <v>4</v>
      </c>
      <c r="W172" s="28" t="s">
        <v>5</v>
      </c>
      <c r="X172" s="28" t="s">
        <v>6</v>
      </c>
      <c r="Y172" s="88" t="s">
        <v>3</v>
      </c>
      <c r="Z172" s="31" t="s">
        <v>60</v>
      </c>
      <c r="AA172" s="31" t="s">
        <v>61</v>
      </c>
      <c r="AB172" s="31" t="s">
        <v>63</v>
      </c>
      <c r="AC172" s="31" t="s">
        <v>70</v>
      </c>
      <c r="AD172" s="31" t="s">
        <v>71</v>
      </c>
      <c r="AE172" s="31" t="s">
        <v>72</v>
      </c>
      <c r="AF172" s="31" t="s">
        <v>73</v>
      </c>
      <c r="AG172" s="31" t="s">
        <v>57</v>
      </c>
      <c r="AH172" s="31" t="s">
        <v>55</v>
      </c>
      <c r="AI172" s="89" t="s">
        <v>441</v>
      </c>
      <c r="AJ172" s="90" t="s">
        <v>44</v>
      </c>
      <c r="AK172" s="31" t="s">
        <v>82</v>
      </c>
      <c r="AL172" s="31" t="s">
        <v>85</v>
      </c>
      <c r="AM172" s="31" t="s">
        <v>92</v>
      </c>
      <c r="AN172" s="31" t="s">
        <v>94</v>
      </c>
      <c r="AO172" s="31" t="s">
        <v>93</v>
      </c>
      <c r="AP172" s="31" t="s">
        <v>95</v>
      </c>
    </row>
    <row r="173" spans="1:45" x14ac:dyDescent="0.25">
      <c r="A173" s="25">
        <v>642</v>
      </c>
      <c r="B173" s="12" t="s">
        <v>203</v>
      </c>
      <c r="C173" s="12" t="s">
        <v>100</v>
      </c>
      <c r="D173" s="12" t="s">
        <v>100</v>
      </c>
      <c r="E173" s="26" t="s">
        <v>98</v>
      </c>
      <c r="F173" s="140" t="s">
        <v>99</v>
      </c>
      <c r="G173" s="36" t="s">
        <v>99</v>
      </c>
      <c r="H173" s="36" t="s">
        <v>99</v>
      </c>
      <c r="I173" s="74">
        <v>45078</v>
      </c>
      <c r="J173" s="74">
        <v>45078</v>
      </c>
      <c r="K173" s="25">
        <v>544</v>
      </c>
      <c r="L173" s="12"/>
      <c r="M173" s="12"/>
      <c r="N173" s="12"/>
      <c r="O173" s="12"/>
      <c r="P173" s="12"/>
      <c r="Q173" s="12"/>
      <c r="R173" s="29">
        <f t="shared" si="12"/>
        <v>0</v>
      </c>
      <c r="S173" s="12"/>
      <c r="T173" s="12"/>
      <c r="U173" s="12"/>
      <c r="V173" s="12"/>
      <c r="W173" s="12"/>
      <c r="X173" s="12"/>
      <c r="Y173" s="30">
        <f t="shared" si="13"/>
        <v>0</v>
      </c>
      <c r="Z173" s="36" t="s">
        <v>99</v>
      </c>
      <c r="AA173" s="36" t="s">
        <v>99</v>
      </c>
      <c r="AB173" s="36" t="s">
        <v>99</v>
      </c>
      <c r="AC173" s="36" t="s">
        <v>99</v>
      </c>
      <c r="AD173" s="30"/>
      <c r="AE173" s="19"/>
      <c r="AF173" s="36" t="s">
        <v>99</v>
      </c>
      <c r="AG173" s="12">
        <v>5.29</v>
      </c>
      <c r="AH173" s="29">
        <v>52.93</v>
      </c>
      <c r="AI173" s="29">
        <v>0</v>
      </c>
      <c r="AJ173" s="95">
        <f t="shared" si="14"/>
        <v>58.22</v>
      </c>
      <c r="AK173" s="75">
        <v>45077</v>
      </c>
      <c r="AL173" s="13" t="s">
        <v>1661</v>
      </c>
      <c r="AM173" s="176" t="s">
        <v>1656</v>
      </c>
      <c r="AN173" s="92"/>
      <c r="AO173" s="92" t="s">
        <v>1655</v>
      </c>
      <c r="AP173" s="121"/>
      <c r="AS173" s="32"/>
    </row>
    <row r="174" spans="1:45" x14ac:dyDescent="0.25">
      <c r="A174" s="25"/>
      <c r="B174" s="12"/>
      <c r="C174" s="12"/>
      <c r="D174" s="12"/>
      <c r="E174" s="26"/>
      <c r="F174" s="140"/>
      <c r="G174" s="36"/>
      <c r="H174" s="36"/>
      <c r="I174" s="74"/>
      <c r="J174" s="74"/>
      <c r="K174" s="25"/>
      <c r="L174" s="12">
        <f>SUM(L173)</f>
        <v>0</v>
      </c>
      <c r="M174" s="12">
        <f t="shared" ref="M174:AJ174" si="22">SUM(M173)</f>
        <v>0</v>
      </c>
      <c r="N174" s="12">
        <f t="shared" si="22"/>
        <v>0</v>
      </c>
      <c r="O174" s="12">
        <f t="shared" si="22"/>
        <v>0</v>
      </c>
      <c r="P174" s="12">
        <f t="shared" si="22"/>
        <v>0</v>
      </c>
      <c r="Q174" s="12">
        <f t="shared" si="22"/>
        <v>0</v>
      </c>
      <c r="R174" s="12">
        <f t="shared" si="22"/>
        <v>0</v>
      </c>
      <c r="S174" s="12">
        <f t="shared" si="22"/>
        <v>0</v>
      </c>
      <c r="T174" s="12">
        <f t="shared" si="22"/>
        <v>0</v>
      </c>
      <c r="U174" s="12">
        <f t="shared" si="22"/>
        <v>0</v>
      </c>
      <c r="V174" s="12">
        <f t="shared" si="22"/>
        <v>0</v>
      </c>
      <c r="W174" s="12">
        <f t="shared" si="22"/>
        <v>0</v>
      </c>
      <c r="X174" s="12">
        <f t="shared" si="22"/>
        <v>0</v>
      </c>
      <c r="Y174" s="12">
        <f t="shared" si="22"/>
        <v>0</v>
      </c>
      <c r="Z174" s="12">
        <f t="shared" si="22"/>
        <v>0</v>
      </c>
      <c r="AA174" s="12">
        <f t="shared" si="22"/>
        <v>0</v>
      </c>
      <c r="AB174" s="12">
        <f t="shared" si="22"/>
        <v>0</v>
      </c>
      <c r="AC174" s="12">
        <f t="shared" si="22"/>
        <v>0</v>
      </c>
      <c r="AD174" s="12">
        <f t="shared" si="22"/>
        <v>0</v>
      </c>
      <c r="AE174" s="12">
        <f t="shared" si="22"/>
        <v>0</v>
      </c>
      <c r="AF174" s="12">
        <f t="shared" si="22"/>
        <v>0</v>
      </c>
      <c r="AG174" s="12">
        <f t="shared" si="22"/>
        <v>5.29</v>
      </c>
      <c r="AH174" s="12">
        <f t="shared" si="22"/>
        <v>52.93</v>
      </c>
      <c r="AI174" s="12">
        <f t="shared" si="22"/>
        <v>0</v>
      </c>
      <c r="AJ174" s="12">
        <f t="shared" si="22"/>
        <v>58.22</v>
      </c>
      <c r="AK174" s="121"/>
      <c r="AL174" s="121"/>
      <c r="AM174" s="121"/>
      <c r="AN174" s="121"/>
      <c r="AO174" s="121"/>
      <c r="AP174" s="121"/>
      <c r="AS174" s="32"/>
    </row>
    <row r="175" spans="1:45" s="9" customFormat="1" x14ac:dyDescent="0.25">
      <c r="A175" s="8" t="s">
        <v>126</v>
      </c>
      <c r="AQ175"/>
    </row>
    <row r="176" spans="1:45" s="9" customFormat="1" x14ac:dyDescent="0.25">
      <c r="A176" s="10" t="s">
        <v>826</v>
      </c>
      <c r="AQ176"/>
    </row>
    <row r="177" spans="1:45" s="9" customFormat="1" x14ac:dyDescent="0.25">
      <c r="A177" s="8" t="s">
        <v>511</v>
      </c>
      <c r="AQ177"/>
    </row>
    <row r="178" spans="1:45" s="9" customFormat="1" ht="16.5" thickBot="1" x14ac:dyDescent="0.3">
      <c r="AQ178"/>
    </row>
    <row r="179" spans="1:45" s="11" customFormat="1" ht="63" customHeight="1" x14ac:dyDescent="0.25">
      <c r="A179" s="81" t="s">
        <v>80</v>
      </c>
      <c r="B179" s="82" t="s">
        <v>35</v>
      </c>
      <c r="C179" s="81" t="s">
        <v>47</v>
      </c>
      <c r="D179" s="81" t="s">
        <v>56</v>
      </c>
      <c r="E179" s="81" t="s">
        <v>40</v>
      </c>
      <c r="F179" s="18" t="s">
        <v>58</v>
      </c>
      <c r="G179" s="18" t="s">
        <v>59</v>
      </c>
      <c r="H179" s="18" t="s">
        <v>62</v>
      </c>
      <c r="I179" s="18" t="s">
        <v>78</v>
      </c>
      <c r="J179" s="18" t="s">
        <v>79</v>
      </c>
      <c r="K179" s="18" t="s">
        <v>30</v>
      </c>
      <c r="L179" s="83" t="s">
        <v>36</v>
      </c>
      <c r="M179" s="84" t="s">
        <v>10</v>
      </c>
      <c r="N179" s="84" t="s">
        <v>7</v>
      </c>
      <c r="O179" s="85" t="s">
        <v>0</v>
      </c>
      <c r="P179" s="85" t="s">
        <v>1</v>
      </c>
      <c r="Q179" s="85" t="s">
        <v>2</v>
      </c>
      <c r="R179" s="86" t="s">
        <v>3</v>
      </c>
      <c r="S179" s="87" t="s">
        <v>11</v>
      </c>
      <c r="T179" s="28" t="s">
        <v>9</v>
      </c>
      <c r="U179" s="28" t="s">
        <v>8</v>
      </c>
      <c r="V179" s="28" t="s">
        <v>4</v>
      </c>
      <c r="W179" s="28" t="s">
        <v>5</v>
      </c>
      <c r="X179" s="28" t="s">
        <v>6</v>
      </c>
      <c r="Y179" s="88" t="s">
        <v>3</v>
      </c>
      <c r="Z179" s="31" t="s">
        <v>60</v>
      </c>
      <c r="AA179" s="31" t="s">
        <v>61</v>
      </c>
      <c r="AB179" s="31" t="s">
        <v>63</v>
      </c>
      <c r="AC179" s="31" t="s">
        <v>70</v>
      </c>
      <c r="AD179" s="31" t="s">
        <v>71</v>
      </c>
      <c r="AE179" s="31" t="s">
        <v>72</v>
      </c>
      <c r="AF179" s="31" t="s">
        <v>73</v>
      </c>
      <c r="AG179" s="31" t="s">
        <v>57</v>
      </c>
      <c r="AH179" s="31" t="s">
        <v>55</v>
      </c>
      <c r="AI179" s="89" t="s">
        <v>441</v>
      </c>
      <c r="AJ179" s="90" t="s">
        <v>44</v>
      </c>
      <c r="AK179" s="31" t="s">
        <v>82</v>
      </c>
      <c r="AL179" s="31" t="s">
        <v>85</v>
      </c>
      <c r="AM179" s="31" t="s">
        <v>92</v>
      </c>
      <c r="AN179" s="31" t="s">
        <v>94</v>
      </c>
      <c r="AO179" s="31" t="s">
        <v>93</v>
      </c>
      <c r="AP179" s="31" t="s">
        <v>95</v>
      </c>
    </row>
    <row r="180" spans="1:45" x14ac:dyDescent="0.25">
      <c r="A180" s="25">
        <v>1517</v>
      </c>
      <c r="B180" s="12" t="s">
        <v>761</v>
      </c>
      <c r="C180" s="12" t="s">
        <v>100</v>
      </c>
      <c r="D180" s="12" t="s">
        <v>100</v>
      </c>
      <c r="E180" s="26" t="s">
        <v>98</v>
      </c>
      <c r="F180" s="140" t="s">
        <v>99</v>
      </c>
      <c r="G180" s="36" t="s">
        <v>99</v>
      </c>
      <c r="H180" s="36" t="s">
        <v>99</v>
      </c>
      <c r="I180" s="12" t="s">
        <v>692</v>
      </c>
      <c r="J180" s="12" t="s">
        <v>692</v>
      </c>
      <c r="K180" s="25">
        <v>545</v>
      </c>
      <c r="L180" s="12">
        <v>105.86</v>
      </c>
      <c r="M180" s="12"/>
      <c r="N180" s="12"/>
      <c r="O180" s="12"/>
      <c r="P180" s="12"/>
      <c r="Q180" s="12"/>
      <c r="R180" s="29">
        <f t="shared" si="12"/>
        <v>105.86</v>
      </c>
      <c r="S180" s="12">
        <v>4.7699999999999996</v>
      </c>
      <c r="T180" s="12"/>
      <c r="U180" s="12"/>
      <c r="V180" s="12"/>
      <c r="W180" s="12"/>
      <c r="X180" s="12"/>
      <c r="Y180" s="30">
        <f t="shared" si="13"/>
        <v>4.7699999999999996</v>
      </c>
      <c r="Z180" s="36" t="s">
        <v>99</v>
      </c>
      <c r="AA180" s="36" t="s">
        <v>99</v>
      </c>
      <c r="AB180" s="36" t="s">
        <v>99</v>
      </c>
      <c r="AC180" s="36" t="s">
        <v>99</v>
      </c>
      <c r="AD180" s="30"/>
      <c r="AE180" s="19"/>
      <c r="AF180" s="36" t="s">
        <v>99</v>
      </c>
      <c r="AG180" s="12">
        <v>15.870000000000001</v>
      </c>
      <c r="AH180" s="29">
        <v>52.93</v>
      </c>
      <c r="AI180" s="29">
        <v>0</v>
      </c>
      <c r="AJ180" s="95">
        <f t="shared" si="14"/>
        <v>179.43</v>
      </c>
      <c r="AK180" s="75">
        <v>45077</v>
      </c>
      <c r="AL180" s="13" t="s">
        <v>1661</v>
      </c>
      <c r="AM180" s="176" t="s">
        <v>1656</v>
      </c>
      <c r="AN180" s="92"/>
      <c r="AO180" s="92" t="s">
        <v>1655</v>
      </c>
      <c r="AP180" s="121"/>
      <c r="AS180" s="32"/>
    </row>
    <row r="181" spans="1:45" x14ac:dyDescent="0.25">
      <c r="A181" s="25"/>
      <c r="B181" s="12"/>
      <c r="C181" s="12"/>
      <c r="D181" s="12"/>
      <c r="E181" s="26"/>
      <c r="F181" s="140"/>
      <c r="G181" s="36"/>
      <c r="H181" s="36"/>
      <c r="I181" s="12"/>
      <c r="J181" s="12"/>
      <c r="K181" s="25"/>
      <c r="L181" s="12">
        <f>SUM(L180)</f>
        <v>105.86</v>
      </c>
      <c r="M181" s="12">
        <f t="shared" ref="M181:AJ181" si="23">SUM(M180)</f>
        <v>0</v>
      </c>
      <c r="N181" s="12">
        <f t="shared" si="23"/>
        <v>0</v>
      </c>
      <c r="O181" s="12">
        <f t="shared" si="23"/>
        <v>0</v>
      </c>
      <c r="P181" s="12">
        <f t="shared" si="23"/>
        <v>0</v>
      </c>
      <c r="Q181" s="12">
        <f t="shared" si="23"/>
        <v>0</v>
      </c>
      <c r="R181" s="12">
        <f t="shared" si="23"/>
        <v>105.86</v>
      </c>
      <c r="S181" s="12">
        <f t="shared" si="23"/>
        <v>4.7699999999999996</v>
      </c>
      <c r="T181" s="12">
        <f t="shared" si="23"/>
        <v>0</v>
      </c>
      <c r="U181" s="12">
        <f t="shared" si="23"/>
        <v>0</v>
      </c>
      <c r="V181" s="12">
        <f t="shared" si="23"/>
        <v>0</v>
      </c>
      <c r="W181" s="12">
        <f t="shared" si="23"/>
        <v>0</v>
      </c>
      <c r="X181" s="12">
        <f t="shared" si="23"/>
        <v>0</v>
      </c>
      <c r="Y181" s="12">
        <f t="shared" si="23"/>
        <v>4.7699999999999996</v>
      </c>
      <c r="Z181" s="12">
        <f t="shared" si="23"/>
        <v>0</v>
      </c>
      <c r="AA181" s="12">
        <f t="shared" si="23"/>
        <v>0</v>
      </c>
      <c r="AB181" s="12">
        <f t="shared" si="23"/>
        <v>0</v>
      </c>
      <c r="AC181" s="12">
        <f t="shared" si="23"/>
        <v>0</v>
      </c>
      <c r="AD181" s="12">
        <f t="shared" si="23"/>
        <v>0</v>
      </c>
      <c r="AE181" s="12">
        <f t="shared" si="23"/>
        <v>0</v>
      </c>
      <c r="AF181" s="12">
        <f t="shared" si="23"/>
        <v>0</v>
      </c>
      <c r="AG181" s="12">
        <f t="shared" si="23"/>
        <v>15.870000000000001</v>
      </c>
      <c r="AH181" s="12">
        <f t="shared" si="23"/>
        <v>52.93</v>
      </c>
      <c r="AI181" s="12">
        <f t="shared" si="23"/>
        <v>0</v>
      </c>
      <c r="AJ181" s="12">
        <f t="shared" si="23"/>
        <v>179.43</v>
      </c>
      <c r="AK181" s="121"/>
      <c r="AL181" s="121"/>
      <c r="AM181" s="121"/>
      <c r="AN181" s="121"/>
      <c r="AO181" s="121"/>
      <c r="AP181" s="121"/>
      <c r="AS181" s="32"/>
    </row>
    <row r="182" spans="1:45" s="9" customFormat="1" x14ac:dyDescent="0.25">
      <c r="A182" s="8" t="s">
        <v>126</v>
      </c>
      <c r="AQ182"/>
    </row>
    <row r="183" spans="1:45" s="9" customFormat="1" x14ac:dyDescent="0.25">
      <c r="A183" s="10" t="s">
        <v>827</v>
      </c>
      <c r="AQ183"/>
    </row>
    <row r="184" spans="1:45" s="9" customFormat="1" x14ac:dyDescent="0.25">
      <c r="A184" s="8" t="s">
        <v>511</v>
      </c>
      <c r="AQ184"/>
    </row>
    <row r="185" spans="1:45" s="9" customFormat="1" ht="16.5" thickBot="1" x14ac:dyDescent="0.3">
      <c r="AQ185"/>
    </row>
    <row r="186" spans="1:45" s="11" customFormat="1" ht="63" customHeight="1" x14ac:dyDescent="0.25">
      <c r="A186" s="81" t="s">
        <v>80</v>
      </c>
      <c r="B186" s="82" t="s">
        <v>35</v>
      </c>
      <c r="C186" s="81" t="s">
        <v>47</v>
      </c>
      <c r="D186" s="81" t="s">
        <v>56</v>
      </c>
      <c r="E186" s="81" t="s">
        <v>40</v>
      </c>
      <c r="F186" s="18" t="s">
        <v>58</v>
      </c>
      <c r="G186" s="18" t="s">
        <v>59</v>
      </c>
      <c r="H186" s="18" t="s">
        <v>62</v>
      </c>
      <c r="I186" s="18" t="s">
        <v>78</v>
      </c>
      <c r="J186" s="18" t="s">
        <v>79</v>
      </c>
      <c r="K186" s="18" t="s">
        <v>30</v>
      </c>
      <c r="L186" s="83" t="s">
        <v>36</v>
      </c>
      <c r="M186" s="84" t="s">
        <v>10</v>
      </c>
      <c r="N186" s="84" t="s">
        <v>7</v>
      </c>
      <c r="O186" s="85" t="s">
        <v>0</v>
      </c>
      <c r="P186" s="85" t="s">
        <v>1</v>
      </c>
      <c r="Q186" s="85" t="s">
        <v>2</v>
      </c>
      <c r="R186" s="86" t="s">
        <v>3</v>
      </c>
      <c r="S186" s="87" t="s">
        <v>11</v>
      </c>
      <c r="T186" s="28" t="s">
        <v>9</v>
      </c>
      <c r="U186" s="28" t="s">
        <v>8</v>
      </c>
      <c r="V186" s="28" t="s">
        <v>4</v>
      </c>
      <c r="W186" s="28" t="s">
        <v>5</v>
      </c>
      <c r="X186" s="28" t="s">
        <v>6</v>
      </c>
      <c r="Y186" s="88" t="s">
        <v>3</v>
      </c>
      <c r="Z186" s="31" t="s">
        <v>60</v>
      </c>
      <c r="AA186" s="31" t="s">
        <v>61</v>
      </c>
      <c r="AB186" s="31" t="s">
        <v>63</v>
      </c>
      <c r="AC186" s="31" t="s">
        <v>70</v>
      </c>
      <c r="AD186" s="31" t="s">
        <v>71</v>
      </c>
      <c r="AE186" s="31" t="s">
        <v>72</v>
      </c>
      <c r="AF186" s="31" t="s">
        <v>73</v>
      </c>
      <c r="AG186" s="31" t="s">
        <v>57</v>
      </c>
      <c r="AH186" s="31" t="s">
        <v>55</v>
      </c>
      <c r="AI186" s="89" t="s">
        <v>441</v>
      </c>
      <c r="AJ186" s="90" t="s">
        <v>44</v>
      </c>
      <c r="AK186" s="31" t="s">
        <v>82</v>
      </c>
      <c r="AL186" s="31" t="s">
        <v>85</v>
      </c>
      <c r="AM186" s="31" t="s">
        <v>92</v>
      </c>
      <c r="AN186" s="31" t="s">
        <v>94</v>
      </c>
      <c r="AO186" s="31" t="s">
        <v>93</v>
      </c>
      <c r="AP186" s="31" t="s">
        <v>95</v>
      </c>
    </row>
    <row r="187" spans="1:45" x14ac:dyDescent="0.25">
      <c r="A187" s="25">
        <v>1616</v>
      </c>
      <c r="B187" s="12" t="s">
        <v>222</v>
      </c>
      <c r="C187" s="12" t="s">
        <v>100</v>
      </c>
      <c r="D187" s="12" t="s">
        <v>100</v>
      </c>
      <c r="E187" s="12" t="s">
        <v>355</v>
      </c>
      <c r="F187" s="140" t="s">
        <v>99</v>
      </c>
      <c r="G187" s="36" t="s">
        <v>99</v>
      </c>
      <c r="H187" s="36" t="s">
        <v>99</v>
      </c>
      <c r="I187" s="74">
        <v>45047</v>
      </c>
      <c r="J187" s="74">
        <v>45047</v>
      </c>
      <c r="K187" s="25">
        <v>546</v>
      </c>
      <c r="L187" s="12"/>
      <c r="M187" s="12"/>
      <c r="N187" s="12"/>
      <c r="O187" s="12"/>
      <c r="P187" s="12"/>
      <c r="Q187" s="12"/>
      <c r="R187" s="29">
        <f t="shared" si="12"/>
        <v>0</v>
      </c>
      <c r="S187" s="12"/>
      <c r="T187" s="12"/>
      <c r="U187" s="12"/>
      <c r="V187" s="12"/>
      <c r="W187" s="12"/>
      <c r="X187" s="12"/>
      <c r="Y187" s="30">
        <f t="shared" si="13"/>
        <v>0</v>
      </c>
      <c r="Z187" s="36" t="s">
        <v>99</v>
      </c>
      <c r="AA187" s="36" t="s">
        <v>99</v>
      </c>
      <c r="AB187" s="36" t="s">
        <v>99</v>
      </c>
      <c r="AC187" s="36" t="s">
        <v>99</v>
      </c>
      <c r="AD187" s="30"/>
      <c r="AE187" s="19"/>
      <c r="AF187" s="36" t="s">
        <v>99</v>
      </c>
      <c r="AG187" s="12">
        <v>3.24</v>
      </c>
      <c r="AH187" s="29">
        <v>32.44</v>
      </c>
      <c r="AI187" s="29">
        <v>0</v>
      </c>
      <c r="AJ187" s="95">
        <f t="shared" si="14"/>
        <v>35.68</v>
      </c>
      <c r="AK187" s="75">
        <v>45077</v>
      </c>
      <c r="AL187" s="13" t="s">
        <v>1661</v>
      </c>
      <c r="AM187" s="176" t="s">
        <v>1656</v>
      </c>
      <c r="AN187" s="92"/>
      <c r="AO187" s="92" t="s">
        <v>1655</v>
      </c>
      <c r="AP187" s="121"/>
      <c r="AS187" s="32"/>
    </row>
    <row r="188" spans="1:45" x14ac:dyDescent="0.25">
      <c r="A188" s="25"/>
      <c r="B188" s="12"/>
      <c r="C188" s="12"/>
      <c r="D188" s="12"/>
      <c r="E188" s="12"/>
      <c r="F188" s="140"/>
      <c r="G188" s="36"/>
      <c r="H188" s="36"/>
      <c r="I188" s="74"/>
      <c r="J188" s="74"/>
      <c r="K188" s="25"/>
      <c r="L188" s="12">
        <f>SUM(L187)</f>
        <v>0</v>
      </c>
      <c r="M188" s="12">
        <f t="shared" ref="M188:AJ188" si="24">SUM(M187)</f>
        <v>0</v>
      </c>
      <c r="N188" s="12">
        <f t="shared" si="24"/>
        <v>0</v>
      </c>
      <c r="O188" s="12">
        <f t="shared" si="24"/>
        <v>0</v>
      </c>
      <c r="P188" s="12">
        <f t="shared" si="24"/>
        <v>0</v>
      </c>
      <c r="Q188" s="12">
        <f t="shared" si="24"/>
        <v>0</v>
      </c>
      <c r="R188" s="12">
        <f t="shared" si="24"/>
        <v>0</v>
      </c>
      <c r="S188" s="12">
        <f t="shared" si="24"/>
        <v>0</v>
      </c>
      <c r="T188" s="12">
        <f t="shared" si="24"/>
        <v>0</v>
      </c>
      <c r="U188" s="12">
        <f t="shared" si="24"/>
        <v>0</v>
      </c>
      <c r="V188" s="12">
        <f t="shared" si="24"/>
        <v>0</v>
      </c>
      <c r="W188" s="12">
        <f t="shared" si="24"/>
        <v>0</v>
      </c>
      <c r="X188" s="12">
        <f t="shared" si="24"/>
        <v>0</v>
      </c>
      <c r="Y188" s="12">
        <f t="shared" si="24"/>
        <v>0</v>
      </c>
      <c r="Z188" s="12">
        <f t="shared" si="24"/>
        <v>0</v>
      </c>
      <c r="AA188" s="12">
        <f t="shared" si="24"/>
        <v>0</v>
      </c>
      <c r="AB188" s="12">
        <f t="shared" si="24"/>
        <v>0</v>
      </c>
      <c r="AC188" s="12">
        <f t="shared" si="24"/>
        <v>0</v>
      </c>
      <c r="AD188" s="12">
        <f t="shared" si="24"/>
        <v>0</v>
      </c>
      <c r="AE188" s="12">
        <f t="shared" si="24"/>
        <v>0</v>
      </c>
      <c r="AF188" s="12">
        <f t="shared" si="24"/>
        <v>0</v>
      </c>
      <c r="AG188" s="12">
        <f t="shared" si="24"/>
        <v>3.24</v>
      </c>
      <c r="AH188" s="12">
        <f t="shared" si="24"/>
        <v>32.44</v>
      </c>
      <c r="AI188" s="12">
        <f t="shared" si="24"/>
        <v>0</v>
      </c>
      <c r="AJ188" s="12">
        <f t="shared" si="24"/>
        <v>35.68</v>
      </c>
      <c r="AK188" s="121"/>
      <c r="AL188" s="121"/>
      <c r="AM188" s="121"/>
      <c r="AN188" s="121"/>
      <c r="AO188" s="121"/>
      <c r="AP188" s="121"/>
      <c r="AS188" s="32"/>
    </row>
    <row r="189" spans="1:45" s="9" customFormat="1" x14ac:dyDescent="0.25">
      <c r="A189" s="8" t="s">
        <v>126</v>
      </c>
      <c r="AQ189"/>
    </row>
    <row r="190" spans="1:45" s="9" customFormat="1" x14ac:dyDescent="0.25">
      <c r="A190" s="10" t="s">
        <v>828</v>
      </c>
      <c r="AQ190"/>
    </row>
    <row r="191" spans="1:45" s="9" customFormat="1" x14ac:dyDescent="0.25">
      <c r="A191" s="8" t="s">
        <v>511</v>
      </c>
      <c r="AQ191"/>
    </row>
    <row r="192" spans="1:45" s="9" customFormat="1" ht="16.5" thickBot="1" x14ac:dyDescent="0.3">
      <c r="AQ192"/>
    </row>
    <row r="193" spans="1:45" s="11" customFormat="1" ht="63" customHeight="1" x14ac:dyDescent="0.25">
      <c r="A193" s="81" t="s">
        <v>80</v>
      </c>
      <c r="B193" s="82" t="s">
        <v>35</v>
      </c>
      <c r="C193" s="81" t="s">
        <v>47</v>
      </c>
      <c r="D193" s="81" t="s">
        <v>56</v>
      </c>
      <c r="E193" s="81" t="s">
        <v>40</v>
      </c>
      <c r="F193" s="18" t="s">
        <v>58</v>
      </c>
      <c r="G193" s="18" t="s">
        <v>59</v>
      </c>
      <c r="H193" s="18" t="s">
        <v>62</v>
      </c>
      <c r="I193" s="18" t="s">
        <v>78</v>
      </c>
      <c r="J193" s="18" t="s">
        <v>79</v>
      </c>
      <c r="K193" s="18" t="s">
        <v>30</v>
      </c>
      <c r="L193" s="83" t="s">
        <v>36</v>
      </c>
      <c r="M193" s="84" t="s">
        <v>10</v>
      </c>
      <c r="N193" s="84" t="s">
        <v>7</v>
      </c>
      <c r="O193" s="85" t="s">
        <v>0</v>
      </c>
      <c r="P193" s="85" t="s">
        <v>1</v>
      </c>
      <c r="Q193" s="85" t="s">
        <v>2</v>
      </c>
      <c r="R193" s="86" t="s">
        <v>3</v>
      </c>
      <c r="S193" s="87" t="s">
        <v>11</v>
      </c>
      <c r="T193" s="28" t="s">
        <v>9</v>
      </c>
      <c r="U193" s="28" t="s">
        <v>8</v>
      </c>
      <c r="V193" s="28" t="s">
        <v>4</v>
      </c>
      <c r="W193" s="28" t="s">
        <v>5</v>
      </c>
      <c r="X193" s="28" t="s">
        <v>6</v>
      </c>
      <c r="Y193" s="88" t="s">
        <v>3</v>
      </c>
      <c r="Z193" s="31" t="s">
        <v>60</v>
      </c>
      <c r="AA193" s="31" t="s">
        <v>61</v>
      </c>
      <c r="AB193" s="31" t="s">
        <v>63</v>
      </c>
      <c r="AC193" s="31" t="s">
        <v>70</v>
      </c>
      <c r="AD193" s="31" t="s">
        <v>71</v>
      </c>
      <c r="AE193" s="31" t="s">
        <v>72</v>
      </c>
      <c r="AF193" s="31" t="s">
        <v>73</v>
      </c>
      <c r="AG193" s="31" t="s">
        <v>57</v>
      </c>
      <c r="AH193" s="31" t="s">
        <v>55</v>
      </c>
      <c r="AI193" s="89" t="s">
        <v>441</v>
      </c>
      <c r="AJ193" s="90" t="s">
        <v>44</v>
      </c>
      <c r="AK193" s="31" t="s">
        <v>82</v>
      </c>
      <c r="AL193" s="31" t="s">
        <v>85</v>
      </c>
      <c r="AM193" s="31" t="s">
        <v>92</v>
      </c>
      <c r="AN193" s="31" t="s">
        <v>94</v>
      </c>
      <c r="AO193" s="31" t="s">
        <v>93</v>
      </c>
      <c r="AP193" s="31" t="s">
        <v>95</v>
      </c>
    </row>
    <row r="194" spans="1:45" x14ac:dyDescent="0.25">
      <c r="A194" s="25">
        <v>177</v>
      </c>
      <c r="B194" s="12" t="s">
        <v>762</v>
      </c>
      <c r="C194" s="12" t="s">
        <v>100</v>
      </c>
      <c r="D194" s="12" t="s">
        <v>100</v>
      </c>
      <c r="E194" s="26" t="s">
        <v>98</v>
      </c>
      <c r="F194" s="140" t="s">
        <v>99</v>
      </c>
      <c r="G194" s="36" t="s">
        <v>99</v>
      </c>
      <c r="H194" s="36" t="s">
        <v>99</v>
      </c>
      <c r="I194" s="12" t="s">
        <v>782</v>
      </c>
      <c r="J194" s="12" t="s">
        <v>782</v>
      </c>
      <c r="K194" s="25">
        <v>547</v>
      </c>
      <c r="L194" s="12">
        <v>211.72</v>
      </c>
      <c r="M194" s="12"/>
      <c r="N194" s="12"/>
      <c r="O194" s="12"/>
      <c r="P194" s="12"/>
      <c r="Q194" s="12"/>
      <c r="R194" s="29">
        <f t="shared" si="12"/>
        <v>211.72</v>
      </c>
      <c r="S194" s="12">
        <v>15.88</v>
      </c>
      <c r="T194" s="12"/>
      <c r="U194" s="12"/>
      <c r="V194" s="12"/>
      <c r="W194" s="12"/>
      <c r="X194" s="12"/>
      <c r="Y194" s="30">
        <f t="shared" si="13"/>
        <v>15.88</v>
      </c>
      <c r="Z194" s="36" t="s">
        <v>99</v>
      </c>
      <c r="AA194" s="36" t="s">
        <v>99</v>
      </c>
      <c r="AB194" s="36" t="s">
        <v>99</v>
      </c>
      <c r="AC194" s="36" t="s">
        <v>99</v>
      </c>
      <c r="AD194" s="30"/>
      <c r="AE194" s="19"/>
      <c r="AF194" s="36" t="s">
        <v>99</v>
      </c>
      <c r="AG194" s="12">
        <v>26.46</v>
      </c>
      <c r="AH194" s="29">
        <v>52.93</v>
      </c>
      <c r="AI194" s="29">
        <v>0</v>
      </c>
      <c r="AJ194" s="95">
        <f t="shared" si="14"/>
        <v>306.99</v>
      </c>
      <c r="AK194" s="75">
        <v>45077</v>
      </c>
      <c r="AL194" s="13" t="s">
        <v>1661</v>
      </c>
      <c r="AM194" s="176" t="s">
        <v>1656</v>
      </c>
      <c r="AN194" s="92"/>
      <c r="AO194" s="92" t="s">
        <v>1655</v>
      </c>
      <c r="AP194" s="121"/>
      <c r="AS194" s="32"/>
    </row>
    <row r="195" spans="1:45" x14ac:dyDescent="0.25">
      <c r="A195" s="25">
        <v>129</v>
      </c>
      <c r="B195" s="12" t="s">
        <v>763</v>
      </c>
      <c r="C195" s="12" t="s">
        <v>100</v>
      </c>
      <c r="D195" s="12" t="s">
        <v>100</v>
      </c>
      <c r="E195" s="26" t="s">
        <v>98</v>
      </c>
      <c r="F195" s="140" t="s">
        <v>99</v>
      </c>
      <c r="G195" s="36" t="s">
        <v>99</v>
      </c>
      <c r="H195" s="36" t="s">
        <v>99</v>
      </c>
      <c r="I195" s="12" t="s">
        <v>804</v>
      </c>
      <c r="J195" s="12" t="s">
        <v>804</v>
      </c>
      <c r="K195" s="25">
        <v>548</v>
      </c>
      <c r="L195" s="12"/>
      <c r="M195" s="12">
        <v>158.79</v>
      </c>
      <c r="N195" s="12"/>
      <c r="O195" s="12"/>
      <c r="P195" s="12"/>
      <c r="Q195" s="12"/>
      <c r="R195" s="29">
        <f t="shared" si="12"/>
        <v>158.79</v>
      </c>
      <c r="S195" s="12"/>
      <c r="T195" s="12">
        <v>28.58</v>
      </c>
      <c r="U195" s="12"/>
      <c r="V195" s="12"/>
      <c r="W195" s="12"/>
      <c r="X195" s="12"/>
      <c r="Y195" s="30">
        <f t="shared" si="13"/>
        <v>28.58</v>
      </c>
      <c r="Z195" s="36" t="s">
        <v>99</v>
      </c>
      <c r="AA195" s="36" t="s">
        <v>99</v>
      </c>
      <c r="AB195" s="36" t="s">
        <v>99</v>
      </c>
      <c r="AC195" s="36" t="s">
        <v>99</v>
      </c>
      <c r="AD195" s="30"/>
      <c r="AE195" s="19"/>
      <c r="AF195" s="36" t="s">
        <v>99</v>
      </c>
      <c r="AG195" s="12">
        <v>15.88</v>
      </c>
      <c r="AH195" s="29">
        <v>0</v>
      </c>
      <c r="AI195" s="29">
        <v>0</v>
      </c>
      <c r="AJ195" s="95">
        <f t="shared" si="14"/>
        <v>203.25</v>
      </c>
      <c r="AK195" s="75">
        <v>45077</v>
      </c>
      <c r="AL195" s="13" t="s">
        <v>1661</v>
      </c>
      <c r="AM195" s="176" t="s">
        <v>1656</v>
      </c>
      <c r="AN195" s="92"/>
      <c r="AO195" s="92" t="s">
        <v>1655</v>
      </c>
      <c r="AP195" s="121"/>
      <c r="AS195" s="32"/>
    </row>
    <row r="196" spans="1:45" x14ac:dyDescent="0.25">
      <c r="A196" s="25">
        <v>82</v>
      </c>
      <c r="B196" s="12" t="s">
        <v>764</v>
      </c>
      <c r="C196" s="12" t="s">
        <v>100</v>
      </c>
      <c r="D196" s="12" t="s">
        <v>100</v>
      </c>
      <c r="E196" s="26" t="s">
        <v>98</v>
      </c>
      <c r="F196" s="140" t="s">
        <v>99</v>
      </c>
      <c r="G196" s="36" t="s">
        <v>99</v>
      </c>
      <c r="H196" s="36" t="s">
        <v>99</v>
      </c>
      <c r="I196" s="12" t="s">
        <v>804</v>
      </c>
      <c r="J196" s="12" t="s">
        <v>804</v>
      </c>
      <c r="K196" s="25">
        <v>549</v>
      </c>
      <c r="L196" s="12"/>
      <c r="M196" s="12">
        <v>158.79</v>
      </c>
      <c r="N196" s="12"/>
      <c r="O196" s="12"/>
      <c r="P196" s="12"/>
      <c r="Q196" s="12"/>
      <c r="R196" s="29">
        <f t="shared" si="12"/>
        <v>158.79</v>
      </c>
      <c r="S196" s="12"/>
      <c r="T196" s="12">
        <v>28.58</v>
      </c>
      <c r="U196" s="12"/>
      <c r="V196" s="12"/>
      <c r="W196" s="12"/>
      <c r="X196" s="12"/>
      <c r="Y196" s="30">
        <f t="shared" si="13"/>
        <v>28.58</v>
      </c>
      <c r="Z196" s="36" t="s">
        <v>99</v>
      </c>
      <c r="AA196" s="36" t="s">
        <v>99</v>
      </c>
      <c r="AB196" s="36" t="s">
        <v>99</v>
      </c>
      <c r="AC196" s="36" t="s">
        <v>99</v>
      </c>
      <c r="AD196" s="30"/>
      <c r="AE196" s="19"/>
      <c r="AF196" s="36" t="s">
        <v>99</v>
      </c>
      <c r="AG196" s="12">
        <v>15.88</v>
      </c>
      <c r="AH196" s="29">
        <v>0</v>
      </c>
      <c r="AI196" s="29">
        <v>0</v>
      </c>
      <c r="AJ196" s="95">
        <f t="shared" si="14"/>
        <v>203.25</v>
      </c>
      <c r="AK196" s="75">
        <v>45077</v>
      </c>
      <c r="AL196" s="13" t="s">
        <v>1661</v>
      </c>
      <c r="AM196" s="176" t="s">
        <v>1656</v>
      </c>
      <c r="AN196" s="92"/>
      <c r="AO196" s="92" t="s">
        <v>1655</v>
      </c>
      <c r="AP196" s="121"/>
      <c r="AS196" s="32"/>
    </row>
    <row r="197" spans="1:45" x14ac:dyDescent="0.25">
      <c r="A197" s="25">
        <v>82</v>
      </c>
      <c r="B197" s="12" t="s">
        <v>764</v>
      </c>
      <c r="C197" s="12" t="s">
        <v>100</v>
      </c>
      <c r="D197" s="12" t="s">
        <v>100</v>
      </c>
      <c r="E197" s="26" t="s">
        <v>98</v>
      </c>
      <c r="F197" s="140" t="s">
        <v>99</v>
      </c>
      <c r="G197" s="36" t="s">
        <v>99</v>
      </c>
      <c r="H197" s="36" t="s">
        <v>99</v>
      </c>
      <c r="I197" s="12" t="s">
        <v>805</v>
      </c>
      <c r="J197" s="12" t="s">
        <v>805</v>
      </c>
      <c r="K197" s="25">
        <v>550</v>
      </c>
      <c r="L197" s="12">
        <v>211.72</v>
      </c>
      <c r="M197" s="12"/>
      <c r="N197" s="12"/>
      <c r="O197" s="12"/>
      <c r="P197" s="12"/>
      <c r="Q197" s="12"/>
      <c r="R197" s="29">
        <f t="shared" si="12"/>
        <v>211.72</v>
      </c>
      <c r="S197" s="12">
        <v>15.88</v>
      </c>
      <c r="T197" s="12"/>
      <c r="U197" s="12"/>
      <c r="V197" s="12"/>
      <c r="W197" s="12"/>
      <c r="X197" s="12"/>
      <c r="Y197" s="30">
        <f t="shared" si="13"/>
        <v>15.88</v>
      </c>
      <c r="Z197" s="36" t="s">
        <v>99</v>
      </c>
      <c r="AA197" s="36" t="s">
        <v>99</v>
      </c>
      <c r="AB197" s="36" t="s">
        <v>99</v>
      </c>
      <c r="AC197" s="36" t="s">
        <v>99</v>
      </c>
      <c r="AD197" s="30"/>
      <c r="AE197" s="19"/>
      <c r="AF197" s="36" t="s">
        <v>99</v>
      </c>
      <c r="AG197" s="12">
        <v>26.46</v>
      </c>
      <c r="AH197" s="29">
        <v>52.93</v>
      </c>
      <c r="AI197" s="29">
        <v>0</v>
      </c>
      <c r="AJ197" s="95">
        <f t="shared" si="14"/>
        <v>306.99</v>
      </c>
      <c r="AK197" s="75">
        <v>45077</v>
      </c>
      <c r="AL197" s="13" t="s">
        <v>1661</v>
      </c>
      <c r="AM197" s="176" t="s">
        <v>1656</v>
      </c>
      <c r="AN197" s="92"/>
      <c r="AO197" s="92" t="s">
        <v>1655</v>
      </c>
      <c r="AP197" s="121"/>
      <c r="AS197" s="32"/>
    </row>
    <row r="198" spans="1:45" x14ac:dyDescent="0.25">
      <c r="A198" s="25"/>
      <c r="B198" s="12"/>
      <c r="C198" s="12"/>
      <c r="D198" s="12"/>
      <c r="E198" s="26"/>
      <c r="F198" s="140"/>
      <c r="G198" s="36"/>
      <c r="H198" s="36"/>
      <c r="I198" s="12"/>
      <c r="J198" s="12"/>
      <c r="K198" s="25"/>
      <c r="L198" s="12">
        <f>SUM(L194:L197)</f>
        <v>423.44</v>
      </c>
      <c r="M198" s="12">
        <f t="shared" ref="M198:AJ198" si="25">SUM(M194:M197)</f>
        <v>317.58</v>
      </c>
      <c r="N198" s="12">
        <f t="shared" si="25"/>
        <v>0</v>
      </c>
      <c r="O198" s="12">
        <f t="shared" si="25"/>
        <v>0</v>
      </c>
      <c r="P198" s="12">
        <f t="shared" si="25"/>
        <v>0</v>
      </c>
      <c r="Q198" s="12">
        <f t="shared" si="25"/>
        <v>0</v>
      </c>
      <c r="R198" s="12">
        <f t="shared" si="25"/>
        <v>741.02</v>
      </c>
      <c r="S198" s="12">
        <f t="shared" si="25"/>
        <v>31.76</v>
      </c>
      <c r="T198" s="12">
        <f t="shared" si="25"/>
        <v>57.16</v>
      </c>
      <c r="U198" s="12">
        <f t="shared" si="25"/>
        <v>0</v>
      </c>
      <c r="V198" s="12">
        <f t="shared" si="25"/>
        <v>0</v>
      </c>
      <c r="W198" s="12">
        <f t="shared" si="25"/>
        <v>0</v>
      </c>
      <c r="X198" s="12">
        <f t="shared" si="25"/>
        <v>0</v>
      </c>
      <c r="Y198" s="12">
        <f t="shared" si="25"/>
        <v>88.919999999999987</v>
      </c>
      <c r="Z198" s="12">
        <f t="shared" si="25"/>
        <v>0</v>
      </c>
      <c r="AA198" s="12">
        <f t="shared" si="25"/>
        <v>0</v>
      </c>
      <c r="AB198" s="12">
        <f t="shared" si="25"/>
        <v>0</v>
      </c>
      <c r="AC198" s="12">
        <f t="shared" si="25"/>
        <v>0</v>
      </c>
      <c r="AD198" s="12">
        <f t="shared" si="25"/>
        <v>0</v>
      </c>
      <c r="AE198" s="12">
        <f t="shared" si="25"/>
        <v>0</v>
      </c>
      <c r="AF198" s="12">
        <f t="shared" si="25"/>
        <v>0</v>
      </c>
      <c r="AG198" s="12">
        <f t="shared" si="25"/>
        <v>84.68</v>
      </c>
      <c r="AH198" s="12">
        <f t="shared" si="25"/>
        <v>105.86</v>
      </c>
      <c r="AI198" s="12">
        <f t="shared" si="25"/>
        <v>0</v>
      </c>
      <c r="AJ198" s="12">
        <f t="shared" si="25"/>
        <v>1020.48</v>
      </c>
      <c r="AK198" s="121"/>
      <c r="AL198" s="121"/>
      <c r="AM198" s="121"/>
      <c r="AN198" s="121"/>
      <c r="AO198" s="121"/>
      <c r="AP198" s="121"/>
      <c r="AS198" s="32"/>
    </row>
    <row r="199" spans="1:45" s="9" customFormat="1" x14ac:dyDescent="0.25">
      <c r="A199" s="8" t="s">
        <v>126</v>
      </c>
      <c r="AQ199"/>
    </row>
    <row r="200" spans="1:45" s="9" customFormat="1" x14ac:dyDescent="0.25">
      <c r="A200" s="10" t="s">
        <v>829</v>
      </c>
      <c r="AQ200"/>
    </row>
    <row r="201" spans="1:45" s="9" customFormat="1" x14ac:dyDescent="0.25">
      <c r="A201" s="8" t="s">
        <v>511</v>
      </c>
      <c r="AQ201"/>
    </row>
    <row r="202" spans="1:45" s="9" customFormat="1" ht="16.5" thickBot="1" x14ac:dyDescent="0.3">
      <c r="AQ202"/>
    </row>
    <row r="203" spans="1:45" s="11" customFormat="1" ht="63" customHeight="1" x14ac:dyDescent="0.25">
      <c r="A203" s="81" t="s">
        <v>80</v>
      </c>
      <c r="B203" s="82" t="s">
        <v>35</v>
      </c>
      <c r="C203" s="81" t="s">
        <v>47</v>
      </c>
      <c r="D203" s="81" t="s">
        <v>56</v>
      </c>
      <c r="E203" s="81" t="s">
        <v>40</v>
      </c>
      <c r="F203" s="18" t="s">
        <v>58</v>
      </c>
      <c r="G203" s="18" t="s">
        <v>59</v>
      </c>
      <c r="H203" s="18" t="s">
        <v>62</v>
      </c>
      <c r="I203" s="18" t="s">
        <v>78</v>
      </c>
      <c r="J203" s="18" t="s">
        <v>79</v>
      </c>
      <c r="K203" s="18" t="s">
        <v>30</v>
      </c>
      <c r="L203" s="83" t="s">
        <v>36</v>
      </c>
      <c r="M203" s="84" t="s">
        <v>10</v>
      </c>
      <c r="N203" s="84" t="s">
        <v>7</v>
      </c>
      <c r="O203" s="85" t="s">
        <v>0</v>
      </c>
      <c r="P203" s="85" t="s">
        <v>1</v>
      </c>
      <c r="Q203" s="85" t="s">
        <v>2</v>
      </c>
      <c r="R203" s="86" t="s">
        <v>3</v>
      </c>
      <c r="S203" s="87" t="s">
        <v>11</v>
      </c>
      <c r="T203" s="28" t="s">
        <v>9</v>
      </c>
      <c r="U203" s="28" t="s">
        <v>8</v>
      </c>
      <c r="V203" s="28" t="s">
        <v>4</v>
      </c>
      <c r="W203" s="28" t="s">
        <v>5</v>
      </c>
      <c r="X203" s="28" t="s">
        <v>6</v>
      </c>
      <c r="Y203" s="88" t="s">
        <v>3</v>
      </c>
      <c r="Z203" s="31" t="s">
        <v>60</v>
      </c>
      <c r="AA203" s="31" t="s">
        <v>61</v>
      </c>
      <c r="AB203" s="31" t="s">
        <v>63</v>
      </c>
      <c r="AC203" s="31" t="s">
        <v>70</v>
      </c>
      <c r="AD203" s="31" t="s">
        <v>71</v>
      </c>
      <c r="AE203" s="31" t="s">
        <v>72</v>
      </c>
      <c r="AF203" s="31" t="s">
        <v>73</v>
      </c>
      <c r="AG203" s="31" t="s">
        <v>57</v>
      </c>
      <c r="AH203" s="31" t="s">
        <v>55</v>
      </c>
      <c r="AI203" s="89" t="s">
        <v>441</v>
      </c>
      <c r="AJ203" s="90" t="s">
        <v>44</v>
      </c>
      <c r="AK203" s="31" t="s">
        <v>82</v>
      </c>
      <c r="AL203" s="31" t="s">
        <v>85</v>
      </c>
      <c r="AM203" s="31" t="s">
        <v>92</v>
      </c>
      <c r="AN203" s="31" t="s">
        <v>94</v>
      </c>
      <c r="AO203" s="31" t="s">
        <v>93</v>
      </c>
      <c r="AP203" s="31" t="s">
        <v>95</v>
      </c>
    </row>
    <row r="204" spans="1:45" x14ac:dyDescent="0.25">
      <c r="A204" s="25">
        <v>488</v>
      </c>
      <c r="B204" s="12" t="s">
        <v>765</v>
      </c>
      <c r="C204" s="12" t="s">
        <v>100</v>
      </c>
      <c r="D204" s="12" t="s">
        <v>100</v>
      </c>
      <c r="E204" s="26" t="s">
        <v>98</v>
      </c>
      <c r="F204" s="140" t="s">
        <v>99</v>
      </c>
      <c r="G204" s="36" t="s">
        <v>99</v>
      </c>
      <c r="H204" s="36" t="s">
        <v>99</v>
      </c>
      <c r="I204" s="12" t="s">
        <v>806</v>
      </c>
      <c r="J204" s="12" t="s">
        <v>806</v>
      </c>
      <c r="K204" s="25">
        <v>551</v>
      </c>
      <c r="L204" s="12">
        <v>211.72</v>
      </c>
      <c r="M204" s="12">
        <v>105.86</v>
      </c>
      <c r="N204" s="12"/>
      <c r="O204" s="12"/>
      <c r="P204" s="12"/>
      <c r="Q204" s="12"/>
      <c r="R204" s="29">
        <f t="shared" si="12"/>
        <v>317.58</v>
      </c>
      <c r="S204" s="12">
        <v>15.88</v>
      </c>
      <c r="T204" s="12">
        <v>17.47</v>
      </c>
      <c r="U204" s="12"/>
      <c r="V204" s="12"/>
      <c r="W204" s="12"/>
      <c r="X204" s="12"/>
      <c r="Y204" s="30">
        <f t="shared" si="13"/>
        <v>33.35</v>
      </c>
      <c r="Z204" s="36" t="s">
        <v>99</v>
      </c>
      <c r="AA204" s="36" t="s">
        <v>99</v>
      </c>
      <c r="AB204" s="36" t="s">
        <v>99</v>
      </c>
      <c r="AC204" s="36" t="s">
        <v>99</v>
      </c>
      <c r="AD204" s="30"/>
      <c r="AE204" s="19"/>
      <c r="AF204" s="36" t="s">
        <v>99</v>
      </c>
      <c r="AG204" s="12">
        <v>37.050000000000004</v>
      </c>
      <c r="AH204" s="29">
        <v>52.93</v>
      </c>
      <c r="AI204" s="29">
        <v>0</v>
      </c>
      <c r="AJ204" s="95">
        <f t="shared" si="14"/>
        <v>440.91</v>
      </c>
      <c r="AK204" s="75">
        <v>45077</v>
      </c>
      <c r="AL204" s="13" t="s">
        <v>1661</v>
      </c>
      <c r="AM204" s="176" t="s">
        <v>1656</v>
      </c>
      <c r="AN204" s="92"/>
      <c r="AO204" s="92" t="s">
        <v>1655</v>
      </c>
      <c r="AP204" s="121"/>
      <c r="AS204" s="32"/>
    </row>
    <row r="205" spans="1:45" x14ac:dyDescent="0.25">
      <c r="A205" s="25">
        <v>129</v>
      </c>
      <c r="B205" s="12" t="s">
        <v>763</v>
      </c>
      <c r="C205" s="12" t="s">
        <v>100</v>
      </c>
      <c r="D205" s="12" t="s">
        <v>100</v>
      </c>
      <c r="E205" s="26" t="s">
        <v>98</v>
      </c>
      <c r="F205" s="140" t="s">
        <v>99</v>
      </c>
      <c r="G205" s="36" t="s">
        <v>99</v>
      </c>
      <c r="H205" s="36" t="s">
        <v>99</v>
      </c>
      <c r="I205" s="12" t="s">
        <v>427</v>
      </c>
      <c r="J205" s="12" t="s">
        <v>427</v>
      </c>
      <c r="K205" s="25">
        <v>552</v>
      </c>
      <c r="L205" s="12">
        <v>211.72</v>
      </c>
      <c r="M205" s="12"/>
      <c r="N205" s="12"/>
      <c r="O205" s="12"/>
      <c r="P205" s="12"/>
      <c r="Q205" s="12"/>
      <c r="R205" s="29">
        <f t="shared" si="12"/>
        <v>211.72</v>
      </c>
      <c r="S205" s="12">
        <v>15.89</v>
      </c>
      <c r="T205" s="12"/>
      <c r="U205" s="12"/>
      <c r="V205" s="12"/>
      <c r="W205" s="12"/>
      <c r="X205" s="12"/>
      <c r="Y205" s="30">
        <f t="shared" si="13"/>
        <v>15.89</v>
      </c>
      <c r="Z205" s="36" t="s">
        <v>99</v>
      </c>
      <c r="AA205" s="36" t="s">
        <v>99</v>
      </c>
      <c r="AB205" s="36" t="s">
        <v>99</v>
      </c>
      <c r="AC205" s="36" t="s">
        <v>99</v>
      </c>
      <c r="AD205" s="30"/>
      <c r="AE205" s="19"/>
      <c r="AF205" s="36" t="s">
        <v>99</v>
      </c>
      <c r="AG205" s="12">
        <v>26.450000000000003</v>
      </c>
      <c r="AH205" s="29">
        <v>52.93</v>
      </c>
      <c r="AI205" s="29">
        <v>0</v>
      </c>
      <c r="AJ205" s="95">
        <f t="shared" si="14"/>
        <v>306.99</v>
      </c>
      <c r="AK205" s="75">
        <v>45077</v>
      </c>
      <c r="AL205" s="13" t="s">
        <v>1661</v>
      </c>
      <c r="AM205" s="176" t="s">
        <v>1656</v>
      </c>
      <c r="AN205" s="92"/>
      <c r="AO205" s="92" t="s">
        <v>1655</v>
      </c>
      <c r="AP205" s="121"/>
      <c r="AS205" s="32"/>
    </row>
    <row r="206" spans="1:45" x14ac:dyDescent="0.25">
      <c r="A206" s="25">
        <v>622</v>
      </c>
      <c r="B206" s="12" t="s">
        <v>618</v>
      </c>
      <c r="C206" s="12" t="s">
        <v>100</v>
      </c>
      <c r="D206" s="12" t="s">
        <v>100</v>
      </c>
      <c r="E206" s="26" t="s">
        <v>98</v>
      </c>
      <c r="F206" s="140" t="s">
        <v>99</v>
      </c>
      <c r="G206" s="36" t="s">
        <v>99</v>
      </c>
      <c r="H206" s="36" t="s">
        <v>99</v>
      </c>
      <c r="I206" s="12" t="s">
        <v>807</v>
      </c>
      <c r="J206" s="12" t="s">
        <v>807</v>
      </c>
      <c r="K206" s="25">
        <v>553</v>
      </c>
      <c r="L206" s="12">
        <v>105.86</v>
      </c>
      <c r="M206" s="12"/>
      <c r="N206" s="12"/>
      <c r="O206" s="12"/>
      <c r="P206" s="12"/>
      <c r="Q206" s="12"/>
      <c r="R206" s="29">
        <f t="shared" si="12"/>
        <v>105.86</v>
      </c>
      <c r="S206" s="12">
        <v>4.7699999999999996</v>
      </c>
      <c r="T206" s="12"/>
      <c r="U206" s="12"/>
      <c r="V206" s="12"/>
      <c r="W206" s="12"/>
      <c r="X206" s="12"/>
      <c r="Y206" s="30">
        <f t="shared" si="13"/>
        <v>4.7699999999999996</v>
      </c>
      <c r="Z206" s="36" t="s">
        <v>99</v>
      </c>
      <c r="AA206" s="36" t="s">
        <v>99</v>
      </c>
      <c r="AB206" s="36" t="s">
        <v>99</v>
      </c>
      <c r="AC206" s="36" t="s">
        <v>99</v>
      </c>
      <c r="AD206" s="30"/>
      <c r="AE206" s="19"/>
      <c r="AF206" s="36" t="s">
        <v>99</v>
      </c>
      <c r="AG206" s="12">
        <v>15.870000000000001</v>
      </c>
      <c r="AH206" s="29">
        <v>52.93</v>
      </c>
      <c r="AI206" s="29">
        <v>0</v>
      </c>
      <c r="AJ206" s="95">
        <f t="shared" si="14"/>
        <v>179.43</v>
      </c>
      <c r="AK206" s="75">
        <v>45077</v>
      </c>
      <c r="AL206" s="13" t="s">
        <v>1661</v>
      </c>
      <c r="AM206" s="176" t="s">
        <v>1656</v>
      </c>
      <c r="AN206" s="92"/>
      <c r="AO206" s="92" t="s">
        <v>1655</v>
      </c>
      <c r="AP206" s="121"/>
      <c r="AS206" s="32"/>
    </row>
    <row r="207" spans="1:45" x14ac:dyDescent="0.25">
      <c r="A207" s="25"/>
      <c r="B207" s="12"/>
      <c r="C207" s="12"/>
      <c r="D207" s="12"/>
      <c r="E207" s="26"/>
      <c r="F207" s="140"/>
      <c r="G207" s="36"/>
      <c r="H207" s="36"/>
      <c r="I207" s="12"/>
      <c r="J207" s="12"/>
      <c r="K207" s="25"/>
      <c r="L207" s="12">
        <f>SUM(L204:L206)</f>
        <v>529.29999999999995</v>
      </c>
      <c r="M207" s="12">
        <f t="shared" ref="M207:AJ207" si="26">SUM(M204:M206)</f>
        <v>105.86</v>
      </c>
      <c r="N207" s="12">
        <f t="shared" si="26"/>
        <v>0</v>
      </c>
      <c r="O207" s="12">
        <f t="shared" si="26"/>
        <v>0</v>
      </c>
      <c r="P207" s="12">
        <f t="shared" si="26"/>
        <v>0</v>
      </c>
      <c r="Q207" s="12">
        <f t="shared" si="26"/>
        <v>0</v>
      </c>
      <c r="R207" s="12">
        <f t="shared" si="26"/>
        <v>635.16</v>
      </c>
      <c r="S207" s="12">
        <f t="shared" si="26"/>
        <v>36.540000000000006</v>
      </c>
      <c r="T207" s="12">
        <f t="shared" si="26"/>
        <v>17.47</v>
      </c>
      <c r="U207" s="12">
        <f t="shared" si="26"/>
        <v>0</v>
      </c>
      <c r="V207" s="12">
        <f t="shared" si="26"/>
        <v>0</v>
      </c>
      <c r="W207" s="12">
        <f t="shared" si="26"/>
        <v>0</v>
      </c>
      <c r="X207" s="12">
        <f t="shared" si="26"/>
        <v>0</v>
      </c>
      <c r="Y207" s="12">
        <f t="shared" si="26"/>
        <v>54.010000000000005</v>
      </c>
      <c r="Z207" s="12">
        <f t="shared" si="26"/>
        <v>0</v>
      </c>
      <c r="AA207" s="12">
        <f t="shared" si="26"/>
        <v>0</v>
      </c>
      <c r="AB207" s="12">
        <f t="shared" si="26"/>
        <v>0</v>
      </c>
      <c r="AC207" s="12">
        <f t="shared" si="26"/>
        <v>0</v>
      </c>
      <c r="AD207" s="12">
        <f t="shared" si="26"/>
        <v>0</v>
      </c>
      <c r="AE207" s="12">
        <f t="shared" si="26"/>
        <v>0</v>
      </c>
      <c r="AF207" s="12">
        <f t="shared" si="26"/>
        <v>0</v>
      </c>
      <c r="AG207" s="12">
        <f t="shared" si="26"/>
        <v>79.37</v>
      </c>
      <c r="AH207" s="12">
        <f t="shared" si="26"/>
        <v>158.79</v>
      </c>
      <c r="AI207" s="12">
        <f t="shared" si="26"/>
        <v>0</v>
      </c>
      <c r="AJ207" s="12">
        <f t="shared" si="26"/>
        <v>927.33000000000015</v>
      </c>
      <c r="AK207" s="121"/>
      <c r="AL207" s="121"/>
      <c r="AM207" s="121"/>
      <c r="AN207" s="121"/>
      <c r="AO207" s="121"/>
      <c r="AP207" s="121"/>
      <c r="AS207" s="32"/>
    </row>
    <row r="208" spans="1:45" s="9" customFormat="1" x14ac:dyDescent="0.25">
      <c r="A208" s="8" t="s">
        <v>126</v>
      </c>
      <c r="AQ208"/>
    </row>
    <row r="209" spans="1:45" s="9" customFormat="1" x14ac:dyDescent="0.25">
      <c r="A209" s="10" t="s">
        <v>830</v>
      </c>
      <c r="AQ209"/>
    </row>
    <row r="210" spans="1:45" s="9" customFormat="1" x14ac:dyDescent="0.25">
      <c r="A210" s="8" t="s">
        <v>511</v>
      </c>
      <c r="AQ210"/>
    </row>
    <row r="211" spans="1:45" s="9" customFormat="1" ht="16.5" thickBot="1" x14ac:dyDescent="0.3">
      <c r="AQ211"/>
    </row>
    <row r="212" spans="1:45" s="11" customFormat="1" ht="63" customHeight="1" x14ac:dyDescent="0.25">
      <c r="A212" s="81" t="s">
        <v>80</v>
      </c>
      <c r="B212" s="82" t="s">
        <v>35</v>
      </c>
      <c r="C212" s="81" t="s">
        <v>47</v>
      </c>
      <c r="D212" s="81" t="s">
        <v>56</v>
      </c>
      <c r="E212" s="81" t="s">
        <v>40</v>
      </c>
      <c r="F212" s="18" t="s">
        <v>58</v>
      </c>
      <c r="G212" s="18" t="s">
        <v>59</v>
      </c>
      <c r="H212" s="18" t="s">
        <v>62</v>
      </c>
      <c r="I212" s="18" t="s">
        <v>78</v>
      </c>
      <c r="J212" s="18" t="s">
        <v>79</v>
      </c>
      <c r="K212" s="18" t="s">
        <v>30</v>
      </c>
      <c r="L212" s="83" t="s">
        <v>36</v>
      </c>
      <c r="M212" s="84" t="s">
        <v>10</v>
      </c>
      <c r="N212" s="84" t="s">
        <v>7</v>
      </c>
      <c r="O212" s="85" t="s">
        <v>0</v>
      </c>
      <c r="P212" s="85" t="s">
        <v>1</v>
      </c>
      <c r="Q212" s="85" t="s">
        <v>2</v>
      </c>
      <c r="R212" s="86" t="s">
        <v>3</v>
      </c>
      <c r="S212" s="87" t="s">
        <v>11</v>
      </c>
      <c r="T212" s="28" t="s">
        <v>9</v>
      </c>
      <c r="U212" s="28" t="s">
        <v>8</v>
      </c>
      <c r="V212" s="28" t="s">
        <v>4</v>
      </c>
      <c r="W212" s="28" t="s">
        <v>5</v>
      </c>
      <c r="X212" s="28" t="s">
        <v>6</v>
      </c>
      <c r="Y212" s="88" t="s">
        <v>3</v>
      </c>
      <c r="Z212" s="31" t="s">
        <v>60</v>
      </c>
      <c r="AA212" s="31" t="s">
        <v>61</v>
      </c>
      <c r="AB212" s="31" t="s">
        <v>63</v>
      </c>
      <c r="AC212" s="31" t="s">
        <v>70</v>
      </c>
      <c r="AD212" s="31" t="s">
        <v>71</v>
      </c>
      <c r="AE212" s="31" t="s">
        <v>72</v>
      </c>
      <c r="AF212" s="31" t="s">
        <v>73</v>
      </c>
      <c r="AG212" s="31" t="s">
        <v>57</v>
      </c>
      <c r="AH212" s="31" t="s">
        <v>55</v>
      </c>
      <c r="AI212" s="89" t="s">
        <v>441</v>
      </c>
      <c r="AJ212" s="90" t="s">
        <v>44</v>
      </c>
      <c r="AK212" s="31" t="s">
        <v>82</v>
      </c>
      <c r="AL212" s="31" t="s">
        <v>85</v>
      </c>
      <c r="AM212" s="31" t="s">
        <v>92</v>
      </c>
      <c r="AN212" s="31" t="s">
        <v>94</v>
      </c>
      <c r="AO212" s="31" t="s">
        <v>93</v>
      </c>
      <c r="AP212" s="31" t="s">
        <v>95</v>
      </c>
    </row>
    <row r="213" spans="1:45" x14ac:dyDescent="0.25">
      <c r="A213" s="25">
        <v>883</v>
      </c>
      <c r="B213" s="12" t="s">
        <v>449</v>
      </c>
      <c r="C213" s="12" t="s">
        <v>100</v>
      </c>
      <c r="D213" s="12" t="s">
        <v>100</v>
      </c>
      <c r="E213" s="26" t="s">
        <v>98</v>
      </c>
      <c r="F213" s="140" t="s">
        <v>99</v>
      </c>
      <c r="G213" s="36" t="s">
        <v>99</v>
      </c>
      <c r="H213" s="36" t="s">
        <v>99</v>
      </c>
      <c r="I213" s="12" t="s">
        <v>692</v>
      </c>
      <c r="J213" s="12" t="s">
        <v>692</v>
      </c>
      <c r="K213" s="25">
        <v>554</v>
      </c>
      <c r="L213" s="12">
        <v>105.86</v>
      </c>
      <c r="M213" s="12"/>
      <c r="N213" s="12"/>
      <c r="O213" s="12"/>
      <c r="P213" s="12"/>
      <c r="Q213" s="12"/>
      <c r="R213" s="29">
        <f t="shared" si="12"/>
        <v>105.86</v>
      </c>
      <c r="S213" s="12">
        <v>4.7699999999999996</v>
      </c>
      <c r="T213" s="12"/>
      <c r="U213" s="12"/>
      <c r="V213" s="12"/>
      <c r="W213" s="12"/>
      <c r="X213" s="12"/>
      <c r="Y213" s="30">
        <f t="shared" si="13"/>
        <v>4.7699999999999996</v>
      </c>
      <c r="Z213" s="36" t="s">
        <v>99</v>
      </c>
      <c r="AA213" s="36" t="s">
        <v>99</v>
      </c>
      <c r="AB213" s="36" t="s">
        <v>99</v>
      </c>
      <c r="AC213" s="36" t="s">
        <v>99</v>
      </c>
      <c r="AD213" s="29"/>
      <c r="AE213" s="19"/>
      <c r="AF213" s="36" t="s">
        <v>99</v>
      </c>
      <c r="AG213" s="12">
        <v>15.870000000000001</v>
      </c>
      <c r="AH213" s="29">
        <v>52.93</v>
      </c>
      <c r="AI213" s="29">
        <v>0</v>
      </c>
      <c r="AJ213" s="95">
        <f t="shared" si="14"/>
        <v>179.43</v>
      </c>
      <c r="AK213" s="75">
        <v>45077</v>
      </c>
      <c r="AL213" s="13" t="s">
        <v>1661</v>
      </c>
      <c r="AM213" s="176" t="s">
        <v>1656</v>
      </c>
      <c r="AN213" s="92"/>
      <c r="AO213" s="92" t="s">
        <v>1655</v>
      </c>
      <c r="AP213" s="121"/>
      <c r="AS213" s="32"/>
    </row>
    <row r="214" spans="1:45" x14ac:dyDescent="0.25">
      <c r="A214" s="25">
        <v>1625</v>
      </c>
      <c r="B214" s="12" t="s">
        <v>766</v>
      </c>
      <c r="C214" s="69" t="s">
        <v>100</v>
      </c>
      <c r="D214" s="69" t="s">
        <v>100</v>
      </c>
      <c r="E214" s="69" t="s">
        <v>105</v>
      </c>
      <c r="F214" s="140" t="s">
        <v>99</v>
      </c>
      <c r="G214" s="36" t="s">
        <v>99</v>
      </c>
      <c r="H214" s="36" t="s">
        <v>99</v>
      </c>
      <c r="I214" s="12" t="s">
        <v>105</v>
      </c>
      <c r="J214" s="12" t="s">
        <v>105</v>
      </c>
      <c r="K214" s="25">
        <v>555</v>
      </c>
      <c r="L214" s="12"/>
      <c r="M214" s="12"/>
      <c r="N214" s="12"/>
      <c r="O214" s="12"/>
      <c r="P214" s="12"/>
      <c r="Q214" s="12"/>
      <c r="R214" s="29">
        <f t="shared" si="12"/>
        <v>0</v>
      </c>
      <c r="S214" s="12"/>
      <c r="T214" s="12"/>
      <c r="U214" s="12"/>
      <c r="V214" s="12"/>
      <c r="W214" s="12"/>
      <c r="X214" s="12"/>
      <c r="Y214" s="30">
        <f t="shared" si="13"/>
        <v>0</v>
      </c>
      <c r="Z214" s="36" t="s">
        <v>99</v>
      </c>
      <c r="AA214" s="36" t="s">
        <v>99</v>
      </c>
      <c r="AB214" s="36" t="s">
        <v>99</v>
      </c>
      <c r="AC214" s="36" t="s">
        <v>99</v>
      </c>
      <c r="AD214" s="12">
        <v>454.23</v>
      </c>
      <c r="AE214" s="19"/>
      <c r="AF214" s="36" t="s">
        <v>99</v>
      </c>
      <c r="AG214" s="12">
        <v>0</v>
      </c>
      <c r="AH214" s="29">
        <v>0</v>
      </c>
      <c r="AI214" s="29">
        <v>0</v>
      </c>
      <c r="AJ214" s="95">
        <f t="shared" si="14"/>
        <v>454.23</v>
      </c>
      <c r="AK214" s="75">
        <v>45077</v>
      </c>
      <c r="AL214" s="13" t="s">
        <v>1661</v>
      </c>
      <c r="AM214" s="176" t="s">
        <v>1656</v>
      </c>
      <c r="AN214" s="92"/>
      <c r="AO214" s="92" t="s">
        <v>1655</v>
      </c>
      <c r="AP214" s="121"/>
      <c r="AS214" s="32"/>
    </row>
    <row r="215" spans="1:45" x14ac:dyDescent="0.25">
      <c r="A215" s="25">
        <v>1626</v>
      </c>
      <c r="B215" s="12" t="s">
        <v>766</v>
      </c>
      <c r="C215" s="69" t="s">
        <v>100</v>
      </c>
      <c r="D215" s="69" t="s">
        <v>100</v>
      </c>
      <c r="E215" s="69" t="s">
        <v>105</v>
      </c>
      <c r="F215" s="140" t="s">
        <v>99</v>
      </c>
      <c r="G215" s="36" t="s">
        <v>99</v>
      </c>
      <c r="H215" s="36" t="s">
        <v>99</v>
      </c>
      <c r="I215" s="12" t="s">
        <v>105</v>
      </c>
      <c r="J215" s="12" t="s">
        <v>105</v>
      </c>
      <c r="K215" s="25">
        <v>556</v>
      </c>
      <c r="L215" s="12"/>
      <c r="M215" s="12"/>
      <c r="N215" s="12"/>
      <c r="O215" s="12"/>
      <c r="P215" s="12"/>
      <c r="Q215" s="12"/>
      <c r="R215" s="29">
        <f t="shared" si="12"/>
        <v>0</v>
      </c>
      <c r="S215" s="12"/>
      <c r="T215" s="12"/>
      <c r="U215" s="12"/>
      <c r="V215" s="12"/>
      <c r="W215" s="12"/>
      <c r="X215" s="12"/>
      <c r="Y215" s="30">
        <f t="shared" si="13"/>
        <v>0</v>
      </c>
      <c r="Z215" s="36" t="s">
        <v>99</v>
      </c>
      <c r="AA215" s="36" t="s">
        <v>99</v>
      </c>
      <c r="AB215" s="36" t="s">
        <v>99</v>
      </c>
      <c r="AC215" s="36" t="s">
        <v>99</v>
      </c>
      <c r="AD215" s="12">
        <v>454.23</v>
      </c>
      <c r="AE215" s="19"/>
      <c r="AF215" s="36" t="s">
        <v>99</v>
      </c>
      <c r="AG215" s="12">
        <v>0</v>
      </c>
      <c r="AH215" s="29">
        <v>0</v>
      </c>
      <c r="AI215" s="29">
        <v>0</v>
      </c>
      <c r="AJ215" s="95">
        <f t="shared" si="14"/>
        <v>454.23</v>
      </c>
      <c r="AK215" s="75">
        <v>45077</v>
      </c>
      <c r="AL215" s="13" t="s">
        <v>1661</v>
      </c>
      <c r="AM215" s="176" t="s">
        <v>1656</v>
      </c>
      <c r="AN215" s="92"/>
      <c r="AO215" s="92" t="s">
        <v>1655</v>
      </c>
      <c r="AP215" s="121"/>
      <c r="AS215" s="32"/>
    </row>
    <row r="216" spans="1:45" x14ac:dyDescent="0.25">
      <c r="A216" s="25"/>
      <c r="B216" s="12"/>
      <c r="C216" s="69"/>
      <c r="D216" s="69"/>
      <c r="E216" s="69"/>
      <c r="F216" s="140"/>
      <c r="G216" s="36"/>
      <c r="H216" s="36"/>
      <c r="I216" s="12"/>
      <c r="J216" s="12"/>
      <c r="K216" s="25"/>
      <c r="L216" s="12">
        <f>SUM(L213:L215)</f>
        <v>105.86</v>
      </c>
      <c r="M216" s="12">
        <f t="shared" ref="M216:AJ216" si="27">SUM(M213:M215)</f>
        <v>0</v>
      </c>
      <c r="N216" s="12">
        <f t="shared" si="27"/>
        <v>0</v>
      </c>
      <c r="O216" s="12">
        <f t="shared" si="27"/>
        <v>0</v>
      </c>
      <c r="P216" s="12">
        <f t="shared" si="27"/>
        <v>0</v>
      </c>
      <c r="Q216" s="12">
        <f t="shared" si="27"/>
        <v>0</v>
      </c>
      <c r="R216" s="12">
        <f t="shared" si="27"/>
        <v>105.86</v>
      </c>
      <c r="S216" s="12">
        <f t="shared" si="27"/>
        <v>4.7699999999999996</v>
      </c>
      <c r="T216" s="12">
        <f t="shared" si="27"/>
        <v>0</v>
      </c>
      <c r="U216" s="12">
        <f t="shared" si="27"/>
        <v>0</v>
      </c>
      <c r="V216" s="12">
        <f t="shared" si="27"/>
        <v>0</v>
      </c>
      <c r="W216" s="12">
        <f t="shared" si="27"/>
        <v>0</v>
      </c>
      <c r="X216" s="12">
        <f t="shared" si="27"/>
        <v>0</v>
      </c>
      <c r="Y216" s="12">
        <f t="shared" si="27"/>
        <v>4.7699999999999996</v>
      </c>
      <c r="Z216" s="12">
        <f t="shared" si="27"/>
        <v>0</v>
      </c>
      <c r="AA216" s="12">
        <f t="shared" si="27"/>
        <v>0</v>
      </c>
      <c r="AB216" s="12">
        <f t="shared" si="27"/>
        <v>0</v>
      </c>
      <c r="AC216" s="12">
        <f t="shared" si="27"/>
        <v>0</v>
      </c>
      <c r="AD216" s="12">
        <f t="shared" si="27"/>
        <v>908.46</v>
      </c>
      <c r="AE216" s="12">
        <f t="shared" si="27"/>
        <v>0</v>
      </c>
      <c r="AF216" s="12">
        <f t="shared" si="27"/>
        <v>0</v>
      </c>
      <c r="AG216" s="12">
        <f t="shared" si="27"/>
        <v>15.870000000000001</v>
      </c>
      <c r="AH216" s="12">
        <f t="shared" si="27"/>
        <v>52.93</v>
      </c>
      <c r="AI216" s="12">
        <f t="shared" si="27"/>
        <v>0</v>
      </c>
      <c r="AJ216" s="12">
        <f t="shared" si="27"/>
        <v>1087.8900000000001</v>
      </c>
      <c r="AK216" s="121"/>
      <c r="AL216" s="121"/>
      <c r="AM216" s="121"/>
      <c r="AN216" s="121"/>
      <c r="AO216" s="121"/>
      <c r="AP216" s="121"/>
      <c r="AS216" s="32"/>
    </row>
    <row r="217" spans="1:45" s="9" customFormat="1" x14ac:dyDescent="0.25">
      <c r="A217" s="8" t="s">
        <v>126</v>
      </c>
      <c r="AQ217"/>
    </row>
    <row r="218" spans="1:45" s="9" customFormat="1" x14ac:dyDescent="0.25">
      <c r="A218" s="10" t="s">
        <v>831</v>
      </c>
      <c r="AQ218"/>
    </row>
    <row r="219" spans="1:45" s="9" customFormat="1" x14ac:dyDescent="0.25">
      <c r="A219" s="8" t="s">
        <v>511</v>
      </c>
      <c r="AQ219"/>
    </row>
    <row r="220" spans="1:45" s="9" customFormat="1" ht="16.5" thickBot="1" x14ac:dyDescent="0.3">
      <c r="AQ220"/>
    </row>
    <row r="221" spans="1:45" s="11" customFormat="1" ht="63" customHeight="1" x14ac:dyDescent="0.25">
      <c r="A221" s="81" t="s">
        <v>80</v>
      </c>
      <c r="B221" s="82" t="s">
        <v>35</v>
      </c>
      <c r="C221" s="81" t="s">
        <v>47</v>
      </c>
      <c r="D221" s="81" t="s">
        <v>56</v>
      </c>
      <c r="E221" s="81" t="s">
        <v>40</v>
      </c>
      <c r="F221" s="18" t="s">
        <v>58</v>
      </c>
      <c r="G221" s="18" t="s">
        <v>59</v>
      </c>
      <c r="H221" s="18" t="s">
        <v>62</v>
      </c>
      <c r="I221" s="18" t="s">
        <v>78</v>
      </c>
      <c r="J221" s="18" t="s">
        <v>79</v>
      </c>
      <c r="K221" s="18" t="s">
        <v>30</v>
      </c>
      <c r="L221" s="83" t="s">
        <v>36</v>
      </c>
      <c r="M221" s="84" t="s">
        <v>10</v>
      </c>
      <c r="N221" s="84" t="s">
        <v>7</v>
      </c>
      <c r="O221" s="85" t="s">
        <v>0</v>
      </c>
      <c r="P221" s="85" t="s">
        <v>1</v>
      </c>
      <c r="Q221" s="85" t="s">
        <v>2</v>
      </c>
      <c r="R221" s="86" t="s">
        <v>3</v>
      </c>
      <c r="S221" s="87" t="s">
        <v>11</v>
      </c>
      <c r="T221" s="28" t="s">
        <v>9</v>
      </c>
      <c r="U221" s="28" t="s">
        <v>8</v>
      </c>
      <c r="V221" s="28" t="s">
        <v>4</v>
      </c>
      <c r="W221" s="28" t="s">
        <v>5</v>
      </c>
      <c r="X221" s="28" t="s">
        <v>6</v>
      </c>
      <c r="Y221" s="88" t="s">
        <v>3</v>
      </c>
      <c r="Z221" s="31" t="s">
        <v>60</v>
      </c>
      <c r="AA221" s="31" t="s">
        <v>61</v>
      </c>
      <c r="AB221" s="31" t="s">
        <v>63</v>
      </c>
      <c r="AC221" s="31" t="s">
        <v>70</v>
      </c>
      <c r="AD221" s="31" t="s">
        <v>71</v>
      </c>
      <c r="AE221" s="31" t="s">
        <v>72</v>
      </c>
      <c r="AF221" s="31" t="s">
        <v>73</v>
      </c>
      <c r="AG221" s="31" t="s">
        <v>57</v>
      </c>
      <c r="AH221" s="31" t="s">
        <v>55</v>
      </c>
      <c r="AI221" s="89" t="s">
        <v>441</v>
      </c>
      <c r="AJ221" s="90" t="s">
        <v>44</v>
      </c>
      <c r="AK221" s="31" t="s">
        <v>82</v>
      </c>
      <c r="AL221" s="31" t="s">
        <v>85</v>
      </c>
      <c r="AM221" s="31" t="s">
        <v>92</v>
      </c>
      <c r="AN221" s="31" t="s">
        <v>94</v>
      </c>
      <c r="AO221" s="31" t="s">
        <v>93</v>
      </c>
      <c r="AP221" s="31" t="s">
        <v>95</v>
      </c>
    </row>
    <row r="222" spans="1:45" x14ac:dyDescent="0.25">
      <c r="A222" s="25">
        <v>943</v>
      </c>
      <c r="B222" s="12" t="s">
        <v>266</v>
      </c>
      <c r="C222" s="12" t="s">
        <v>100</v>
      </c>
      <c r="D222" s="12" t="s">
        <v>100</v>
      </c>
      <c r="E222" s="26" t="s">
        <v>98</v>
      </c>
      <c r="F222" s="140" t="s">
        <v>99</v>
      </c>
      <c r="G222" s="36" t="s">
        <v>99</v>
      </c>
      <c r="H222" s="36" t="s">
        <v>99</v>
      </c>
      <c r="I222" s="12" t="s">
        <v>802</v>
      </c>
      <c r="J222" s="12" t="s">
        <v>802</v>
      </c>
      <c r="K222" s="25">
        <v>557</v>
      </c>
      <c r="L222" s="12">
        <v>52.93</v>
      </c>
      <c r="M222" s="12"/>
      <c r="N222" s="12"/>
      <c r="O222" s="12"/>
      <c r="P222" s="12"/>
      <c r="Q222" s="12"/>
      <c r="R222" s="29">
        <f t="shared" si="12"/>
        <v>52.93</v>
      </c>
      <c r="S222" s="12">
        <v>1.59</v>
      </c>
      <c r="T222" s="12"/>
      <c r="U222" s="12"/>
      <c r="V222" s="12"/>
      <c r="W222" s="12"/>
      <c r="X222" s="12"/>
      <c r="Y222" s="30">
        <f t="shared" si="13"/>
        <v>1.59</v>
      </c>
      <c r="Z222" s="36" t="s">
        <v>99</v>
      </c>
      <c r="AA222" s="36" t="s">
        <v>99</v>
      </c>
      <c r="AB222" s="36" t="s">
        <v>99</v>
      </c>
      <c r="AC222" s="36" t="s">
        <v>99</v>
      </c>
      <c r="AD222" s="121"/>
      <c r="AE222" s="19"/>
      <c r="AF222" s="36" t="s">
        <v>99</v>
      </c>
      <c r="AG222" s="12">
        <v>0</v>
      </c>
      <c r="AH222" s="29">
        <v>52.93</v>
      </c>
      <c r="AI222" s="29">
        <v>0</v>
      </c>
      <c r="AJ222" s="95">
        <f t="shared" si="14"/>
        <v>107.45</v>
      </c>
      <c r="AK222" s="75">
        <v>45077</v>
      </c>
      <c r="AL222" s="13" t="s">
        <v>1661</v>
      </c>
      <c r="AM222" s="176" t="s">
        <v>1656</v>
      </c>
      <c r="AN222" s="92"/>
      <c r="AO222" s="92" t="s">
        <v>1655</v>
      </c>
      <c r="AP222" s="121"/>
      <c r="AS222" s="32"/>
    </row>
    <row r="223" spans="1:45" x14ac:dyDescent="0.25">
      <c r="A223" s="25">
        <v>962</v>
      </c>
      <c r="B223" s="12" t="s">
        <v>565</v>
      </c>
      <c r="C223" s="12" t="s">
        <v>100</v>
      </c>
      <c r="D223" s="12" t="s">
        <v>100</v>
      </c>
      <c r="E223" s="26" t="s">
        <v>98</v>
      </c>
      <c r="F223" s="140" t="s">
        <v>99</v>
      </c>
      <c r="G223" s="36" t="s">
        <v>99</v>
      </c>
      <c r="H223" s="36" t="s">
        <v>99</v>
      </c>
      <c r="I223" s="12" t="s">
        <v>781</v>
      </c>
      <c r="J223" s="12" t="s">
        <v>781</v>
      </c>
      <c r="K223" s="25">
        <v>558</v>
      </c>
      <c r="L223" s="12">
        <v>158.79</v>
      </c>
      <c r="M223" s="12"/>
      <c r="N223" s="12"/>
      <c r="O223" s="12"/>
      <c r="P223" s="12"/>
      <c r="Q223" s="12"/>
      <c r="R223" s="29">
        <f t="shared" si="12"/>
        <v>158.79</v>
      </c>
      <c r="S223" s="12">
        <v>9.5299999999999994</v>
      </c>
      <c r="T223" s="12"/>
      <c r="U223" s="12"/>
      <c r="V223" s="12"/>
      <c r="W223" s="12"/>
      <c r="X223" s="12"/>
      <c r="Y223" s="30">
        <f t="shared" si="13"/>
        <v>9.5299999999999994</v>
      </c>
      <c r="Z223" s="36" t="s">
        <v>99</v>
      </c>
      <c r="AA223" s="36" t="s">
        <v>99</v>
      </c>
      <c r="AB223" s="36" t="s">
        <v>99</v>
      </c>
      <c r="AC223" s="36" t="s">
        <v>99</v>
      </c>
      <c r="AD223" s="121"/>
      <c r="AE223" s="19"/>
      <c r="AF223" s="36" t="s">
        <v>99</v>
      </c>
      <c r="AG223" s="12">
        <v>21.17</v>
      </c>
      <c r="AH223" s="29">
        <v>52.93</v>
      </c>
      <c r="AI223" s="29">
        <v>0</v>
      </c>
      <c r="AJ223" s="95">
        <f t="shared" si="14"/>
        <v>242.42000000000002</v>
      </c>
      <c r="AK223" s="75">
        <v>45077</v>
      </c>
      <c r="AL223" s="13" t="s">
        <v>1661</v>
      </c>
      <c r="AM223" s="176" t="s">
        <v>1656</v>
      </c>
      <c r="AN223" s="92"/>
      <c r="AO223" s="92" t="s">
        <v>1655</v>
      </c>
      <c r="AP223" s="121"/>
      <c r="AS223" s="32"/>
    </row>
    <row r="224" spans="1:45" x14ac:dyDescent="0.25">
      <c r="A224" s="25">
        <v>904</v>
      </c>
      <c r="B224" s="12" t="s">
        <v>189</v>
      </c>
      <c r="C224" s="12" t="s">
        <v>100</v>
      </c>
      <c r="D224" s="12" t="s">
        <v>100</v>
      </c>
      <c r="E224" s="26" t="s">
        <v>98</v>
      </c>
      <c r="F224" s="140" t="s">
        <v>99</v>
      </c>
      <c r="G224" s="36" t="s">
        <v>99</v>
      </c>
      <c r="H224" s="36" t="s">
        <v>99</v>
      </c>
      <c r="I224" s="12" t="s">
        <v>808</v>
      </c>
      <c r="J224" s="12" t="s">
        <v>808</v>
      </c>
      <c r="K224" s="25">
        <v>559</v>
      </c>
      <c r="L224" s="12"/>
      <c r="M224" s="12"/>
      <c r="N224" s="12"/>
      <c r="O224" s="12"/>
      <c r="P224" s="12"/>
      <c r="Q224" s="12"/>
      <c r="R224" s="29">
        <f t="shared" si="12"/>
        <v>0</v>
      </c>
      <c r="S224" s="12"/>
      <c r="T224" s="12"/>
      <c r="U224" s="12"/>
      <c r="V224" s="12"/>
      <c r="W224" s="12"/>
      <c r="X224" s="12"/>
      <c r="Y224" s="30">
        <f t="shared" si="13"/>
        <v>0</v>
      </c>
      <c r="Z224" s="36" t="s">
        <v>99</v>
      </c>
      <c r="AA224" s="36" t="s">
        <v>99</v>
      </c>
      <c r="AB224" s="36" t="s">
        <v>99</v>
      </c>
      <c r="AC224" s="36" t="s">
        <v>99</v>
      </c>
      <c r="AD224" s="121"/>
      <c r="AE224" s="19"/>
      <c r="AF224" s="36" t="s">
        <v>99</v>
      </c>
      <c r="AG224" s="12">
        <v>21.17</v>
      </c>
      <c r="AH224" s="29">
        <v>211.72</v>
      </c>
      <c r="AI224" s="29">
        <v>0</v>
      </c>
      <c r="AJ224" s="95">
        <f t="shared" si="14"/>
        <v>232.89</v>
      </c>
      <c r="AK224" s="75">
        <v>45077</v>
      </c>
      <c r="AL224" s="13" t="s">
        <v>1661</v>
      </c>
      <c r="AM224" s="176" t="s">
        <v>1656</v>
      </c>
      <c r="AN224" s="92"/>
      <c r="AO224" s="92" t="s">
        <v>1655</v>
      </c>
      <c r="AP224" s="121"/>
      <c r="AS224" s="32"/>
    </row>
    <row r="225" spans="1:45" x14ac:dyDescent="0.25">
      <c r="A225" s="25">
        <v>440</v>
      </c>
      <c r="B225" s="12" t="s">
        <v>299</v>
      </c>
      <c r="C225" s="12" t="s">
        <v>100</v>
      </c>
      <c r="D225" s="12" t="s">
        <v>100</v>
      </c>
      <c r="E225" s="26" t="s">
        <v>98</v>
      </c>
      <c r="F225" s="140" t="s">
        <v>99</v>
      </c>
      <c r="G225" s="36" t="s">
        <v>99</v>
      </c>
      <c r="H225" s="36" t="s">
        <v>99</v>
      </c>
      <c r="I225" s="12" t="s">
        <v>809</v>
      </c>
      <c r="J225" s="12" t="s">
        <v>809</v>
      </c>
      <c r="K225" s="25">
        <v>560</v>
      </c>
      <c r="L225" s="12"/>
      <c r="M225" s="12"/>
      <c r="N225" s="12"/>
      <c r="O225" s="12"/>
      <c r="P225" s="12"/>
      <c r="Q225" s="12"/>
      <c r="R225" s="29">
        <f t="shared" si="12"/>
        <v>0</v>
      </c>
      <c r="S225" s="12"/>
      <c r="T225" s="12"/>
      <c r="U225" s="12"/>
      <c r="V225" s="12"/>
      <c r="W225" s="12"/>
      <c r="X225" s="12"/>
      <c r="Y225" s="30">
        <f t="shared" si="13"/>
        <v>0</v>
      </c>
      <c r="Z225" s="36" t="s">
        <v>99</v>
      </c>
      <c r="AA225" s="36" t="s">
        <v>99</v>
      </c>
      <c r="AB225" s="36" t="s">
        <v>99</v>
      </c>
      <c r="AC225" s="36" t="s">
        <v>99</v>
      </c>
      <c r="AD225" s="121"/>
      <c r="AE225" s="19"/>
      <c r="AF225" s="36" t="s">
        <v>99</v>
      </c>
      <c r="AG225" s="12">
        <v>21.17</v>
      </c>
      <c r="AH225" s="29">
        <v>211.72</v>
      </c>
      <c r="AI225" s="29">
        <v>0</v>
      </c>
      <c r="AJ225" s="95">
        <f t="shared" si="14"/>
        <v>232.89</v>
      </c>
      <c r="AK225" s="75">
        <v>45077</v>
      </c>
      <c r="AL225" s="13" t="s">
        <v>1661</v>
      </c>
      <c r="AM225" s="176" t="s">
        <v>1656</v>
      </c>
      <c r="AN225" s="92"/>
      <c r="AO225" s="92" t="s">
        <v>1655</v>
      </c>
      <c r="AP225" s="121"/>
      <c r="AS225" s="32"/>
    </row>
    <row r="226" spans="1:45" x14ac:dyDescent="0.25">
      <c r="A226" s="25"/>
      <c r="B226" s="12"/>
      <c r="C226" s="12"/>
      <c r="D226" s="12"/>
      <c r="E226" s="26"/>
      <c r="F226" s="140"/>
      <c r="G226" s="36"/>
      <c r="H226" s="36"/>
      <c r="I226" s="12"/>
      <c r="J226" s="12"/>
      <c r="K226" s="25"/>
      <c r="L226" s="12">
        <f>SUM(L222:L225)</f>
        <v>211.72</v>
      </c>
      <c r="M226" s="12">
        <f t="shared" ref="M226:AJ226" si="28">SUM(M222:M225)</f>
        <v>0</v>
      </c>
      <c r="N226" s="12">
        <f t="shared" si="28"/>
        <v>0</v>
      </c>
      <c r="O226" s="12">
        <f t="shared" si="28"/>
        <v>0</v>
      </c>
      <c r="P226" s="12">
        <f t="shared" si="28"/>
        <v>0</v>
      </c>
      <c r="Q226" s="12">
        <f t="shared" si="28"/>
        <v>0</v>
      </c>
      <c r="R226" s="12">
        <f t="shared" si="28"/>
        <v>211.72</v>
      </c>
      <c r="S226" s="12">
        <f t="shared" si="28"/>
        <v>11.12</v>
      </c>
      <c r="T226" s="12">
        <f t="shared" si="28"/>
        <v>0</v>
      </c>
      <c r="U226" s="12">
        <f t="shared" si="28"/>
        <v>0</v>
      </c>
      <c r="V226" s="12">
        <f t="shared" si="28"/>
        <v>0</v>
      </c>
      <c r="W226" s="12">
        <f t="shared" si="28"/>
        <v>0</v>
      </c>
      <c r="X226" s="12">
        <f t="shared" si="28"/>
        <v>0</v>
      </c>
      <c r="Y226" s="12">
        <f t="shared" si="28"/>
        <v>11.12</v>
      </c>
      <c r="Z226" s="12">
        <f t="shared" si="28"/>
        <v>0</v>
      </c>
      <c r="AA226" s="12">
        <f t="shared" si="28"/>
        <v>0</v>
      </c>
      <c r="AB226" s="12">
        <f t="shared" si="28"/>
        <v>0</v>
      </c>
      <c r="AC226" s="12">
        <f t="shared" si="28"/>
        <v>0</v>
      </c>
      <c r="AD226" s="12">
        <f t="shared" si="28"/>
        <v>0</v>
      </c>
      <c r="AE226" s="12">
        <f t="shared" si="28"/>
        <v>0</v>
      </c>
      <c r="AF226" s="12">
        <f t="shared" si="28"/>
        <v>0</v>
      </c>
      <c r="AG226" s="12">
        <f t="shared" si="28"/>
        <v>63.510000000000005</v>
      </c>
      <c r="AH226" s="12">
        <f t="shared" si="28"/>
        <v>529.29999999999995</v>
      </c>
      <c r="AI226" s="12">
        <f t="shared" si="28"/>
        <v>0</v>
      </c>
      <c r="AJ226" s="12">
        <f t="shared" si="28"/>
        <v>815.65</v>
      </c>
      <c r="AK226" s="121"/>
      <c r="AL226" s="121"/>
      <c r="AM226" s="121"/>
      <c r="AN226" s="121"/>
      <c r="AO226" s="121"/>
      <c r="AP226" s="121"/>
      <c r="AS226" s="32"/>
    </row>
    <row r="227" spans="1:45" s="9" customFormat="1" x14ac:dyDescent="0.25">
      <c r="A227" s="8" t="s">
        <v>126</v>
      </c>
      <c r="AQ227"/>
    </row>
    <row r="228" spans="1:45" s="9" customFormat="1" x14ac:dyDescent="0.25">
      <c r="A228" s="10" t="s">
        <v>832</v>
      </c>
      <c r="AQ228"/>
    </row>
    <row r="229" spans="1:45" s="9" customFormat="1" x14ac:dyDescent="0.25">
      <c r="A229" s="8" t="s">
        <v>511</v>
      </c>
      <c r="AQ229"/>
    </row>
    <row r="230" spans="1:45" s="9" customFormat="1" ht="16.5" thickBot="1" x14ac:dyDescent="0.3">
      <c r="AQ230"/>
    </row>
    <row r="231" spans="1:45" s="11" customFormat="1" ht="63" customHeight="1" x14ac:dyDescent="0.25">
      <c r="A231" s="81" t="s">
        <v>80</v>
      </c>
      <c r="B231" s="82" t="s">
        <v>35</v>
      </c>
      <c r="C231" s="81" t="s">
        <v>47</v>
      </c>
      <c r="D231" s="81" t="s">
        <v>56</v>
      </c>
      <c r="E231" s="81" t="s">
        <v>40</v>
      </c>
      <c r="F231" s="18" t="s">
        <v>58</v>
      </c>
      <c r="G231" s="18" t="s">
        <v>59</v>
      </c>
      <c r="H231" s="18" t="s">
        <v>62</v>
      </c>
      <c r="I231" s="18" t="s">
        <v>78</v>
      </c>
      <c r="J231" s="18" t="s">
        <v>79</v>
      </c>
      <c r="K231" s="18" t="s">
        <v>30</v>
      </c>
      <c r="L231" s="83" t="s">
        <v>36</v>
      </c>
      <c r="M231" s="84" t="s">
        <v>10</v>
      </c>
      <c r="N231" s="84" t="s">
        <v>7</v>
      </c>
      <c r="O231" s="85" t="s">
        <v>0</v>
      </c>
      <c r="P231" s="85" t="s">
        <v>1</v>
      </c>
      <c r="Q231" s="85" t="s">
        <v>2</v>
      </c>
      <c r="R231" s="86" t="s">
        <v>3</v>
      </c>
      <c r="S231" s="87" t="s">
        <v>11</v>
      </c>
      <c r="T231" s="28" t="s">
        <v>9</v>
      </c>
      <c r="U231" s="28" t="s">
        <v>8</v>
      </c>
      <c r="V231" s="28" t="s">
        <v>4</v>
      </c>
      <c r="W231" s="28" t="s">
        <v>5</v>
      </c>
      <c r="X231" s="28" t="s">
        <v>6</v>
      </c>
      <c r="Y231" s="88" t="s">
        <v>3</v>
      </c>
      <c r="Z231" s="31" t="s">
        <v>60</v>
      </c>
      <c r="AA231" s="31" t="s">
        <v>61</v>
      </c>
      <c r="AB231" s="31" t="s">
        <v>63</v>
      </c>
      <c r="AC231" s="31" t="s">
        <v>70</v>
      </c>
      <c r="AD231" s="31" t="s">
        <v>71</v>
      </c>
      <c r="AE231" s="31" t="s">
        <v>72</v>
      </c>
      <c r="AF231" s="31" t="s">
        <v>73</v>
      </c>
      <c r="AG231" s="31" t="s">
        <v>57</v>
      </c>
      <c r="AH231" s="31" t="s">
        <v>55</v>
      </c>
      <c r="AI231" s="89" t="s">
        <v>441</v>
      </c>
      <c r="AJ231" s="90" t="s">
        <v>44</v>
      </c>
      <c r="AK231" s="31" t="s">
        <v>82</v>
      </c>
      <c r="AL231" s="31" t="s">
        <v>85</v>
      </c>
      <c r="AM231" s="31" t="s">
        <v>92</v>
      </c>
      <c r="AN231" s="31" t="s">
        <v>94</v>
      </c>
      <c r="AO231" s="31" t="s">
        <v>93</v>
      </c>
      <c r="AP231" s="31" t="s">
        <v>95</v>
      </c>
    </row>
    <row r="232" spans="1:45" x14ac:dyDescent="0.25">
      <c r="A232" s="25">
        <v>1243</v>
      </c>
      <c r="B232" s="12" t="s">
        <v>767</v>
      </c>
      <c r="C232" s="12" t="s">
        <v>100</v>
      </c>
      <c r="D232" s="12" t="s">
        <v>100</v>
      </c>
      <c r="E232" s="26" t="s">
        <v>98</v>
      </c>
      <c r="F232" s="140" t="s">
        <v>99</v>
      </c>
      <c r="G232" s="36" t="s">
        <v>99</v>
      </c>
      <c r="H232" s="36" t="s">
        <v>99</v>
      </c>
      <c r="I232" s="12" t="s">
        <v>782</v>
      </c>
      <c r="J232" s="12" t="s">
        <v>782</v>
      </c>
      <c r="K232" s="25">
        <v>561</v>
      </c>
      <c r="L232" s="12">
        <v>211.72</v>
      </c>
      <c r="M232" s="12"/>
      <c r="N232" s="12"/>
      <c r="O232" s="12"/>
      <c r="P232" s="12"/>
      <c r="Q232" s="12"/>
      <c r="R232" s="29">
        <f t="shared" si="12"/>
        <v>211.72</v>
      </c>
      <c r="S232" s="12">
        <v>15.88</v>
      </c>
      <c r="T232" s="12"/>
      <c r="U232" s="12"/>
      <c r="V232" s="12"/>
      <c r="W232" s="12"/>
      <c r="X232" s="12"/>
      <c r="Y232" s="30">
        <f t="shared" si="13"/>
        <v>15.88</v>
      </c>
      <c r="Z232" s="36" t="s">
        <v>99</v>
      </c>
      <c r="AA232" s="36" t="s">
        <v>99</v>
      </c>
      <c r="AB232" s="36" t="s">
        <v>99</v>
      </c>
      <c r="AC232" s="36" t="s">
        <v>99</v>
      </c>
      <c r="AD232" s="121"/>
      <c r="AE232" s="19"/>
      <c r="AF232" s="36" t="s">
        <v>99</v>
      </c>
      <c r="AG232" s="12">
        <v>0</v>
      </c>
      <c r="AH232" s="29">
        <v>52.93</v>
      </c>
      <c r="AI232" s="29">
        <v>0</v>
      </c>
      <c r="AJ232" s="95">
        <f t="shared" si="14"/>
        <v>280.52999999999997</v>
      </c>
      <c r="AK232" s="75">
        <v>45077</v>
      </c>
      <c r="AL232" s="13" t="s">
        <v>1661</v>
      </c>
      <c r="AM232" s="176" t="s">
        <v>1656</v>
      </c>
      <c r="AN232" s="92"/>
      <c r="AO232" s="92" t="s">
        <v>1655</v>
      </c>
      <c r="AP232" s="121"/>
      <c r="AS232" s="32"/>
    </row>
    <row r="233" spans="1:45" x14ac:dyDescent="0.25">
      <c r="A233" s="25">
        <v>906</v>
      </c>
      <c r="B233" s="12" t="s">
        <v>294</v>
      </c>
      <c r="C233" s="12" t="s">
        <v>100</v>
      </c>
      <c r="D233" s="12" t="s">
        <v>100</v>
      </c>
      <c r="E233" s="26" t="s">
        <v>98</v>
      </c>
      <c r="F233" s="140" t="s">
        <v>99</v>
      </c>
      <c r="G233" s="36" t="s">
        <v>99</v>
      </c>
      <c r="H233" s="36" t="s">
        <v>99</v>
      </c>
      <c r="I233" s="74">
        <v>45047</v>
      </c>
      <c r="J233" s="74">
        <v>45047</v>
      </c>
      <c r="K233" s="25">
        <v>562</v>
      </c>
      <c r="L233" s="12"/>
      <c r="M233" s="12"/>
      <c r="N233" s="12"/>
      <c r="O233" s="12"/>
      <c r="P233" s="12"/>
      <c r="Q233" s="12"/>
      <c r="R233" s="29">
        <f t="shared" si="12"/>
        <v>0</v>
      </c>
      <c r="S233" s="12"/>
      <c r="T233" s="12"/>
      <c r="U233" s="12"/>
      <c r="V233" s="12"/>
      <c r="W233" s="12"/>
      <c r="X233" s="12"/>
      <c r="Y233" s="30">
        <f t="shared" si="13"/>
        <v>0</v>
      </c>
      <c r="Z233" s="36" t="s">
        <v>99</v>
      </c>
      <c r="AA233" s="36" t="s">
        <v>99</v>
      </c>
      <c r="AB233" s="36" t="s">
        <v>99</v>
      </c>
      <c r="AC233" s="36" t="s">
        <v>99</v>
      </c>
      <c r="AD233" s="121"/>
      <c r="AE233" s="19"/>
      <c r="AF233" s="36" t="s">
        <v>99</v>
      </c>
      <c r="AG233" s="12">
        <v>5.29</v>
      </c>
      <c r="AH233" s="29">
        <v>52.93</v>
      </c>
      <c r="AI233" s="29">
        <v>0</v>
      </c>
      <c r="AJ233" s="95">
        <f t="shared" si="14"/>
        <v>58.22</v>
      </c>
      <c r="AK233" s="75">
        <v>45077</v>
      </c>
      <c r="AL233" s="13" t="s">
        <v>1661</v>
      </c>
      <c r="AM233" s="176" t="s">
        <v>1656</v>
      </c>
      <c r="AN233" s="92"/>
      <c r="AO233" s="92" t="s">
        <v>1655</v>
      </c>
      <c r="AP233" s="121"/>
      <c r="AS233" s="32"/>
    </row>
    <row r="234" spans="1:45" x14ac:dyDescent="0.25">
      <c r="A234" s="25">
        <v>1498</v>
      </c>
      <c r="B234" s="12" t="s">
        <v>218</v>
      </c>
      <c r="C234" s="12" t="s">
        <v>100</v>
      </c>
      <c r="D234" s="12" t="s">
        <v>100</v>
      </c>
      <c r="E234" s="12" t="s">
        <v>101</v>
      </c>
      <c r="F234" s="140" t="s">
        <v>99</v>
      </c>
      <c r="G234" s="36" t="s">
        <v>99</v>
      </c>
      <c r="H234" s="36" t="s">
        <v>99</v>
      </c>
      <c r="I234" s="74">
        <v>45047</v>
      </c>
      <c r="J234" s="74">
        <v>45047</v>
      </c>
      <c r="K234" s="25">
        <v>563</v>
      </c>
      <c r="L234" s="12"/>
      <c r="M234" s="12"/>
      <c r="N234" s="12"/>
      <c r="O234" s="12"/>
      <c r="P234" s="12"/>
      <c r="Q234" s="12"/>
      <c r="R234" s="29">
        <f t="shared" si="12"/>
        <v>0</v>
      </c>
      <c r="S234" s="12"/>
      <c r="T234" s="12"/>
      <c r="U234" s="12"/>
      <c r="V234" s="12"/>
      <c r="W234" s="12"/>
      <c r="X234" s="12"/>
      <c r="Y234" s="30">
        <f t="shared" si="13"/>
        <v>0</v>
      </c>
      <c r="Z234" s="36" t="s">
        <v>99</v>
      </c>
      <c r="AA234" s="36" t="s">
        <v>99</v>
      </c>
      <c r="AB234" s="36" t="s">
        <v>99</v>
      </c>
      <c r="AC234" s="36" t="s">
        <v>99</v>
      </c>
      <c r="AD234" s="121"/>
      <c r="AE234" s="19"/>
      <c r="AF234" s="36" t="s">
        <v>99</v>
      </c>
      <c r="AG234" s="12">
        <v>7.56</v>
      </c>
      <c r="AH234" s="29">
        <v>75.62</v>
      </c>
      <c r="AI234" s="29">
        <v>0</v>
      </c>
      <c r="AJ234" s="95">
        <f t="shared" si="14"/>
        <v>83.18</v>
      </c>
      <c r="AK234" s="75">
        <v>45077</v>
      </c>
      <c r="AL234" s="13" t="s">
        <v>1661</v>
      </c>
      <c r="AM234" s="176" t="s">
        <v>1656</v>
      </c>
      <c r="AN234" s="92"/>
      <c r="AO234" s="92" t="s">
        <v>1655</v>
      </c>
      <c r="AP234" s="121"/>
      <c r="AS234" s="32"/>
    </row>
    <row r="235" spans="1:45" x14ac:dyDescent="0.25">
      <c r="A235" s="25">
        <v>1606</v>
      </c>
      <c r="B235" s="12" t="s">
        <v>171</v>
      </c>
      <c r="C235" s="12" t="s">
        <v>100</v>
      </c>
      <c r="D235" s="12" t="s">
        <v>100</v>
      </c>
      <c r="E235" s="12" t="s">
        <v>101</v>
      </c>
      <c r="F235" s="140" t="s">
        <v>99</v>
      </c>
      <c r="G235" s="36" t="s">
        <v>99</v>
      </c>
      <c r="H235" s="36" t="s">
        <v>99</v>
      </c>
      <c r="I235" s="12" t="s">
        <v>501</v>
      </c>
      <c r="J235" s="12" t="s">
        <v>501</v>
      </c>
      <c r="K235" s="25">
        <v>564</v>
      </c>
      <c r="L235" s="12">
        <v>151.24</v>
      </c>
      <c r="M235" s="12"/>
      <c r="N235" s="12"/>
      <c r="O235" s="12"/>
      <c r="P235" s="12"/>
      <c r="Q235" s="12"/>
      <c r="R235" s="29">
        <f t="shared" si="12"/>
        <v>151.24</v>
      </c>
      <c r="S235" s="12">
        <v>11.35</v>
      </c>
      <c r="T235" s="12"/>
      <c r="U235" s="12"/>
      <c r="V235" s="12"/>
      <c r="W235" s="12"/>
      <c r="X235" s="12"/>
      <c r="Y235" s="30">
        <f t="shared" si="13"/>
        <v>11.35</v>
      </c>
      <c r="Z235" s="36" t="s">
        <v>99</v>
      </c>
      <c r="AA235" s="36" t="s">
        <v>99</v>
      </c>
      <c r="AB235" s="36" t="s">
        <v>99</v>
      </c>
      <c r="AC235" s="36" t="s">
        <v>99</v>
      </c>
      <c r="AD235" s="121"/>
      <c r="AE235" s="19"/>
      <c r="AF235" s="36" t="s">
        <v>99</v>
      </c>
      <c r="AG235" s="12">
        <v>15.12</v>
      </c>
      <c r="AH235" s="29">
        <v>0</v>
      </c>
      <c r="AI235" s="29">
        <v>0</v>
      </c>
      <c r="AJ235" s="95">
        <f t="shared" si="14"/>
        <v>177.71</v>
      </c>
      <c r="AK235" s="75">
        <v>45077</v>
      </c>
      <c r="AL235" s="13" t="s">
        <v>1661</v>
      </c>
      <c r="AM235" s="176" t="s">
        <v>1656</v>
      </c>
      <c r="AN235" s="92"/>
      <c r="AO235" s="92" t="s">
        <v>1655</v>
      </c>
      <c r="AP235" s="121"/>
      <c r="AS235" s="32"/>
    </row>
    <row r="236" spans="1:45" x14ac:dyDescent="0.25">
      <c r="A236" s="25"/>
      <c r="B236" s="12"/>
      <c r="C236" s="12"/>
      <c r="D236" s="12"/>
      <c r="E236" s="12"/>
      <c r="F236" s="140"/>
      <c r="G236" s="36"/>
      <c r="H236" s="36"/>
      <c r="I236" s="12"/>
      <c r="J236" s="12"/>
      <c r="K236" s="25"/>
      <c r="L236" s="12">
        <f>SUM(L232:L235)</f>
        <v>362.96000000000004</v>
      </c>
      <c r="M236" s="12">
        <f t="shared" ref="M236:AJ236" si="29">SUM(M232:M235)</f>
        <v>0</v>
      </c>
      <c r="N236" s="12">
        <f t="shared" si="29"/>
        <v>0</v>
      </c>
      <c r="O236" s="12">
        <f t="shared" si="29"/>
        <v>0</v>
      </c>
      <c r="P236" s="12">
        <f t="shared" si="29"/>
        <v>0</v>
      </c>
      <c r="Q236" s="12">
        <f t="shared" si="29"/>
        <v>0</v>
      </c>
      <c r="R236" s="12">
        <f t="shared" si="29"/>
        <v>362.96000000000004</v>
      </c>
      <c r="S236" s="12">
        <f t="shared" si="29"/>
        <v>27.23</v>
      </c>
      <c r="T236" s="12">
        <f t="shared" si="29"/>
        <v>0</v>
      </c>
      <c r="U236" s="12">
        <f t="shared" si="29"/>
        <v>0</v>
      </c>
      <c r="V236" s="12">
        <f t="shared" si="29"/>
        <v>0</v>
      </c>
      <c r="W236" s="12">
        <f t="shared" si="29"/>
        <v>0</v>
      </c>
      <c r="X236" s="12">
        <f t="shared" si="29"/>
        <v>0</v>
      </c>
      <c r="Y236" s="12">
        <f t="shared" si="29"/>
        <v>27.23</v>
      </c>
      <c r="Z236" s="12">
        <f t="shared" si="29"/>
        <v>0</v>
      </c>
      <c r="AA236" s="12">
        <f t="shared" si="29"/>
        <v>0</v>
      </c>
      <c r="AB236" s="12">
        <f t="shared" si="29"/>
        <v>0</v>
      </c>
      <c r="AC236" s="12">
        <f t="shared" si="29"/>
        <v>0</v>
      </c>
      <c r="AD236" s="12">
        <f t="shared" si="29"/>
        <v>0</v>
      </c>
      <c r="AE236" s="12">
        <f t="shared" si="29"/>
        <v>0</v>
      </c>
      <c r="AF236" s="12">
        <f t="shared" si="29"/>
        <v>0</v>
      </c>
      <c r="AG236" s="12">
        <f t="shared" si="29"/>
        <v>27.97</v>
      </c>
      <c r="AH236" s="12">
        <f t="shared" si="29"/>
        <v>181.48000000000002</v>
      </c>
      <c r="AI236" s="12">
        <f t="shared" si="29"/>
        <v>0</v>
      </c>
      <c r="AJ236" s="12">
        <f t="shared" si="29"/>
        <v>599.64</v>
      </c>
      <c r="AK236" s="121"/>
      <c r="AL236" s="121"/>
      <c r="AM236" s="121"/>
      <c r="AN236" s="121"/>
      <c r="AO236" s="121"/>
      <c r="AP236" s="121"/>
      <c r="AS236" s="32"/>
    </row>
    <row r="237" spans="1:45" s="9" customFormat="1" x14ac:dyDescent="0.25">
      <c r="A237" s="8" t="s">
        <v>126</v>
      </c>
      <c r="AQ237"/>
    </row>
    <row r="238" spans="1:45" s="9" customFormat="1" x14ac:dyDescent="0.25">
      <c r="A238" s="10" t="s">
        <v>833</v>
      </c>
      <c r="AQ238"/>
    </row>
    <row r="239" spans="1:45" s="9" customFormat="1" x14ac:dyDescent="0.25">
      <c r="A239" s="8" t="s">
        <v>511</v>
      </c>
      <c r="AQ239"/>
    </row>
    <row r="240" spans="1:45" s="9" customFormat="1" ht="16.5" thickBot="1" x14ac:dyDescent="0.3">
      <c r="AQ240"/>
    </row>
    <row r="241" spans="1:45" s="11" customFormat="1" ht="63" customHeight="1" x14ac:dyDescent="0.25">
      <c r="A241" s="81" t="s">
        <v>80</v>
      </c>
      <c r="B241" s="82" t="s">
        <v>35</v>
      </c>
      <c r="C241" s="81" t="s">
        <v>47</v>
      </c>
      <c r="D241" s="81" t="s">
        <v>56</v>
      </c>
      <c r="E241" s="81" t="s">
        <v>40</v>
      </c>
      <c r="F241" s="18" t="s">
        <v>58</v>
      </c>
      <c r="G241" s="18" t="s">
        <v>59</v>
      </c>
      <c r="H241" s="18" t="s">
        <v>62</v>
      </c>
      <c r="I241" s="18" t="s">
        <v>78</v>
      </c>
      <c r="J241" s="18" t="s">
        <v>79</v>
      </c>
      <c r="K241" s="18" t="s">
        <v>30</v>
      </c>
      <c r="L241" s="83" t="s">
        <v>36</v>
      </c>
      <c r="M241" s="84" t="s">
        <v>10</v>
      </c>
      <c r="N241" s="84" t="s">
        <v>7</v>
      </c>
      <c r="O241" s="85" t="s">
        <v>0</v>
      </c>
      <c r="P241" s="85" t="s">
        <v>1</v>
      </c>
      <c r="Q241" s="85" t="s">
        <v>2</v>
      </c>
      <c r="R241" s="86" t="s">
        <v>3</v>
      </c>
      <c r="S241" s="87" t="s">
        <v>11</v>
      </c>
      <c r="T241" s="28" t="s">
        <v>9</v>
      </c>
      <c r="U241" s="28" t="s">
        <v>8</v>
      </c>
      <c r="V241" s="28" t="s">
        <v>4</v>
      </c>
      <c r="W241" s="28" t="s">
        <v>5</v>
      </c>
      <c r="X241" s="28" t="s">
        <v>6</v>
      </c>
      <c r="Y241" s="88" t="s">
        <v>3</v>
      </c>
      <c r="Z241" s="31" t="s">
        <v>60</v>
      </c>
      <c r="AA241" s="31" t="s">
        <v>61</v>
      </c>
      <c r="AB241" s="31" t="s">
        <v>63</v>
      </c>
      <c r="AC241" s="31" t="s">
        <v>70</v>
      </c>
      <c r="AD241" s="31" t="s">
        <v>71</v>
      </c>
      <c r="AE241" s="31" t="s">
        <v>72</v>
      </c>
      <c r="AF241" s="31" t="s">
        <v>73</v>
      </c>
      <c r="AG241" s="31" t="s">
        <v>57</v>
      </c>
      <c r="AH241" s="31" t="s">
        <v>55</v>
      </c>
      <c r="AI241" s="89" t="s">
        <v>441</v>
      </c>
      <c r="AJ241" s="90" t="s">
        <v>44</v>
      </c>
      <c r="AK241" s="31" t="s">
        <v>82</v>
      </c>
      <c r="AL241" s="31" t="s">
        <v>85</v>
      </c>
      <c r="AM241" s="31" t="s">
        <v>92</v>
      </c>
      <c r="AN241" s="31" t="s">
        <v>94</v>
      </c>
      <c r="AO241" s="31" t="s">
        <v>93</v>
      </c>
      <c r="AP241" s="31" t="s">
        <v>95</v>
      </c>
    </row>
    <row r="242" spans="1:45" x14ac:dyDescent="0.25">
      <c r="A242" s="25">
        <v>1060</v>
      </c>
      <c r="B242" s="12" t="s">
        <v>768</v>
      </c>
      <c r="C242" s="12" t="s">
        <v>100</v>
      </c>
      <c r="D242" s="12" t="s">
        <v>100</v>
      </c>
      <c r="E242" s="26" t="s">
        <v>98</v>
      </c>
      <c r="F242" s="140" t="s">
        <v>99</v>
      </c>
      <c r="G242" s="36" t="s">
        <v>99</v>
      </c>
      <c r="H242" s="36" t="s">
        <v>99</v>
      </c>
      <c r="I242" s="12" t="s">
        <v>805</v>
      </c>
      <c r="J242" s="12" t="s">
        <v>805</v>
      </c>
      <c r="K242" s="25">
        <v>565</v>
      </c>
      <c r="L242" s="12">
        <v>211.72</v>
      </c>
      <c r="M242" s="12"/>
      <c r="N242" s="12"/>
      <c r="O242" s="12"/>
      <c r="P242" s="12"/>
      <c r="Q242" s="12"/>
      <c r="R242" s="29">
        <f t="shared" si="12"/>
        <v>211.72</v>
      </c>
      <c r="S242" s="12">
        <v>15.89</v>
      </c>
      <c r="T242" s="12"/>
      <c r="U242" s="12"/>
      <c r="V242" s="12"/>
      <c r="W242" s="12"/>
      <c r="X242" s="12"/>
      <c r="Y242" s="30">
        <f t="shared" si="13"/>
        <v>15.89</v>
      </c>
      <c r="Z242" s="36" t="s">
        <v>99</v>
      </c>
      <c r="AA242" s="36" t="s">
        <v>99</v>
      </c>
      <c r="AB242" s="36" t="s">
        <v>99</v>
      </c>
      <c r="AC242" s="36" t="s">
        <v>99</v>
      </c>
      <c r="AD242" s="121"/>
      <c r="AE242" s="19"/>
      <c r="AF242" s="36" t="s">
        <v>99</v>
      </c>
      <c r="AG242" s="12">
        <v>21.16</v>
      </c>
      <c r="AH242" s="29">
        <v>52.93</v>
      </c>
      <c r="AI242" s="29">
        <v>0</v>
      </c>
      <c r="AJ242" s="95">
        <f t="shared" si="14"/>
        <v>301.7</v>
      </c>
      <c r="AK242" s="75">
        <v>45077</v>
      </c>
      <c r="AL242" s="13" t="s">
        <v>1661</v>
      </c>
      <c r="AM242" s="176" t="s">
        <v>1656</v>
      </c>
      <c r="AN242" s="92"/>
      <c r="AO242" s="92" t="s">
        <v>1655</v>
      </c>
      <c r="AP242" s="121"/>
      <c r="AS242" s="32"/>
    </row>
    <row r="243" spans="1:45" x14ac:dyDescent="0.25">
      <c r="A243" s="25">
        <v>1553</v>
      </c>
      <c r="B243" s="12" t="s">
        <v>769</v>
      </c>
      <c r="C243" s="12" t="s">
        <v>100</v>
      </c>
      <c r="D243" s="12" t="s">
        <v>100</v>
      </c>
      <c r="E243" s="26" t="s">
        <v>98</v>
      </c>
      <c r="F243" s="140" t="s">
        <v>99</v>
      </c>
      <c r="G243" s="36" t="s">
        <v>99</v>
      </c>
      <c r="H243" s="36" t="s">
        <v>99</v>
      </c>
      <c r="I243" s="12" t="s">
        <v>810</v>
      </c>
      <c r="J243" s="12" t="s">
        <v>810</v>
      </c>
      <c r="K243" s="25">
        <v>566</v>
      </c>
      <c r="L243" s="12">
        <v>211.72</v>
      </c>
      <c r="M243" s="12">
        <v>635.16</v>
      </c>
      <c r="N243" s="12"/>
      <c r="O243" s="12"/>
      <c r="P243" s="12"/>
      <c r="Q243" s="12"/>
      <c r="R243" s="29">
        <f t="shared" si="12"/>
        <v>846.88</v>
      </c>
      <c r="S243" s="12">
        <v>15.88</v>
      </c>
      <c r="T243" s="12">
        <v>200.08</v>
      </c>
      <c r="U243" s="12"/>
      <c r="V243" s="12"/>
      <c r="W243" s="12"/>
      <c r="X243" s="12"/>
      <c r="Y243" s="30">
        <f t="shared" si="13"/>
        <v>215.96</v>
      </c>
      <c r="Z243" s="36" t="s">
        <v>99</v>
      </c>
      <c r="AA243" s="36" t="s">
        <v>99</v>
      </c>
      <c r="AB243" s="36" t="s">
        <v>99</v>
      </c>
      <c r="AC243" s="36" t="s">
        <v>99</v>
      </c>
      <c r="AD243" s="121"/>
      <c r="AE243" s="19"/>
      <c r="AF243" s="36" t="s">
        <v>99</v>
      </c>
      <c r="AG243" s="12">
        <v>84.68</v>
      </c>
      <c r="AH243" s="29">
        <v>52.93</v>
      </c>
      <c r="AI243" s="29">
        <v>0</v>
      </c>
      <c r="AJ243" s="95">
        <f t="shared" si="14"/>
        <v>1200.45</v>
      </c>
      <c r="AK243" s="75">
        <v>45077</v>
      </c>
      <c r="AL243" s="13" t="s">
        <v>1661</v>
      </c>
      <c r="AM243" s="176" t="s">
        <v>1656</v>
      </c>
      <c r="AN243" s="92"/>
      <c r="AO243" s="92" t="s">
        <v>1655</v>
      </c>
      <c r="AP243" s="121"/>
      <c r="AS243" s="32"/>
    </row>
    <row r="244" spans="1:45" x14ac:dyDescent="0.25">
      <c r="A244" s="25">
        <v>1516</v>
      </c>
      <c r="B244" s="12" t="s">
        <v>770</v>
      </c>
      <c r="C244" s="12" t="s">
        <v>100</v>
      </c>
      <c r="D244" s="12" t="s">
        <v>100</v>
      </c>
      <c r="E244" s="12" t="s">
        <v>101</v>
      </c>
      <c r="F244" s="140" t="s">
        <v>99</v>
      </c>
      <c r="G244" s="36" t="s">
        <v>99</v>
      </c>
      <c r="H244" s="36" t="s">
        <v>99</v>
      </c>
      <c r="I244" s="12" t="s">
        <v>811</v>
      </c>
      <c r="J244" s="12" t="s">
        <v>811</v>
      </c>
      <c r="K244" s="25">
        <v>567</v>
      </c>
      <c r="L244" s="12">
        <v>302.48</v>
      </c>
      <c r="M244" s="12">
        <v>378.1</v>
      </c>
      <c r="N244" s="12"/>
      <c r="O244" s="12"/>
      <c r="P244" s="12"/>
      <c r="Q244" s="12"/>
      <c r="R244" s="29">
        <f t="shared" si="12"/>
        <v>680.58</v>
      </c>
      <c r="S244" s="12">
        <v>22.68</v>
      </c>
      <c r="T244" s="12">
        <v>79.41</v>
      </c>
      <c r="U244" s="12"/>
      <c r="V244" s="12"/>
      <c r="W244" s="12"/>
      <c r="X244" s="12"/>
      <c r="Y244" s="30">
        <f t="shared" si="13"/>
        <v>102.09</v>
      </c>
      <c r="Z244" s="36" t="s">
        <v>99</v>
      </c>
      <c r="AA244" s="36" t="s">
        <v>99</v>
      </c>
      <c r="AB244" s="36" t="s">
        <v>99</v>
      </c>
      <c r="AC244" s="36" t="s">
        <v>99</v>
      </c>
      <c r="AD244" s="121"/>
      <c r="AE244" s="19"/>
      <c r="AF244" s="36" t="s">
        <v>99</v>
      </c>
      <c r="AG244" s="12">
        <v>68.06</v>
      </c>
      <c r="AH244" s="29">
        <v>75.62</v>
      </c>
      <c r="AI244" s="29">
        <v>0</v>
      </c>
      <c r="AJ244" s="95">
        <f t="shared" si="14"/>
        <v>926.35</v>
      </c>
      <c r="AK244" s="75">
        <v>45077</v>
      </c>
      <c r="AL244" s="13" t="s">
        <v>1661</v>
      </c>
      <c r="AM244" s="176" t="s">
        <v>1656</v>
      </c>
      <c r="AN244" s="92"/>
      <c r="AO244" s="92" t="s">
        <v>1655</v>
      </c>
      <c r="AP244" s="121"/>
      <c r="AS244" s="32"/>
    </row>
    <row r="245" spans="1:45" x14ac:dyDescent="0.25">
      <c r="A245" s="25"/>
      <c r="B245" s="12"/>
      <c r="C245" s="12"/>
      <c r="D245" s="12"/>
      <c r="E245" s="12"/>
      <c r="F245" s="140"/>
      <c r="G245" s="36"/>
      <c r="H245" s="36"/>
      <c r="I245" s="12"/>
      <c r="J245" s="12"/>
      <c r="K245" s="25"/>
      <c r="L245" s="12">
        <f t="shared" ref="L245:Y245" si="30">SUM(L242:L244)</f>
        <v>725.92000000000007</v>
      </c>
      <c r="M245" s="12">
        <f t="shared" si="30"/>
        <v>1013.26</v>
      </c>
      <c r="N245" s="12">
        <f t="shared" si="30"/>
        <v>0</v>
      </c>
      <c r="O245" s="12">
        <f t="shared" si="30"/>
        <v>0</v>
      </c>
      <c r="P245" s="12">
        <f t="shared" si="30"/>
        <v>0</v>
      </c>
      <c r="Q245" s="12">
        <f t="shared" si="30"/>
        <v>0</v>
      </c>
      <c r="R245" s="12">
        <f t="shared" si="30"/>
        <v>1739.1799999999998</v>
      </c>
      <c r="S245" s="12">
        <f t="shared" si="30"/>
        <v>54.45</v>
      </c>
      <c r="T245" s="12">
        <f t="shared" si="30"/>
        <v>279.49</v>
      </c>
      <c r="U245" s="12">
        <f t="shared" si="30"/>
        <v>0</v>
      </c>
      <c r="V245" s="12">
        <f t="shared" si="30"/>
        <v>0</v>
      </c>
      <c r="W245" s="12">
        <f t="shared" si="30"/>
        <v>0</v>
      </c>
      <c r="X245" s="12">
        <f t="shared" si="30"/>
        <v>0</v>
      </c>
      <c r="Y245" s="12">
        <f t="shared" si="30"/>
        <v>333.94000000000005</v>
      </c>
      <c r="Z245" s="12"/>
      <c r="AA245" s="12"/>
      <c r="AB245" s="12"/>
      <c r="AC245" s="12"/>
      <c r="AD245" s="12">
        <f t="shared" ref="AD245:AJ245" si="31">SUM(AD242:AD244)</f>
        <v>0</v>
      </c>
      <c r="AE245" s="12">
        <f t="shared" si="31"/>
        <v>0</v>
      </c>
      <c r="AF245" s="12">
        <f t="shared" si="31"/>
        <v>0</v>
      </c>
      <c r="AG245" s="12">
        <f t="shared" si="31"/>
        <v>173.9</v>
      </c>
      <c r="AH245" s="12">
        <f t="shared" si="31"/>
        <v>181.48000000000002</v>
      </c>
      <c r="AI245" s="12">
        <f t="shared" si="31"/>
        <v>0</v>
      </c>
      <c r="AJ245" s="12">
        <f t="shared" si="31"/>
        <v>2428.5</v>
      </c>
      <c r="AK245" s="121"/>
      <c r="AL245" s="121"/>
      <c r="AM245" s="121"/>
      <c r="AN245" s="121"/>
      <c r="AO245" s="121"/>
      <c r="AP245" s="121"/>
      <c r="AS245" s="32"/>
    </row>
    <row r="246" spans="1:45" s="9" customFormat="1" x14ac:dyDescent="0.25">
      <c r="A246" s="8" t="s">
        <v>126</v>
      </c>
      <c r="AQ246"/>
    </row>
    <row r="247" spans="1:45" s="9" customFormat="1" x14ac:dyDescent="0.25">
      <c r="A247" s="10" t="s">
        <v>834</v>
      </c>
      <c r="AQ247"/>
    </row>
    <row r="248" spans="1:45" s="9" customFormat="1" x14ac:dyDescent="0.25">
      <c r="A248" s="8" t="s">
        <v>511</v>
      </c>
      <c r="AQ248"/>
    </row>
    <row r="249" spans="1:45" s="9" customFormat="1" ht="16.5" thickBot="1" x14ac:dyDescent="0.3">
      <c r="AQ249"/>
    </row>
    <row r="250" spans="1:45" s="11" customFormat="1" ht="63" customHeight="1" x14ac:dyDescent="0.25">
      <c r="A250" s="81" t="s">
        <v>80</v>
      </c>
      <c r="B250" s="82" t="s">
        <v>35</v>
      </c>
      <c r="C250" s="81" t="s">
        <v>47</v>
      </c>
      <c r="D250" s="81" t="s">
        <v>56</v>
      </c>
      <c r="E250" s="81" t="s">
        <v>40</v>
      </c>
      <c r="F250" s="18" t="s">
        <v>58</v>
      </c>
      <c r="G250" s="18" t="s">
        <v>59</v>
      </c>
      <c r="H250" s="18" t="s">
        <v>62</v>
      </c>
      <c r="I250" s="18" t="s">
        <v>78</v>
      </c>
      <c r="J250" s="18" t="s">
        <v>79</v>
      </c>
      <c r="K250" s="18" t="s">
        <v>30</v>
      </c>
      <c r="L250" s="83" t="s">
        <v>36</v>
      </c>
      <c r="M250" s="84" t="s">
        <v>10</v>
      </c>
      <c r="N250" s="84" t="s">
        <v>7</v>
      </c>
      <c r="O250" s="85" t="s">
        <v>0</v>
      </c>
      <c r="P250" s="85" t="s">
        <v>1</v>
      </c>
      <c r="Q250" s="85" t="s">
        <v>2</v>
      </c>
      <c r="R250" s="86" t="s">
        <v>3</v>
      </c>
      <c r="S250" s="87" t="s">
        <v>11</v>
      </c>
      <c r="T250" s="28" t="s">
        <v>9</v>
      </c>
      <c r="U250" s="28" t="s">
        <v>8</v>
      </c>
      <c r="V250" s="28" t="s">
        <v>4</v>
      </c>
      <c r="W250" s="28" t="s">
        <v>5</v>
      </c>
      <c r="X250" s="28" t="s">
        <v>6</v>
      </c>
      <c r="Y250" s="88" t="s">
        <v>3</v>
      </c>
      <c r="Z250" s="31" t="s">
        <v>60</v>
      </c>
      <c r="AA250" s="31" t="s">
        <v>61</v>
      </c>
      <c r="AB250" s="31" t="s">
        <v>63</v>
      </c>
      <c r="AC250" s="31" t="s">
        <v>70</v>
      </c>
      <c r="AD250" s="31" t="s">
        <v>71</v>
      </c>
      <c r="AE250" s="31" t="s">
        <v>72</v>
      </c>
      <c r="AF250" s="31" t="s">
        <v>73</v>
      </c>
      <c r="AG250" s="31" t="s">
        <v>57</v>
      </c>
      <c r="AH250" s="31" t="s">
        <v>55</v>
      </c>
      <c r="AI250" s="89" t="s">
        <v>441</v>
      </c>
      <c r="AJ250" s="90" t="s">
        <v>44</v>
      </c>
      <c r="AK250" s="31" t="s">
        <v>82</v>
      </c>
      <c r="AL250" s="31" t="s">
        <v>85</v>
      </c>
      <c r="AM250" s="31" t="s">
        <v>92</v>
      </c>
      <c r="AN250" s="31" t="s">
        <v>94</v>
      </c>
      <c r="AO250" s="31" t="s">
        <v>93</v>
      </c>
      <c r="AP250" s="31" t="s">
        <v>95</v>
      </c>
    </row>
    <row r="251" spans="1:45" x14ac:dyDescent="0.25">
      <c r="A251" s="25">
        <v>144</v>
      </c>
      <c r="B251" s="12" t="s">
        <v>627</v>
      </c>
      <c r="C251" s="12" t="s">
        <v>100</v>
      </c>
      <c r="D251" s="12" t="s">
        <v>100</v>
      </c>
      <c r="E251" s="26" t="s">
        <v>98</v>
      </c>
      <c r="F251" s="140" t="s">
        <v>99</v>
      </c>
      <c r="G251" s="36" t="s">
        <v>99</v>
      </c>
      <c r="H251" s="36" t="s">
        <v>99</v>
      </c>
      <c r="I251" s="12" t="s">
        <v>691</v>
      </c>
      <c r="J251" s="12" t="s">
        <v>691</v>
      </c>
      <c r="K251" s="25">
        <v>568</v>
      </c>
      <c r="L251" s="12">
        <v>105.86</v>
      </c>
      <c r="M251" s="12"/>
      <c r="N251" s="12"/>
      <c r="O251" s="12"/>
      <c r="P251" s="12"/>
      <c r="Q251" s="12"/>
      <c r="R251" s="29">
        <f t="shared" si="12"/>
        <v>105.86</v>
      </c>
      <c r="S251" s="12">
        <v>4.7699999999999996</v>
      </c>
      <c r="T251" s="12"/>
      <c r="U251" s="12"/>
      <c r="V251" s="12"/>
      <c r="W251" s="12"/>
      <c r="X251" s="12"/>
      <c r="Y251" s="30">
        <f t="shared" si="13"/>
        <v>4.7699999999999996</v>
      </c>
      <c r="Z251" s="36" t="s">
        <v>99</v>
      </c>
      <c r="AA251" s="36" t="s">
        <v>99</v>
      </c>
      <c r="AB251" s="36" t="s">
        <v>99</v>
      </c>
      <c r="AC251" s="36" t="s">
        <v>99</v>
      </c>
      <c r="AD251" s="121"/>
      <c r="AE251" s="19"/>
      <c r="AF251" s="36" t="s">
        <v>99</v>
      </c>
      <c r="AG251" s="12">
        <v>10.58</v>
      </c>
      <c r="AH251" s="29">
        <v>0</v>
      </c>
      <c r="AI251" s="29">
        <v>0</v>
      </c>
      <c r="AJ251" s="95">
        <f t="shared" si="14"/>
        <v>121.21</v>
      </c>
      <c r="AK251" s="75">
        <v>45077</v>
      </c>
      <c r="AL251" s="13" t="s">
        <v>1661</v>
      </c>
      <c r="AM251" s="176" t="s">
        <v>1656</v>
      </c>
      <c r="AN251" s="92"/>
      <c r="AO251" s="92" t="s">
        <v>1655</v>
      </c>
      <c r="AP251" s="121"/>
      <c r="AS251" s="32"/>
    </row>
    <row r="252" spans="1:45" x14ac:dyDescent="0.25">
      <c r="A252" s="25">
        <v>1050</v>
      </c>
      <c r="B252" s="12" t="s">
        <v>771</v>
      </c>
      <c r="C252" s="12" t="s">
        <v>100</v>
      </c>
      <c r="D252" s="12" t="s">
        <v>100</v>
      </c>
      <c r="E252" s="12" t="s">
        <v>101</v>
      </c>
      <c r="F252" s="140" t="s">
        <v>99</v>
      </c>
      <c r="G252" s="36" t="s">
        <v>99</v>
      </c>
      <c r="H252" s="36" t="s">
        <v>99</v>
      </c>
      <c r="I252" s="12" t="s">
        <v>366</v>
      </c>
      <c r="J252" s="12" t="s">
        <v>366</v>
      </c>
      <c r="K252" s="25">
        <v>569</v>
      </c>
      <c r="L252" s="12"/>
      <c r="M252" s="12">
        <v>453.73</v>
      </c>
      <c r="N252" s="12"/>
      <c r="O252" s="12"/>
      <c r="P252" s="12"/>
      <c r="Q252" s="12"/>
      <c r="R252" s="29">
        <f t="shared" si="12"/>
        <v>453.73</v>
      </c>
      <c r="S252" s="12"/>
      <c r="T252" s="12">
        <v>102.09</v>
      </c>
      <c r="U252" s="12"/>
      <c r="V252" s="12"/>
      <c r="W252" s="12"/>
      <c r="X252" s="12"/>
      <c r="Y252" s="30">
        <f t="shared" si="13"/>
        <v>102.09</v>
      </c>
      <c r="Z252" s="36" t="s">
        <v>99</v>
      </c>
      <c r="AA252" s="36" t="s">
        <v>99</v>
      </c>
      <c r="AB252" s="36" t="s">
        <v>99</v>
      </c>
      <c r="AC252" s="36" t="s">
        <v>99</v>
      </c>
      <c r="AD252" s="121"/>
      <c r="AE252" s="19"/>
      <c r="AF252" s="36" t="s">
        <v>99</v>
      </c>
      <c r="AG252" s="12">
        <v>45.36</v>
      </c>
      <c r="AH252" s="29">
        <v>0</v>
      </c>
      <c r="AI252" s="29">
        <v>0</v>
      </c>
      <c r="AJ252" s="95">
        <f t="shared" si="14"/>
        <v>601.18000000000006</v>
      </c>
      <c r="AK252" s="75">
        <v>45077</v>
      </c>
      <c r="AL252" s="13" t="s">
        <v>1661</v>
      </c>
      <c r="AM252" s="176" t="s">
        <v>1656</v>
      </c>
      <c r="AN252" s="92"/>
      <c r="AO252" s="92" t="s">
        <v>1655</v>
      </c>
      <c r="AP252" s="121"/>
      <c r="AS252" s="32"/>
    </row>
    <row r="253" spans="1:45" x14ac:dyDescent="0.25">
      <c r="A253" s="25">
        <v>1455</v>
      </c>
      <c r="B253" s="12" t="s">
        <v>338</v>
      </c>
      <c r="C253" s="12" t="s">
        <v>100</v>
      </c>
      <c r="D253" s="12" t="s">
        <v>100</v>
      </c>
      <c r="E253" s="12" t="s">
        <v>101</v>
      </c>
      <c r="F253" s="140" t="s">
        <v>99</v>
      </c>
      <c r="G253" s="36" t="s">
        <v>99</v>
      </c>
      <c r="H253" s="36" t="s">
        <v>99</v>
      </c>
      <c r="I253" s="74">
        <v>45047</v>
      </c>
      <c r="J253" s="74">
        <v>45047</v>
      </c>
      <c r="K253" s="25">
        <v>570</v>
      </c>
      <c r="L253" s="12"/>
      <c r="M253" s="12"/>
      <c r="N253" s="12"/>
      <c r="O253" s="12"/>
      <c r="P253" s="12"/>
      <c r="Q253" s="12"/>
      <c r="R253" s="29">
        <f t="shared" si="12"/>
        <v>0</v>
      </c>
      <c r="S253" s="12"/>
      <c r="T253" s="12"/>
      <c r="U253" s="12"/>
      <c r="V253" s="12"/>
      <c r="W253" s="12"/>
      <c r="X253" s="12"/>
      <c r="Y253" s="30">
        <f t="shared" si="13"/>
        <v>0</v>
      </c>
      <c r="Z253" s="36" t="s">
        <v>99</v>
      </c>
      <c r="AA253" s="36" t="s">
        <v>99</v>
      </c>
      <c r="AB253" s="36" t="s">
        <v>99</v>
      </c>
      <c r="AC253" s="36" t="s">
        <v>99</v>
      </c>
      <c r="AD253" s="121"/>
      <c r="AE253" s="19"/>
      <c r="AF253" s="36" t="s">
        <v>99</v>
      </c>
      <c r="AG253" s="12">
        <v>0</v>
      </c>
      <c r="AH253" s="29">
        <v>32.44</v>
      </c>
      <c r="AI253" s="29">
        <v>0</v>
      </c>
      <c r="AJ253" s="95">
        <f t="shared" si="14"/>
        <v>32.44</v>
      </c>
      <c r="AK253" s="75">
        <v>45077</v>
      </c>
      <c r="AL253" s="13" t="s">
        <v>1661</v>
      </c>
      <c r="AM253" s="176" t="s">
        <v>1656</v>
      </c>
      <c r="AN253" s="92"/>
      <c r="AO253" s="92" t="s">
        <v>1655</v>
      </c>
      <c r="AP253" s="121"/>
      <c r="AS253" s="32"/>
    </row>
    <row r="254" spans="1:45" x14ac:dyDescent="0.25">
      <c r="A254" s="25"/>
      <c r="B254" s="12"/>
      <c r="C254" s="12"/>
      <c r="D254" s="12"/>
      <c r="E254" s="12"/>
      <c r="F254" s="140"/>
      <c r="G254" s="36"/>
      <c r="H254" s="36"/>
      <c r="I254" s="74"/>
      <c r="J254" s="74"/>
      <c r="K254" s="25"/>
      <c r="L254" s="12">
        <f>SUM(L251:L253)</f>
        <v>105.86</v>
      </c>
      <c r="M254" s="12">
        <f t="shared" ref="M254:AJ254" si="32">SUM(M251:M253)</f>
        <v>453.73</v>
      </c>
      <c r="N254" s="12">
        <f t="shared" si="32"/>
        <v>0</v>
      </c>
      <c r="O254" s="12">
        <f t="shared" si="32"/>
        <v>0</v>
      </c>
      <c r="P254" s="12">
        <f t="shared" si="32"/>
        <v>0</v>
      </c>
      <c r="Q254" s="12">
        <f t="shared" si="32"/>
        <v>0</v>
      </c>
      <c r="R254" s="12">
        <f t="shared" si="32"/>
        <v>559.59</v>
      </c>
      <c r="S254" s="12">
        <f t="shared" si="32"/>
        <v>4.7699999999999996</v>
      </c>
      <c r="T254" s="12">
        <f t="shared" si="32"/>
        <v>102.09</v>
      </c>
      <c r="U254" s="12">
        <f t="shared" si="32"/>
        <v>0</v>
      </c>
      <c r="V254" s="12">
        <f t="shared" si="32"/>
        <v>0</v>
      </c>
      <c r="W254" s="12">
        <f t="shared" si="32"/>
        <v>0</v>
      </c>
      <c r="X254" s="12">
        <f t="shared" si="32"/>
        <v>0</v>
      </c>
      <c r="Y254" s="12">
        <f t="shared" si="32"/>
        <v>106.86</v>
      </c>
      <c r="Z254" s="12"/>
      <c r="AA254" s="12"/>
      <c r="AB254" s="12"/>
      <c r="AC254" s="12"/>
      <c r="AD254" s="12"/>
      <c r="AE254" s="12"/>
      <c r="AF254" s="12"/>
      <c r="AG254" s="12">
        <f t="shared" si="32"/>
        <v>55.94</v>
      </c>
      <c r="AH254" s="12">
        <f t="shared" si="32"/>
        <v>32.44</v>
      </c>
      <c r="AI254" s="12">
        <f t="shared" si="32"/>
        <v>0</v>
      </c>
      <c r="AJ254" s="12">
        <f t="shared" si="32"/>
        <v>754.83000000000015</v>
      </c>
      <c r="AK254" s="121"/>
      <c r="AL254" s="121"/>
      <c r="AM254" s="121"/>
      <c r="AN254" s="121"/>
      <c r="AO254" s="121"/>
      <c r="AP254" s="121"/>
      <c r="AS254" s="32"/>
    </row>
    <row r="255" spans="1:45" s="9" customFormat="1" x14ac:dyDescent="0.25">
      <c r="A255" s="8" t="s">
        <v>126</v>
      </c>
      <c r="AQ255"/>
    </row>
    <row r="256" spans="1:45" s="9" customFormat="1" x14ac:dyDescent="0.25">
      <c r="A256" s="10" t="s">
        <v>835</v>
      </c>
      <c r="AQ256"/>
    </row>
    <row r="257" spans="1:45" s="9" customFormat="1" x14ac:dyDescent="0.25">
      <c r="A257" s="8" t="s">
        <v>511</v>
      </c>
      <c r="AQ257"/>
    </row>
    <row r="258" spans="1:45" s="9" customFormat="1" ht="16.5" thickBot="1" x14ac:dyDescent="0.3">
      <c r="AQ258"/>
    </row>
    <row r="259" spans="1:45" s="11" customFormat="1" ht="63" customHeight="1" x14ac:dyDescent="0.25">
      <c r="A259" s="81" t="s">
        <v>80</v>
      </c>
      <c r="B259" s="82" t="s">
        <v>35</v>
      </c>
      <c r="C259" s="81" t="s">
        <v>47</v>
      </c>
      <c r="D259" s="81" t="s">
        <v>56</v>
      </c>
      <c r="E259" s="81" t="s">
        <v>40</v>
      </c>
      <c r="F259" s="18" t="s">
        <v>58</v>
      </c>
      <c r="G259" s="18" t="s">
        <v>59</v>
      </c>
      <c r="H259" s="18" t="s">
        <v>62</v>
      </c>
      <c r="I259" s="18" t="s">
        <v>78</v>
      </c>
      <c r="J259" s="18" t="s">
        <v>79</v>
      </c>
      <c r="K259" s="18" t="s">
        <v>30</v>
      </c>
      <c r="L259" s="83" t="s">
        <v>36</v>
      </c>
      <c r="M259" s="84" t="s">
        <v>10</v>
      </c>
      <c r="N259" s="84" t="s">
        <v>7</v>
      </c>
      <c r="O259" s="85" t="s">
        <v>0</v>
      </c>
      <c r="P259" s="85" t="s">
        <v>1</v>
      </c>
      <c r="Q259" s="85" t="s">
        <v>2</v>
      </c>
      <c r="R259" s="86" t="s">
        <v>3</v>
      </c>
      <c r="S259" s="87" t="s">
        <v>11</v>
      </c>
      <c r="T259" s="28" t="s">
        <v>9</v>
      </c>
      <c r="U259" s="28" t="s">
        <v>8</v>
      </c>
      <c r="V259" s="28" t="s">
        <v>4</v>
      </c>
      <c r="W259" s="28" t="s">
        <v>5</v>
      </c>
      <c r="X259" s="28" t="s">
        <v>6</v>
      </c>
      <c r="Y259" s="88" t="s">
        <v>3</v>
      </c>
      <c r="Z259" s="31" t="s">
        <v>60</v>
      </c>
      <c r="AA259" s="31" t="s">
        <v>61</v>
      </c>
      <c r="AB259" s="31" t="s">
        <v>63</v>
      </c>
      <c r="AC259" s="31" t="s">
        <v>70</v>
      </c>
      <c r="AD259" s="31" t="s">
        <v>71</v>
      </c>
      <c r="AE259" s="31" t="s">
        <v>72</v>
      </c>
      <c r="AF259" s="31" t="s">
        <v>73</v>
      </c>
      <c r="AG259" s="31" t="s">
        <v>57</v>
      </c>
      <c r="AH259" s="31" t="s">
        <v>55</v>
      </c>
      <c r="AI259" s="89" t="s">
        <v>441</v>
      </c>
      <c r="AJ259" s="90" t="s">
        <v>44</v>
      </c>
      <c r="AK259" s="31" t="s">
        <v>82</v>
      </c>
      <c r="AL259" s="31" t="s">
        <v>85</v>
      </c>
      <c r="AM259" s="31" t="s">
        <v>92</v>
      </c>
      <c r="AN259" s="31" t="s">
        <v>94</v>
      </c>
      <c r="AO259" s="31" t="s">
        <v>93</v>
      </c>
      <c r="AP259" s="31" t="s">
        <v>95</v>
      </c>
    </row>
    <row r="260" spans="1:45" x14ac:dyDescent="0.25">
      <c r="A260" s="25">
        <v>982</v>
      </c>
      <c r="B260" s="12" t="s">
        <v>772</v>
      </c>
      <c r="C260" s="12" t="s">
        <v>100</v>
      </c>
      <c r="D260" s="12" t="s">
        <v>100</v>
      </c>
      <c r="E260" s="26" t="s">
        <v>98</v>
      </c>
      <c r="F260" s="140" t="s">
        <v>99</v>
      </c>
      <c r="G260" s="36" t="s">
        <v>99</v>
      </c>
      <c r="H260" s="36" t="s">
        <v>99</v>
      </c>
      <c r="I260" s="12" t="s">
        <v>810</v>
      </c>
      <c r="J260" s="12" t="s">
        <v>810</v>
      </c>
      <c r="K260" s="25">
        <v>571</v>
      </c>
      <c r="L260" s="12">
        <v>211.72</v>
      </c>
      <c r="M260" s="12"/>
      <c r="N260" s="12"/>
      <c r="O260" s="12"/>
      <c r="P260" s="12"/>
      <c r="Q260" s="12"/>
      <c r="R260" s="29">
        <f t="shared" si="12"/>
        <v>211.72</v>
      </c>
      <c r="S260" s="12">
        <v>15.88</v>
      </c>
      <c r="T260" s="12"/>
      <c r="U260" s="12"/>
      <c r="V260" s="12"/>
      <c r="W260" s="12"/>
      <c r="X260" s="12"/>
      <c r="Y260" s="30">
        <f t="shared" si="13"/>
        <v>15.88</v>
      </c>
      <c r="Z260" s="36" t="s">
        <v>99</v>
      </c>
      <c r="AA260" s="36" t="s">
        <v>99</v>
      </c>
      <c r="AB260" s="36" t="s">
        <v>99</v>
      </c>
      <c r="AC260" s="36" t="s">
        <v>99</v>
      </c>
      <c r="AD260" s="121"/>
      <c r="AE260" s="19"/>
      <c r="AF260" s="36" t="s">
        <v>99</v>
      </c>
      <c r="AG260" s="12">
        <v>31.76</v>
      </c>
      <c r="AH260" s="29">
        <v>105.86</v>
      </c>
      <c r="AI260" s="29">
        <v>0</v>
      </c>
      <c r="AJ260" s="95">
        <f t="shared" si="14"/>
        <v>365.22</v>
      </c>
      <c r="AK260" s="75">
        <v>45077</v>
      </c>
      <c r="AL260" s="13" t="s">
        <v>1661</v>
      </c>
      <c r="AM260" s="176" t="s">
        <v>1656</v>
      </c>
      <c r="AN260" s="92"/>
      <c r="AO260" s="92" t="s">
        <v>1655</v>
      </c>
      <c r="AP260" s="121"/>
      <c r="AS260" s="32"/>
    </row>
    <row r="261" spans="1:45" x14ac:dyDescent="0.25">
      <c r="A261" s="25">
        <v>174</v>
      </c>
      <c r="B261" s="12" t="s">
        <v>773</v>
      </c>
      <c r="C261" s="12" t="s">
        <v>100</v>
      </c>
      <c r="D261" s="12" t="s">
        <v>100</v>
      </c>
      <c r="E261" s="26" t="s">
        <v>98</v>
      </c>
      <c r="F261" s="140" t="s">
        <v>99</v>
      </c>
      <c r="G261" s="36" t="s">
        <v>99</v>
      </c>
      <c r="H261" s="36" t="s">
        <v>99</v>
      </c>
      <c r="I261" s="12" t="s">
        <v>812</v>
      </c>
      <c r="J261" s="12" t="s">
        <v>812</v>
      </c>
      <c r="K261" s="25">
        <v>572</v>
      </c>
      <c r="L261" s="12"/>
      <c r="M261" s="12"/>
      <c r="N261" s="12">
        <v>635.16</v>
      </c>
      <c r="O261" s="12">
        <v>635.16</v>
      </c>
      <c r="P261" s="12">
        <v>317.58</v>
      </c>
      <c r="Q261" s="12"/>
      <c r="R261" s="29">
        <f t="shared" si="12"/>
        <v>1587.8999999999999</v>
      </c>
      <c r="S261" s="12"/>
      <c r="T261" s="12"/>
      <c r="U261" s="12">
        <v>428.73</v>
      </c>
      <c r="V261" s="12">
        <v>657.39</v>
      </c>
      <c r="W261" s="12">
        <v>414.44</v>
      </c>
      <c r="X261" s="12"/>
      <c r="Y261" s="30">
        <f t="shared" si="13"/>
        <v>1500.56</v>
      </c>
      <c r="Z261" s="36" t="s">
        <v>99</v>
      </c>
      <c r="AA261" s="36" t="s">
        <v>99</v>
      </c>
      <c r="AB261" s="36" t="s">
        <v>99</v>
      </c>
      <c r="AC261" s="36" t="s">
        <v>99</v>
      </c>
      <c r="AD261" s="121"/>
      <c r="AE261" s="19"/>
      <c r="AF261" s="36" t="s">
        <v>99</v>
      </c>
      <c r="AG261" s="12">
        <v>158.80000000000001</v>
      </c>
      <c r="AH261" s="29">
        <v>0</v>
      </c>
      <c r="AI261" s="29">
        <v>0</v>
      </c>
      <c r="AJ261" s="95">
        <f t="shared" si="14"/>
        <v>3247.26</v>
      </c>
      <c r="AK261" s="75">
        <v>45077</v>
      </c>
      <c r="AL261" s="13" t="s">
        <v>1661</v>
      </c>
      <c r="AM261" s="176" t="s">
        <v>1656</v>
      </c>
      <c r="AN261" s="92"/>
      <c r="AO261" s="92" t="s">
        <v>1655</v>
      </c>
      <c r="AP261" s="121"/>
      <c r="AS261" s="32"/>
    </row>
    <row r="262" spans="1:45" x14ac:dyDescent="0.25">
      <c r="A262" s="25">
        <v>174</v>
      </c>
      <c r="B262" s="12" t="s">
        <v>773</v>
      </c>
      <c r="C262" s="12" t="s">
        <v>100</v>
      </c>
      <c r="D262" s="12" t="s">
        <v>100</v>
      </c>
      <c r="E262" s="26" t="s">
        <v>98</v>
      </c>
      <c r="F262" s="140" t="s">
        <v>99</v>
      </c>
      <c r="G262" s="36" t="s">
        <v>99</v>
      </c>
      <c r="H262" s="36" t="s">
        <v>99</v>
      </c>
      <c r="I262" s="12" t="s">
        <v>810</v>
      </c>
      <c r="J262" s="12" t="s">
        <v>810</v>
      </c>
      <c r="K262" s="25">
        <v>573</v>
      </c>
      <c r="L262" s="12">
        <v>211.72</v>
      </c>
      <c r="M262" s="12">
        <v>635.16</v>
      </c>
      <c r="N262" s="12"/>
      <c r="O262" s="12"/>
      <c r="P262" s="12"/>
      <c r="Q262" s="12"/>
      <c r="R262" s="29">
        <f t="shared" si="12"/>
        <v>846.88</v>
      </c>
      <c r="S262" s="12">
        <v>15.89</v>
      </c>
      <c r="T262" s="12">
        <v>200.08</v>
      </c>
      <c r="U262" s="12"/>
      <c r="V262" s="12"/>
      <c r="W262" s="12"/>
      <c r="X262" s="12"/>
      <c r="Y262" s="30">
        <f t="shared" si="13"/>
        <v>215.97000000000003</v>
      </c>
      <c r="Z262" s="36" t="s">
        <v>99</v>
      </c>
      <c r="AA262" s="36" t="s">
        <v>99</v>
      </c>
      <c r="AB262" s="36" t="s">
        <v>99</v>
      </c>
      <c r="AC262" s="36" t="s">
        <v>99</v>
      </c>
      <c r="AD262" s="121"/>
      <c r="AE262" s="19"/>
      <c r="AF262" s="36" t="s">
        <v>99</v>
      </c>
      <c r="AG262" s="12">
        <v>89.970000000000013</v>
      </c>
      <c r="AH262" s="29">
        <v>52.93</v>
      </c>
      <c r="AI262" s="29">
        <v>0</v>
      </c>
      <c r="AJ262" s="95">
        <f t="shared" si="14"/>
        <v>1205.75</v>
      </c>
      <c r="AK262" s="75">
        <v>45077</v>
      </c>
      <c r="AL262" s="13" t="s">
        <v>1661</v>
      </c>
      <c r="AM262" s="176" t="s">
        <v>1656</v>
      </c>
      <c r="AN262" s="92"/>
      <c r="AO262" s="92" t="s">
        <v>1655</v>
      </c>
      <c r="AP262" s="121"/>
      <c r="AS262" s="32"/>
    </row>
    <row r="263" spans="1:45" x14ac:dyDescent="0.25">
      <c r="A263" s="25">
        <v>1403</v>
      </c>
      <c r="B263" s="12" t="s">
        <v>774</v>
      </c>
      <c r="C263" s="12" t="s">
        <v>100</v>
      </c>
      <c r="D263" s="12" t="s">
        <v>100</v>
      </c>
      <c r="E263" s="12" t="s">
        <v>101</v>
      </c>
      <c r="F263" s="25" t="s">
        <v>99</v>
      </c>
      <c r="G263" s="25" t="s">
        <v>99</v>
      </c>
      <c r="H263" s="25" t="s">
        <v>99</v>
      </c>
      <c r="I263" s="12" t="s">
        <v>813</v>
      </c>
      <c r="J263" s="12" t="s">
        <v>813</v>
      </c>
      <c r="K263" s="25">
        <v>574</v>
      </c>
      <c r="L263" s="12"/>
      <c r="M263" s="12">
        <v>453.72</v>
      </c>
      <c r="N263" s="12"/>
      <c r="O263" s="12"/>
      <c r="P263" s="12"/>
      <c r="Q263" s="12"/>
      <c r="R263" s="29">
        <f t="shared" si="12"/>
        <v>453.72</v>
      </c>
      <c r="S263" s="12"/>
      <c r="T263" s="12">
        <v>142.93</v>
      </c>
      <c r="U263" s="12"/>
      <c r="V263" s="12"/>
      <c r="W263" s="12"/>
      <c r="X263" s="12"/>
      <c r="Y263" s="29">
        <f t="shared" si="13"/>
        <v>142.93</v>
      </c>
      <c r="Z263" s="25" t="s">
        <v>99</v>
      </c>
      <c r="AA263" s="25" t="s">
        <v>99</v>
      </c>
      <c r="AB263" s="25" t="s">
        <v>99</v>
      </c>
      <c r="AC263" s="25" t="s">
        <v>99</v>
      </c>
      <c r="AD263" s="121"/>
      <c r="AE263" s="12"/>
      <c r="AF263" s="25" t="s">
        <v>99</v>
      </c>
      <c r="AG263" s="12">
        <v>45.36</v>
      </c>
      <c r="AH263" s="29">
        <v>0</v>
      </c>
      <c r="AI263" s="29">
        <v>0</v>
      </c>
      <c r="AJ263" s="91">
        <f t="shared" si="14"/>
        <v>642.0100000000001</v>
      </c>
      <c r="AK263" s="75">
        <v>45077</v>
      </c>
      <c r="AL263" s="13" t="s">
        <v>1661</v>
      </c>
      <c r="AM263" s="176" t="s">
        <v>1656</v>
      </c>
      <c r="AN263" s="92"/>
      <c r="AO263" s="92" t="s">
        <v>1655</v>
      </c>
      <c r="AP263" s="121"/>
      <c r="AS263" s="32"/>
    </row>
    <row r="264" spans="1:45" x14ac:dyDescent="0.25">
      <c r="L264">
        <f>SUM(L260:L263)</f>
        <v>423.44</v>
      </c>
      <c r="M264">
        <f t="shared" ref="M264:AJ264" si="33">SUM(M260:M263)</f>
        <v>1088.8800000000001</v>
      </c>
      <c r="N264">
        <f t="shared" si="33"/>
        <v>635.16</v>
      </c>
      <c r="O264">
        <f t="shared" si="33"/>
        <v>635.16</v>
      </c>
      <c r="P264">
        <f t="shared" si="33"/>
        <v>317.58</v>
      </c>
      <c r="Q264">
        <f t="shared" si="33"/>
        <v>0</v>
      </c>
      <c r="R264">
        <f t="shared" si="33"/>
        <v>3100.2200000000003</v>
      </c>
      <c r="S264">
        <f t="shared" si="33"/>
        <v>31.770000000000003</v>
      </c>
      <c r="T264">
        <f t="shared" si="33"/>
        <v>343.01</v>
      </c>
      <c r="U264">
        <f t="shared" si="33"/>
        <v>428.73</v>
      </c>
      <c r="V264">
        <f t="shared" si="33"/>
        <v>657.39</v>
      </c>
      <c r="W264">
        <f t="shared" si="33"/>
        <v>414.44</v>
      </c>
      <c r="X264">
        <f t="shared" si="33"/>
        <v>0</v>
      </c>
      <c r="Y264">
        <f t="shared" si="33"/>
        <v>1875.3400000000001</v>
      </c>
      <c r="AG264" s="9">
        <f t="shared" si="33"/>
        <v>325.89000000000004</v>
      </c>
      <c r="AH264" s="9">
        <f t="shared" si="33"/>
        <v>158.79</v>
      </c>
      <c r="AI264" s="9">
        <f t="shared" si="33"/>
        <v>0</v>
      </c>
      <c r="AJ264" s="9">
        <f t="shared" si="33"/>
        <v>5460.2400000000007</v>
      </c>
    </row>
    <row r="265" spans="1:45" x14ac:dyDescent="0.25">
      <c r="AJ265" s="143"/>
    </row>
    <row r="268" spans="1:45" x14ac:dyDescent="0.25">
      <c r="AJ268" s="152"/>
    </row>
    <row r="270" spans="1:45" x14ac:dyDescent="0.25">
      <c r="AJ270" s="152"/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40"/>
  <sheetViews>
    <sheetView topLeftCell="AC1" workbookViewId="0">
      <selection activeCell="AI6" sqref="AI6"/>
    </sheetView>
  </sheetViews>
  <sheetFormatPr baseColWidth="10" defaultRowHeight="15.75" x14ac:dyDescent="0.25"/>
  <cols>
    <col min="2" max="2" width="39.5" customWidth="1"/>
  </cols>
  <sheetData>
    <row r="1" spans="1:42" x14ac:dyDescent="0.25">
      <c r="A1" s="8" t="s">
        <v>126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2" x14ac:dyDescent="0.25">
      <c r="A2" s="10" t="s">
        <v>836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x14ac:dyDescent="0.25">
      <c r="A3" s="8" t="s">
        <v>511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ht="16.5" thickBo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2" ht="76.5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</row>
    <row r="6" spans="1:42" x14ac:dyDescent="0.25">
      <c r="A6" s="25">
        <v>267</v>
      </c>
      <c r="B6" s="12" t="s">
        <v>561</v>
      </c>
      <c r="C6" s="12" t="s">
        <v>100</v>
      </c>
      <c r="D6" s="12" t="s">
        <v>100</v>
      </c>
      <c r="E6" s="26" t="s">
        <v>98</v>
      </c>
      <c r="F6" s="25" t="s">
        <v>99</v>
      </c>
      <c r="G6" s="25" t="s">
        <v>99</v>
      </c>
      <c r="H6" s="25" t="s">
        <v>99</v>
      </c>
      <c r="I6" s="12" t="s">
        <v>781</v>
      </c>
      <c r="J6" s="12" t="s">
        <v>781</v>
      </c>
      <c r="K6" s="25">
        <v>575</v>
      </c>
      <c r="L6" s="29">
        <v>211.72</v>
      </c>
      <c r="M6" s="29"/>
      <c r="N6" s="29">
        <v>0</v>
      </c>
      <c r="O6" s="29">
        <v>0</v>
      </c>
      <c r="P6" s="29">
        <v>0</v>
      </c>
      <c r="Q6" s="29">
        <v>0</v>
      </c>
      <c r="R6" s="29">
        <f t="shared" ref="R6:R138" si="0">SUM(L6:Q6)</f>
        <v>211.72</v>
      </c>
      <c r="S6" s="29">
        <v>9.5399999999999991</v>
      </c>
      <c r="T6" s="29"/>
      <c r="U6" s="29">
        <v>0</v>
      </c>
      <c r="V6" s="29">
        <v>0</v>
      </c>
      <c r="W6" s="29">
        <v>0</v>
      </c>
      <c r="X6" s="29">
        <v>0</v>
      </c>
      <c r="Y6" s="29">
        <f t="shared" ref="Y6:Y9" si="1">SUM(S6:X6)</f>
        <v>9.5399999999999991</v>
      </c>
      <c r="Z6" s="25" t="s">
        <v>99</v>
      </c>
      <c r="AA6" s="25" t="s">
        <v>99</v>
      </c>
      <c r="AB6" s="25" t="s">
        <v>99</v>
      </c>
      <c r="AC6" s="25" t="s">
        <v>99</v>
      </c>
      <c r="AD6" s="29"/>
      <c r="AE6" s="12"/>
      <c r="AF6" s="25" t="s">
        <v>99</v>
      </c>
      <c r="AG6" s="29">
        <v>21.16</v>
      </c>
      <c r="AH6" s="29">
        <v>0</v>
      </c>
      <c r="AI6" s="29">
        <v>0</v>
      </c>
      <c r="AJ6" s="91">
        <f t="shared" ref="AJ6:AJ138" si="2">R6+Y6+AD6+AG6+AH6+AI6</f>
        <v>242.42</v>
      </c>
      <c r="AK6" s="75">
        <v>45107</v>
      </c>
      <c r="AL6" s="13" t="s">
        <v>1662</v>
      </c>
      <c r="AM6" s="176" t="s">
        <v>1656</v>
      </c>
      <c r="AN6" s="92"/>
      <c r="AO6" s="92" t="s">
        <v>1655</v>
      </c>
      <c r="AP6" s="12"/>
    </row>
    <row r="7" spans="1:42" x14ac:dyDescent="0.25">
      <c r="A7" s="25">
        <v>837</v>
      </c>
      <c r="B7" s="12" t="s">
        <v>663</v>
      </c>
      <c r="C7" s="12" t="s">
        <v>100</v>
      </c>
      <c r="D7" s="12" t="s">
        <v>100</v>
      </c>
      <c r="E7" s="26" t="s">
        <v>98</v>
      </c>
      <c r="F7" s="25" t="s">
        <v>99</v>
      </c>
      <c r="G7" s="25" t="s">
        <v>99</v>
      </c>
      <c r="H7" s="25" t="s">
        <v>99</v>
      </c>
      <c r="I7" s="12">
        <v>45047</v>
      </c>
      <c r="J7" s="74">
        <v>45047</v>
      </c>
      <c r="K7" s="25">
        <v>576</v>
      </c>
      <c r="L7" s="29">
        <v>52.93</v>
      </c>
      <c r="M7" s="29"/>
      <c r="N7" s="29">
        <v>0</v>
      </c>
      <c r="O7" s="29">
        <v>0</v>
      </c>
      <c r="P7" s="29">
        <v>0</v>
      </c>
      <c r="Q7" s="29">
        <v>0</v>
      </c>
      <c r="R7" s="29">
        <f t="shared" si="0"/>
        <v>52.93</v>
      </c>
      <c r="S7" s="29"/>
      <c r="T7" s="29"/>
      <c r="U7" s="29">
        <v>0</v>
      </c>
      <c r="V7" s="29">
        <v>0</v>
      </c>
      <c r="W7" s="29">
        <v>0</v>
      </c>
      <c r="X7" s="29">
        <v>0</v>
      </c>
      <c r="Y7" s="29">
        <f t="shared" si="1"/>
        <v>0</v>
      </c>
      <c r="Z7" s="25" t="s">
        <v>99</v>
      </c>
      <c r="AA7" s="25" t="s">
        <v>99</v>
      </c>
      <c r="AB7" s="25" t="s">
        <v>99</v>
      </c>
      <c r="AC7" s="25" t="s">
        <v>99</v>
      </c>
      <c r="AD7" s="29"/>
      <c r="AE7" s="12"/>
      <c r="AF7" s="25" t="s">
        <v>99</v>
      </c>
      <c r="AG7" s="29">
        <v>5.29</v>
      </c>
      <c r="AH7" s="29">
        <v>0</v>
      </c>
      <c r="AI7" s="29">
        <v>0</v>
      </c>
      <c r="AJ7" s="91">
        <f t="shared" si="2"/>
        <v>58.22</v>
      </c>
      <c r="AK7" s="75">
        <v>45107</v>
      </c>
      <c r="AL7" s="13" t="s">
        <v>1662</v>
      </c>
      <c r="AM7" s="176" t="s">
        <v>1656</v>
      </c>
      <c r="AN7" s="92"/>
      <c r="AO7" s="92" t="s">
        <v>1655</v>
      </c>
      <c r="AP7" s="12"/>
    </row>
    <row r="8" spans="1:42" x14ac:dyDescent="0.25">
      <c r="A8" s="25">
        <v>678</v>
      </c>
      <c r="B8" s="12" t="s">
        <v>317</v>
      </c>
      <c r="C8" s="12" t="s">
        <v>100</v>
      </c>
      <c r="D8" s="12" t="s">
        <v>100</v>
      </c>
      <c r="E8" s="26" t="s">
        <v>98</v>
      </c>
      <c r="F8" s="25" t="s">
        <v>99</v>
      </c>
      <c r="G8" s="25" t="s">
        <v>99</v>
      </c>
      <c r="H8" s="25" t="s">
        <v>99</v>
      </c>
      <c r="I8" s="12">
        <v>45047</v>
      </c>
      <c r="J8" s="74">
        <v>45047</v>
      </c>
      <c r="K8" s="25">
        <v>577</v>
      </c>
      <c r="L8" s="29">
        <v>52.93</v>
      </c>
      <c r="M8" s="29"/>
      <c r="N8" s="29">
        <v>0</v>
      </c>
      <c r="O8" s="29">
        <v>0</v>
      </c>
      <c r="P8" s="29">
        <v>0</v>
      </c>
      <c r="Q8" s="29">
        <v>0</v>
      </c>
      <c r="R8" s="29">
        <f t="shared" si="0"/>
        <v>52.93</v>
      </c>
      <c r="S8" s="29"/>
      <c r="T8" s="29"/>
      <c r="U8" s="29">
        <v>0</v>
      </c>
      <c r="V8" s="29">
        <v>0</v>
      </c>
      <c r="W8" s="29">
        <v>0</v>
      </c>
      <c r="X8" s="29">
        <v>0</v>
      </c>
      <c r="Y8" s="29">
        <f t="shared" si="1"/>
        <v>0</v>
      </c>
      <c r="Z8" s="25" t="s">
        <v>99</v>
      </c>
      <c r="AA8" s="25" t="s">
        <v>99</v>
      </c>
      <c r="AB8" s="25" t="s">
        <v>99</v>
      </c>
      <c r="AC8" s="25" t="s">
        <v>99</v>
      </c>
      <c r="AD8" s="29"/>
      <c r="AE8" s="12"/>
      <c r="AF8" s="25" t="s">
        <v>99</v>
      </c>
      <c r="AG8" s="29">
        <v>5.29</v>
      </c>
      <c r="AH8" s="29">
        <v>0</v>
      </c>
      <c r="AI8" s="29">
        <v>0</v>
      </c>
      <c r="AJ8" s="91">
        <f t="shared" si="2"/>
        <v>58.22</v>
      </c>
      <c r="AK8" s="75">
        <v>45107</v>
      </c>
      <c r="AL8" s="13" t="s">
        <v>1662</v>
      </c>
      <c r="AM8" s="176" t="s">
        <v>1656</v>
      </c>
      <c r="AN8" s="92"/>
      <c r="AO8" s="92" t="s">
        <v>1655</v>
      </c>
      <c r="AP8" s="12"/>
    </row>
    <row r="9" spans="1:42" x14ac:dyDescent="0.25">
      <c r="A9" s="25">
        <v>149</v>
      </c>
      <c r="B9" s="12" t="s">
        <v>837</v>
      </c>
      <c r="C9" s="12" t="s">
        <v>100</v>
      </c>
      <c r="D9" s="12" t="s">
        <v>100</v>
      </c>
      <c r="E9" s="12" t="s">
        <v>98</v>
      </c>
      <c r="F9" s="25" t="s">
        <v>99</v>
      </c>
      <c r="G9" s="25" t="s">
        <v>99</v>
      </c>
      <c r="H9" s="25" t="s">
        <v>99</v>
      </c>
      <c r="I9" s="12" t="s">
        <v>805</v>
      </c>
      <c r="J9" s="12" t="s">
        <v>805</v>
      </c>
      <c r="K9" s="25">
        <v>578</v>
      </c>
      <c r="L9" s="29">
        <v>264.64999999999998</v>
      </c>
      <c r="M9" s="29"/>
      <c r="N9" s="29">
        <v>0</v>
      </c>
      <c r="O9" s="29">
        <v>0</v>
      </c>
      <c r="P9" s="29">
        <v>0</v>
      </c>
      <c r="Q9" s="29">
        <v>0</v>
      </c>
      <c r="R9" s="29">
        <f t="shared" si="0"/>
        <v>264.64999999999998</v>
      </c>
      <c r="S9" s="29">
        <v>23.82</v>
      </c>
      <c r="T9" s="29"/>
      <c r="U9" s="29">
        <v>0</v>
      </c>
      <c r="V9" s="29">
        <v>0</v>
      </c>
      <c r="W9" s="29">
        <v>0</v>
      </c>
      <c r="X9" s="29">
        <v>0</v>
      </c>
      <c r="Y9" s="29">
        <f t="shared" si="1"/>
        <v>23.82</v>
      </c>
      <c r="Z9" s="25" t="s">
        <v>99</v>
      </c>
      <c r="AA9" s="25" t="s">
        <v>99</v>
      </c>
      <c r="AB9" s="25" t="s">
        <v>99</v>
      </c>
      <c r="AC9" s="25" t="s">
        <v>99</v>
      </c>
      <c r="AD9" s="29"/>
      <c r="AE9" s="12"/>
      <c r="AF9" s="25" t="s">
        <v>99</v>
      </c>
      <c r="AG9" s="29">
        <v>26.46</v>
      </c>
      <c r="AH9" s="29">
        <v>0</v>
      </c>
      <c r="AI9" s="29">
        <v>0</v>
      </c>
      <c r="AJ9" s="91">
        <f t="shared" si="2"/>
        <v>314.92999999999995</v>
      </c>
      <c r="AK9" s="75">
        <v>45107</v>
      </c>
      <c r="AL9" s="13" t="s">
        <v>1662</v>
      </c>
      <c r="AM9" s="176" t="s">
        <v>1656</v>
      </c>
      <c r="AN9" s="92"/>
      <c r="AO9" s="92" t="s">
        <v>1655</v>
      </c>
      <c r="AP9" s="12"/>
    </row>
    <row r="10" spans="1:42" x14ac:dyDescent="0.25">
      <c r="A10" s="25">
        <v>253</v>
      </c>
      <c r="B10" s="12" t="s">
        <v>557</v>
      </c>
      <c r="C10" s="12" t="s">
        <v>100</v>
      </c>
      <c r="D10" s="12" t="s">
        <v>100</v>
      </c>
      <c r="E10" s="12" t="s">
        <v>98</v>
      </c>
      <c r="F10" s="25" t="s">
        <v>99</v>
      </c>
      <c r="G10" s="25" t="s">
        <v>99</v>
      </c>
      <c r="H10" s="25" t="s">
        <v>99</v>
      </c>
      <c r="I10" s="12">
        <v>45047</v>
      </c>
      <c r="J10" s="74">
        <v>45047</v>
      </c>
      <c r="K10" s="25">
        <v>579</v>
      </c>
      <c r="L10" s="29">
        <v>52.93</v>
      </c>
      <c r="M10" s="29"/>
      <c r="N10" s="29">
        <v>0</v>
      </c>
      <c r="O10" s="29">
        <v>0</v>
      </c>
      <c r="P10" s="29">
        <v>0</v>
      </c>
      <c r="Q10" s="29">
        <v>0</v>
      </c>
      <c r="R10" s="29">
        <f t="shared" si="0"/>
        <v>52.93</v>
      </c>
      <c r="S10" s="29"/>
      <c r="T10" s="29"/>
      <c r="U10" s="29">
        <v>0</v>
      </c>
      <c r="V10" s="29">
        <v>0</v>
      </c>
      <c r="W10" s="29">
        <v>0</v>
      </c>
      <c r="X10" s="29">
        <v>0</v>
      </c>
      <c r="Y10" s="29">
        <f t="shared" ref="Y10:Y138" si="3">SUM(S10:X10)</f>
        <v>0</v>
      </c>
      <c r="Z10" s="25" t="s">
        <v>99</v>
      </c>
      <c r="AA10" s="25" t="s">
        <v>99</v>
      </c>
      <c r="AB10" s="25" t="s">
        <v>99</v>
      </c>
      <c r="AC10" s="25" t="s">
        <v>99</v>
      </c>
      <c r="AD10" s="29"/>
      <c r="AE10" s="12"/>
      <c r="AF10" s="25" t="s">
        <v>99</v>
      </c>
      <c r="AG10" s="29">
        <v>5.29</v>
      </c>
      <c r="AH10" s="29">
        <v>0</v>
      </c>
      <c r="AI10" s="29">
        <v>0</v>
      </c>
      <c r="AJ10" s="91">
        <f t="shared" si="2"/>
        <v>58.22</v>
      </c>
      <c r="AK10" s="75">
        <v>45107</v>
      </c>
      <c r="AL10" s="13" t="s">
        <v>1662</v>
      </c>
      <c r="AM10" s="176" t="s">
        <v>1656</v>
      </c>
      <c r="AN10" s="92"/>
      <c r="AO10" s="92" t="s">
        <v>1655</v>
      </c>
      <c r="AP10" s="12"/>
    </row>
    <row r="11" spans="1:42" x14ac:dyDescent="0.25">
      <c r="A11" s="25">
        <v>343</v>
      </c>
      <c r="B11" s="12" t="s">
        <v>838</v>
      </c>
      <c r="C11" s="12" t="s">
        <v>100</v>
      </c>
      <c r="D11" s="12" t="s">
        <v>100</v>
      </c>
      <c r="E11" s="12" t="s">
        <v>98</v>
      </c>
      <c r="F11" s="25" t="s">
        <v>99</v>
      </c>
      <c r="G11" s="25" t="s">
        <v>99</v>
      </c>
      <c r="H11" s="25" t="s">
        <v>99</v>
      </c>
      <c r="I11" s="12" t="s">
        <v>859</v>
      </c>
      <c r="J11" s="12" t="s">
        <v>859</v>
      </c>
      <c r="K11" s="25">
        <v>580</v>
      </c>
      <c r="L11" s="29">
        <v>158.79</v>
      </c>
      <c r="M11" s="29">
        <v>52.93</v>
      </c>
      <c r="N11" s="29">
        <v>0</v>
      </c>
      <c r="O11" s="29">
        <v>0</v>
      </c>
      <c r="P11" s="29">
        <v>0</v>
      </c>
      <c r="Q11" s="29">
        <v>0</v>
      </c>
      <c r="R11" s="29">
        <f t="shared" si="0"/>
        <v>211.72</v>
      </c>
      <c r="S11" s="29">
        <v>19.05</v>
      </c>
      <c r="T11" s="29">
        <v>9.5299999999999994</v>
      </c>
      <c r="U11" s="29">
        <v>0</v>
      </c>
      <c r="V11" s="29">
        <v>0</v>
      </c>
      <c r="W11" s="29">
        <v>0</v>
      </c>
      <c r="X11" s="29">
        <v>0</v>
      </c>
      <c r="Y11" s="29">
        <f t="shared" si="3"/>
        <v>28.58</v>
      </c>
      <c r="Z11" s="25" t="s">
        <v>99</v>
      </c>
      <c r="AA11" s="25" t="s">
        <v>99</v>
      </c>
      <c r="AB11" s="25" t="s">
        <v>99</v>
      </c>
      <c r="AC11" s="25" t="s">
        <v>99</v>
      </c>
      <c r="AD11" s="29"/>
      <c r="AE11" s="12"/>
      <c r="AF11" s="25" t="s">
        <v>99</v>
      </c>
      <c r="AG11" s="29">
        <v>21.17</v>
      </c>
      <c r="AH11" s="29">
        <v>0</v>
      </c>
      <c r="AI11" s="29">
        <v>0</v>
      </c>
      <c r="AJ11" s="91">
        <f t="shared" si="2"/>
        <v>261.47000000000003</v>
      </c>
      <c r="AK11" s="75">
        <v>45107</v>
      </c>
      <c r="AL11" s="13" t="s">
        <v>1662</v>
      </c>
      <c r="AM11" s="176" t="s">
        <v>1656</v>
      </c>
      <c r="AN11" s="92"/>
      <c r="AO11" s="92" t="s">
        <v>1655</v>
      </c>
      <c r="AP11" s="12"/>
    </row>
    <row r="12" spans="1:42" x14ac:dyDescent="0.25">
      <c r="A12" s="25">
        <v>351</v>
      </c>
      <c r="B12" s="12" t="s">
        <v>327</v>
      </c>
      <c r="C12" s="12" t="s">
        <v>356</v>
      </c>
      <c r="D12" s="12" t="s">
        <v>356</v>
      </c>
      <c r="E12" s="12" t="s">
        <v>98</v>
      </c>
      <c r="F12" s="25" t="s">
        <v>99</v>
      </c>
      <c r="G12" s="25" t="s">
        <v>99</v>
      </c>
      <c r="H12" s="25" t="s">
        <v>99</v>
      </c>
      <c r="I12" s="12" t="s">
        <v>781</v>
      </c>
      <c r="J12" s="12" t="s">
        <v>781</v>
      </c>
      <c r="K12" s="25">
        <v>581</v>
      </c>
      <c r="L12" s="29">
        <v>214.48</v>
      </c>
      <c r="M12" s="29"/>
      <c r="N12" s="29">
        <v>0</v>
      </c>
      <c r="O12" s="29">
        <v>0</v>
      </c>
      <c r="P12" s="29">
        <v>0</v>
      </c>
      <c r="Q12" s="29">
        <v>0</v>
      </c>
      <c r="R12" s="29">
        <f t="shared" si="0"/>
        <v>214.48</v>
      </c>
      <c r="S12" s="29">
        <v>16.09</v>
      </c>
      <c r="T12" s="29"/>
      <c r="U12" s="29">
        <v>0</v>
      </c>
      <c r="V12" s="29">
        <v>0</v>
      </c>
      <c r="W12" s="29">
        <v>0</v>
      </c>
      <c r="X12" s="29">
        <v>0</v>
      </c>
      <c r="Y12" s="29">
        <f t="shared" si="3"/>
        <v>16.09</v>
      </c>
      <c r="Z12" s="25" t="s">
        <v>99</v>
      </c>
      <c r="AA12" s="25" t="s">
        <v>99</v>
      </c>
      <c r="AB12" s="25" t="s">
        <v>99</v>
      </c>
      <c r="AC12" s="25" t="s">
        <v>99</v>
      </c>
      <c r="AD12" s="29"/>
      <c r="AE12" s="12"/>
      <c r="AF12" s="25" t="s">
        <v>99</v>
      </c>
      <c r="AG12" s="29">
        <v>21.44</v>
      </c>
      <c r="AH12" s="29">
        <v>0</v>
      </c>
      <c r="AI12" s="29">
        <v>34.32</v>
      </c>
      <c r="AJ12" s="91">
        <f t="shared" si="2"/>
        <v>286.33</v>
      </c>
      <c r="AK12" s="75">
        <v>45107</v>
      </c>
      <c r="AL12" s="13" t="s">
        <v>1662</v>
      </c>
      <c r="AM12" s="176" t="s">
        <v>1656</v>
      </c>
      <c r="AN12" s="92"/>
      <c r="AO12" s="92" t="s">
        <v>1655</v>
      </c>
      <c r="AP12" s="12"/>
    </row>
    <row r="13" spans="1:42" x14ac:dyDescent="0.25">
      <c r="A13" s="25"/>
      <c r="B13" s="12"/>
      <c r="C13" s="12"/>
      <c r="D13" s="12"/>
      <c r="E13" s="12"/>
      <c r="F13" s="25"/>
      <c r="G13" s="25"/>
      <c r="H13" s="25"/>
      <c r="I13" s="12"/>
      <c r="J13" s="12"/>
      <c r="K13" s="25"/>
      <c r="L13" s="153">
        <f>SUM(L6:L12)</f>
        <v>1008.43</v>
      </c>
      <c r="M13" s="153">
        <f t="shared" ref="M13:R13" si="4">SUM(M6:M12)</f>
        <v>52.93</v>
      </c>
      <c r="N13" s="153">
        <f t="shared" si="4"/>
        <v>0</v>
      </c>
      <c r="O13" s="153">
        <f t="shared" si="4"/>
        <v>0</v>
      </c>
      <c r="P13" s="153">
        <f t="shared" si="4"/>
        <v>0</v>
      </c>
      <c r="Q13" s="153">
        <f t="shared" si="4"/>
        <v>0</v>
      </c>
      <c r="R13" s="153">
        <f t="shared" si="4"/>
        <v>1061.3599999999999</v>
      </c>
      <c r="S13" s="153">
        <f>SUM(S6:S12)</f>
        <v>68.5</v>
      </c>
      <c r="T13" s="153">
        <f t="shared" ref="T13:Y13" si="5">SUM(T6:T12)</f>
        <v>9.5299999999999994</v>
      </c>
      <c r="U13" s="153">
        <f t="shared" si="5"/>
        <v>0</v>
      </c>
      <c r="V13" s="153">
        <f t="shared" si="5"/>
        <v>0</v>
      </c>
      <c r="W13" s="153">
        <f t="shared" si="5"/>
        <v>0</v>
      </c>
      <c r="X13" s="153">
        <f t="shared" si="5"/>
        <v>0</v>
      </c>
      <c r="Y13" s="153">
        <f t="shared" si="5"/>
        <v>78.03</v>
      </c>
      <c r="Z13" s="25"/>
      <c r="AA13" s="25"/>
      <c r="AB13" s="25"/>
      <c r="AC13" s="25"/>
      <c r="AD13" s="29"/>
      <c r="AE13" s="12"/>
      <c r="AF13" s="25"/>
      <c r="AG13" s="153">
        <f>SUM(AG6:AG12)</f>
        <v>106.1</v>
      </c>
      <c r="AH13" s="153">
        <f t="shared" ref="AH13:AJ13" si="6">SUM(AH6:AH12)</f>
        <v>0</v>
      </c>
      <c r="AI13" s="153">
        <f t="shared" si="6"/>
        <v>34.32</v>
      </c>
      <c r="AJ13" s="153">
        <f t="shared" si="6"/>
        <v>1279.81</v>
      </c>
      <c r="AK13" s="12"/>
      <c r="AL13" s="12"/>
      <c r="AM13" s="147"/>
      <c r="AN13" s="12"/>
      <c r="AO13" s="12"/>
      <c r="AP13" s="12"/>
    </row>
    <row r="14" spans="1:42" x14ac:dyDescent="0.25">
      <c r="A14" s="8" t="s">
        <v>126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x14ac:dyDescent="0.25">
      <c r="A15" s="10" t="s">
        <v>839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x14ac:dyDescent="0.25">
      <c r="A16" s="8" t="s">
        <v>511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ht="16.5" thickBo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 ht="76.5" x14ac:dyDescent="0.25">
      <c r="A18" s="81" t="s">
        <v>80</v>
      </c>
      <c r="B18" s="82" t="s">
        <v>35</v>
      </c>
      <c r="C18" s="81" t="s">
        <v>47</v>
      </c>
      <c r="D18" s="81" t="s">
        <v>56</v>
      </c>
      <c r="E18" s="81" t="s">
        <v>40</v>
      </c>
      <c r="F18" s="18" t="s">
        <v>58</v>
      </c>
      <c r="G18" s="18" t="s">
        <v>59</v>
      </c>
      <c r="H18" s="18" t="s">
        <v>62</v>
      </c>
      <c r="I18" s="18" t="s">
        <v>78</v>
      </c>
      <c r="J18" s="18" t="s">
        <v>79</v>
      </c>
      <c r="K18" s="18" t="s">
        <v>30</v>
      </c>
      <c r="L18" s="83" t="s">
        <v>36</v>
      </c>
      <c r="M18" s="84" t="s">
        <v>10</v>
      </c>
      <c r="N18" s="84" t="s">
        <v>7</v>
      </c>
      <c r="O18" s="85" t="s">
        <v>0</v>
      </c>
      <c r="P18" s="85" t="s">
        <v>1</v>
      </c>
      <c r="Q18" s="85" t="s">
        <v>2</v>
      </c>
      <c r="R18" s="86" t="s">
        <v>3</v>
      </c>
      <c r="S18" s="87" t="s">
        <v>11</v>
      </c>
      <c r="T18" s="28" t="s">
        <v>9</v>
      </c>
      <c r="U18" s="28" t="s">
        <v>8</v>
      </c>
      <c r="V18" s="28" t="s">
        <v>4</v>
      </c>
      <c r="W18" s="28" t="s">
        <v>5</v>
      </c>
      <c r="X18" s="28" t="s">
        <v>6</v>
      </c>
      <c r="Y18" s="88" t="s">
        <v>3</v>
      </c>
      <c r="Z18" s="31" t="s">
        <v>60</v>
      </c>
      <c r="AA18" s="31" t="s">
        <v>61</v>
      </c>
      <c r="AB18" s="31" t="s">
        <v>63</v>
      </c>
      <c r="AC18" s="31" t="s">
        <v>70</v>
      </c>
      <c r="AD18" s="31" t="s">
        <v>71</v>
      </c>
      <c r="AE18" s="31" t="s">
        <v>72</v>
      </c>
      <c r="AF18" s="31" t="s">
        <v>73</v>
      </c>
      <c r="AG18" s="31" t="s">
        <v>57</v>
      </c>
      <c r="AH18" s="31" t="s">
        <v>55</v>
      </c>
      <c r="AI18" s="89" t="s">
        <v>441</v>
      </c>
      <c r="AJ18" s="90" t="s">
        <v>44</v>
      </c>
      <c r="AK18" s="31" t="s">
        <v>82</v>
      </c>
      <c r="AL18" s="31" t="s">
        <v>85</v>
      </c>
      <c r="AM18" s="31" t="s">
        <v>92</v>
      </c>
      <c r="AN18" s="31" t="s">
        <v>94</v>
      </c>
      <c r="AO18" s="31" t="s">
        <v>93</v>
      </c>
      <c r="AP18" s="31" t="s">
        <v>95</v>
      </c>
    </row>
    <row r="19" spans="1:42" x14ac:dyDescent="0.25">
      <c r="A19" s="25">
        <v>99</v>
      </c>
      <c r="B19" s="12" t="s">
        <v>840</v>
      </c>
      <c r="C19" s="12" t="s">
        <v>100</v>
      </c>
      <c r="D19" s="12" t="s">
        <v>100</v>
      </c>
      <c r="E19" s="12" t="s">
        <v>98</v>
      </c>
      <c r="F19" s="25" t="s">
        <v>99</v>
      </c>
      <c r="G19" s="25" t="s">
        <v>99</v>
      </c>
      <c r="H19" s="25" t="s">
        <v>99</v>
      </c>
      <c r="I19" s="12" t="s">
        <v>361</v>
      </c>
      <c r="J19" s="12" t="s">
        <v>361</v>
      </c>
      <c r="K19" s="25">
        <v>582</v>
      </c>
      <c r="L19" s="29">
        <v>264.64999999999998</v>
      </c>
      <c r="M19" s="29"/>
      <c r="N19" s="29">
        <v>0</v>
      </c>
      <c r="O19" s="29">
        <v>0</v>
      </c>
      <c r="P19" s="29">
        <v>0</v>
      </c>
      <c r="Q19" s="29">
        <v>0</v>
      </c>
      <c r="R19" s="29">
        <f t="shared" si="0"/>
        <v>264.64999999999998</v>
      </c>
      <c r="S19" s="29">
        <v>23.81</v>
      </c>
      <c r="T19" s="29"/>
      <c r="U19" s="29">
        <v>0</v>
      </c>
      <c r="V19" s="29">
        <v>0</v>
      </c>
      <c r="W19" s="29">
        <v>0</v>
      </c>
      <c r="X19" s="29">
        <v>0</v>
      </c>
      <c r="Y19" s="29">
        <f t="shared" si="3"/>
        <v>23.81</v>
      </c>
      <c r="Z19" s="25" t="s">
        <v>99</v>
      </c>
      <c r="AA19" s="25" t="s">
        <v>99</v>
      </c>
      <c r="AB19" s="25" t="s">
        <v>99</v>
      </c>
      <c r="AC19" s="25" t="s">
        <v>99</v>
      </c>
      <c r="AD19" s="29"/>
      <c r="AE19" s="12"/>
      <c r="AF19" s="25" t="s">
        <v>99</v>
      </c>
      <c r="AG19" s="29">
        <v>31.770000000000003</v>
      </c>
      <c r="AH19" s="29">
        <v>52.93</v>
      </c>
      <c r="AI19" s="29">
        <v>0</v>
      </c>
      <c r="AJ19" s="91">
        <f t="shared" si="2"/>
        <v>373.15999999999997</v>
      </c>
      <c r="AK19" s="75">
        <v>45107</v>
      </c>
      <c r="AL19" s="13" t="s">
        <v>1662</v>
      </c>
      <c r="AM19" s="176" t="s">
        <v>1656</v>
      </c>
      <c r="AN19" s="92"/>
      <c r="AO19" s="92" t="s">
        <v>1655</v>
      </c>
      <c r="AP19" s="12"/>
    </row>
    <row r="20" spans="1:42" x14ac:dyDescent="0.25">
      <c r="A20" s="25">
        <v>978</v>
      </c>
      <c r="B20" s="12" t="s">
        <v>444</v>
      </c>
      <c r="C20" s="12" t="s">
        <v>100</v>
      </c>
      <c r="D20" s="12" t="s">
        <v>100</v>
      </c>
      <c r="E20" s="12" t="s">
        <v>98</v>
      </c>
      <c r="F20" s="25" t="s">
        <v>99</v>
      </c>
      <c r="G20" s="25" t="s">
        <v>99</v>
      </c>
      <c r="H20" s="25" t="s">
        <v>99</v>
      </c>
      <c r="I20" s="12">
        <v>45078</v>
      </c>
      <c r="J20" s="74">
        <v>45078</v>
      </c>
      <c r="K20" s="25">
        <v>583</v>
      </c>
      <c r="L20" s="29"/>
      <c r="M20" s="29"/>
      <c r="N20" s="29">
        <v>0</v>
      </c>
      <c r="O20" s="29">
        <v>0</v>
      </c>
      <c r="P20" s="29">
        <v>0</v>
      </c>
      <c r="Q20" s="29">
        <v>0</v>
      </c>
      <c r="R20" s="29">
        <f t="shared" si="0"/>
        <v>0</v>
      </c>
      <c r="S20" s="29"/>
      <c r="T20" s="29"/>
      <c r="U20" s="29">
        <v>0</v>
      </c>
      <c r="V20" s="29">
        <v>0</v>
      </c>
      <c r="W20" s="29">
        <v>0</v>
      </c>
      <c r="X20" s="29">
        <v>0</v>
      </c>
      <c r="Y20" s="29">
        <f t="shared" si="3"/>
        <v>0</v>
      </c>
      <c r="Z20" s="25" t="s">
        <v>99</v>
      </c>
      <c r="AA20" s="25" t="s">
        <v>99</v>
      </c>
      <c r="AB20" s="25" t="s">
        <v>99</v>
      </c>
      <c r="AC20" s="25" t="s">
        <v>99</v>
      </c>
      <c r="AD20" s="29"/>
      <c r="AE20" s="12"/>
      <c r="AF20" s="25" t="s">
        <v>99</v>
      </c>
      <c r="AG20" s="29">
        <v>5.29</v>
      </c>
      <c r="AH20" s="29">
        <v>52.93</v>
      </c>
      <c r="AI20" s="29">
        <v>0</v>
      </c>
      <c r="AJ20" s="91">
        <f t="shared" si="2"/>
        <v>58.22</v>
      </c>
      <c r="AK20" s="75">
        <v>45107</v>
      </c>
      <c r="AL20" s="13" t="s">
        <v>1662</v>
      </c>
      <c r="AM20" s="176" t="s">
        <v>1656</v>
      </c>
      <c r="AN20" s="92"/>
      <c r="AO20" s="92" t="s">
        <v>1655</v>
      </c>
      <c r="AP20" s="12"/>
    </row>
    <row r="21" spans="1:42" x14ac:dyDescent="0.25">
      <c r="A21" s="25">
        <v>985</v>
      </c>
      <c r="B21" s="12" t="s">
        <v>102</v>
      </c>
      <c r="C21" s="12" t="s">
        <v>100</v>
      </c>
      <c r="D21" s="12" t="s">
        <v>100</v>
      </c>
      <c r="E21" s="12" t="s">
        <v>98</v>
      </c>
      <c r="F21" s="25" t="s">
        <v>99</v>
      </c>
      <c r="G21" s="25" t="s">
        <v>99</v>
      </c>
      <c r="H21" s="25" t="s">
        <v>99</v>
      </c>
      <c r="I21" s="12">
        <v>45108</v>
      </c>
      <c r="J21" s="74">
        <v>45108</v>
      </c>
      <c r="K21" s="25">
        <v>584</v>
      </c>
      <c r="L21" s="29"/>
      <c r="M21" s="29"/>
      <c r="N21" s="29">
        <v>0</v>
      </c>
      <c r="O21" s="29">
        <v>0</v>
      </c>
      <c r="P21" s="29">
        <v>0</v>
      </c>
      <c r="Q21" s="29">
        <v>0</v>
      </c>
      <c r="R21" s="29">
        <f t="shared" si="0"/>
        <v>0</v>
      </c>
      <c r="S21" s="29"/>
      <c r="T21" s="29"/>
      <c r="U21" s="29">
        <v>0</v>
      </c>
      <c r="V21" s="29">
        <v>0</v>
      </c>
      <c r="W21" s="29">
        <v>0</v>
      </c>
      <c r="X21" s="29">
        <v>0</v>
      </c>
      <c r="Y21" s="29">
        <f t="shared" si="3"/>
        <v>0</v>
      </c>
      <c r="Z21" s="25" t="s">
        <v>99</v>
      </c>
      <c r="AA21" s="25" t="s">
        <v>99</v>
      </c>
      <c r="AB21" s="25" t="s">
        <v>99</v>
      </c>
      <c r="AC21" s="25" t="s">
        <v>99</v>
      </c>
      <c r="AD21" s="29"/>
      <c r="AE21" s="12"/>
      <c r="AF21" s="25" t="s">
        <v>99</v>
      </c>
      <c r="AG21" s="29">
        <v>5.29</v>
      </c>
      <c r="AH21" s="29">
        <v>52.93</v>
      </c>
      <c r="AI21" s="29">
        <v>0</v>
      </c>
      <c r="AJ21" s="91">
        <f t="shared" si="2"/>
        <v>58.22</v>
      </c>
      <c r="AK21" s="75">
        <v>45107</v>
      </c>
      <c r="AL21" s="13" t="s">
        <v>1662</v>
      </c>
      <c r="AM21" s="176" t="s">
        <v>1656</v>
      </c>
      <c r="AN21" s="92"/>
      <c r="AO21" s="92" t="s">
        <v>1655</v>
      </c>
      <c r="AP21" s="12"/>
    </row>
    <row r="22" spans="1:42" x14ac:dyDescent="0.25">
      <c r="A22" s="25"/>
      <c r="B22" s="12"/>
      <c r="C22" s="12"/>
      <c r="D22" s="12"/>
      <c r="E22" s="12"/>
      <c r="F22" s="25"/>
      <c r="G22" s="25"/>
      <c r="H22" s="25"/>
      <c r="I22" s="12"/>
      <c r="J22" s="12"/>
      <c r="K22" s="25"/>
      <c r="L22" s="153">
        <f>SUM(L19:L21)</f>
        <v>264.64999999999998</v>
      </c>
      <c r="M22" s="153">
        <f t="shared" ref="M22:R22" si="7">SUM(M19:M21)</f>
        <v>0</v>
      </c>
      <c r="N22" s="153">
        <f t="shared" si="7"/>
        <v>0</v>
      </c>
      <c r="O22" s="153">
        <f t="shared" si="7"/>
        <v>0</v>
      </c>
      <c r="P22" s="153">
        <f t="shared" si="7"/>
        <v>0</v>
      </c>
      <c r="Q22" s="153">
        <f t="shared" si="7"/>
        <v>0</v>
      </c>
      <c r="R22" s="153">
        <f t="shared" si="7"/>
        <v>264.64999999999998</v>
      </c>
      <c r="S22" s="153">
        <f>SUM(S19:S21)</f>
        <v>23.81</v>
      </c>
      <c r="T22" s="153">
        <f t="shared" ref="T22:Y22" si="8">SUM(T19:T21)</f>
        <v>0</v>
      </c>
      <c r="U22" s="153">
        <f t="shared" si="8"/>
        <v>0</v>
      </c>
      <c r="V22" s="153">
        <f t="shared" si="8"/>
        <v>0</v>
      </c>
      <c r="W22" s="153">
        <f t="shared" si="8"/>
        <v>0</v>
      </c>
      <c r="X22" s="153">
        <f t="shared" si="8"/>
        <v>0</v>
      </c>
      <c r="Y22" s="153">
        <f t="shared" si="8"/>
        <v>23.81</v>
      </c>
      <c r="Z22" s="25"/>
      <c r="AA22" s="25"/>
      <c r="AB22" s="25"/>
      <c r="AC22" s="25"/>
      <c r="AD22" s="29"/>
      <c r="AE22" s="12"/>
      <c r="AF22" s="25"/>
      <c r="AG22" s="153">
        <f>SUM(AG19:AG21)</f>
        <v>42.35</v>
      </c>
      <c r="AH22" s="153">
        <f t="shared" ref="AH22:AJ22" si="9">SUM(AH19:AH21)</f>
        <v>158.79</v>
      </c>
      <c r="AI22" s="153">
        <f t="shared" si="9"/>
        <v>0</v>
      </c>
      <c r="AJ22" s="153">
        <f t="shared" si="9"/>
        <v>489.6</v>
      </c>
      <c r="AK22" s="12"/>
      <c r="AL22" s="12"/>
      <c r="AM22" s="147"/>
      <c r="AN22" s="12"/>
      <c r="AO22" s="12"/>
      <c r="AP22" s="12"/>
    </row>
    <row r="23" spans="1:42" x14ac:dyDescent="0.25">
      <c r="A23" s="8" t="s">
        <v>126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42" x14ac:dyDescent="0.25">
      <c r="A24" s="10" t="s">
        <v>869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x14ac:dyDescent="0.25">
      <c r="A25" s="8" t="s">
        <v>511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2" ht="16.5" thickBo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ht="76.5" x14ac:dyDescent="0.25">
      <c r="A27" s="81" t="s">
        <v>80</v>
      </c>
      <c r="B27" s="82" t="s">
        <v>35</v>
      </c>
      <c r="C27" s="81" t="s">
        <v>47</v>
      </c>
      <c r="D27" s="81" t="s">
        <v>56</v>
      </c>
      <c r="E27" s="81" t="s">
        <v>40</v>
      </c>
      <c r="F27" s="18" t="s">
        <v>58</v>
      </c>
      <c r="G27" s="18" t="s">
        <v>59</v>
      </c>
      <c r="H27" s="18" t="s">
        <v>62</v>
      </c>
      <c r="I27" s="18" t="s">
        <v>78</v>
      </c>
      <c r="J27" s="18" t="s">
        <v>79</v>
      </c>
      <c r="K27" s="18" t="s">
        <v>30</v>
      </c>
      <c r="L27" s="83" t="s">
        <v>36</v>
      </c>
      <c r="M27" s="84" t="s">
        <v>10</v>
      </c>
      <c r="N27" s="84" t="s">
        <v>7</v>
      </c>
      <c r="O27" s="85" t="s">
        <v>0</v>
      </c>
      <c r="P27" s="85" t="s">
        <v>1</v>
      </c>
      <c r="Q27" s="85" t="s">
        <v>2</v>
      </c>
      <c r="R27" s="86" t="s">
        <v>3</v>
      </c>
      <c r="S27" s="87" t="s">
        <v>11</v>
      </c>
      <c r="T27" s="28" t="s">
        <v>9</v>
      </c>
      <c r="U27" s="28" t="s">
        <v>8</v>
      </c>
      <c r="V27" s="28" t="s">
        <v>4</v>
      </c>
      <c r="W27" s="28" t="s">
        <v>5</v>
      </c>
      <c r="X27" s="28" t="s">
        <v>6</v>
      </c>
      <c r="Y27" s="88" t="s">
        <v>3</v>
      </c>
      <c r="Z27" s="31" t="s">
        <v>60</v>
      </c>
      <c r="AA27" s="31" t="s">
        <v>61</v>
      </c>
      <c r="AB27" s="31" t="s">
        <v>63</v>
      </c>
      <c r="AC27" s="31" t="s">
        <v>70</v>
      </c>
      <c r="AD27" s="31" t="s">
        <v>71</v>
      </c>
      <c r="AE27" s="31" t="s">
        <v>72</v>
      </c>
      <c r="AF27" s="31" t="s">
        <v>73</v>
      </c>
      <c r="AG27" s="31" t="s">
        <v>57</v>
      </c>
      <c r="AH27" s="31" t="s">
        <v>55</v>
      </c>
      <c r="AI27" s="89" t="s">
        <v>441</v>
      </c>
      <c r="AJ27" s="90" t="s">
        <v>44</v>
      </c>
      <c r="AK27" s="31" t="s">
        <v>82</v>
      </c>
      <c r="AL27" s="31" t="s">
        <v>85</v>
      </c>
      <c r="AM27" s="31" t="s">
        <v>92</v>
      </c>
      <c r="AN27" s="31" t="s">
        <v>94</v>
      </c>
      <c r="AO27" s="31" t="s">
        <v>93</v>
      </c>
      <c r="AP27" s="31" t="s">
        <v>95</v>
      </c>
    </row>
    <row r="28" spans="1:42" x14ac:dyDescent="0.25">
      <c r="A28" s="25">
        <v>277</v>
      </c>
      <c r="B28" s="12" t="s">
        <v>841</v>
      </c>
      <c r="C28" s="12" t="s">
        <v>100</v>
      </c>
      <c r="D28" s="69" t="s">
        <v>100</v>
      </c>
      <c r="E28" s="12" t="s">
        <v>355</v>
      </c>
      <c r="F28" s="25" t="s">
        <v>99</v>
      </c>
      <c r="G28" s="25" t="s">
        <v>99</v>
      </c>
      <c r="H28" s="25" t="s">
        <v>99</v>
      </c>
      <c r="I28" s="12" t="s">
        <v>805</v>
      </c>
      <c r="J28" s="12" t="s">
        <v>805</v>
      </c>
      <c r="K28" s="25">
        <v>585</v>
      </c>
      <c r="L28" s="29">
        <v>162.19999999999999</v>
      </c>
      <c r="M28" s="29"/>
      <c r="N28" s="29">
        <v>0</v>
      </c>
      <c r="O28" s="29">
        <v>0</v>
      </c>
      <c r="P28" s="29">
        <v>0</v>
      </c>
      <c r="Q28" s="29">
        <v>0</v>
      </c>
      <c r="R28" s="29">
        <f t="shared" si="0"/>
        <v>162.19999999999999</v>
      </c>
      <c r="S28" s="29">
        <v>14.6</v>
      </c>
      <c r="T28" s="29"/>
      <c r="U28" s="29">
        <v>0</v>
      </c>
      <c r="V28" s="29">
        <v>0</v>
      </c>
      <c r="W28" s="29">
        <v>0</v>
      </c>
      <c r="X28" s="29">
        <v>0</v>
      </c>
      <c r="Y28" s="29">
        <f t="shared" si="3"/>
        <v>14.6</v>
      </c>
      <c r="Z28" s="25" t="s">
        <v>99</v>
      </c>
      <c r="AA28" s="25" t="s">
        <v>99</v>
      </c>
      <c r="AB28" s="25" t="s">
        <v>99</v>
      </c>
      <c r="AC28" s="25" t="s">
        <v>99</v>
      </c>
      <c r="AD28" s="29"/>
      <c r="AE28" s="12"/>
      <c r="AF28" s="25" t="s">
        <v>99</v>
      </c>
      <c r="AG28" s="29">
        <v>16.22</v>
      </c>
      <c r="AH28" s="29">
        <v>0</v>
      </c>
      <c r="AI28" s="29">
        <v>0</v>
      </c>
      <c r="AJ28" s="91">
        <f t="shared" si="2"/>
        <v>193.01999999999998</v>
      </c>
      <c r="AK28" s="75">
        <v>45107</v>
      </c>
      <c r="AL28" s="13" t="s">
        <v>1662</v>
      </c>
      <c r="AM28" s="176" t="s">
        <v>1656</v>
      </c>
      <c r="AN28" s="92"/>
      <c r="AO28" s="92" t="s">
        <v>1655</v>
      </c>
      <c r="AP28" s="12"/>
    </row>
    <row r="29" spans="1:42" x14ac:dyDescent="0.25">
      <c r="A29" s="25">
        <v>1514</v>
      </c>
      <c r="B29" s="12" t="s">
        <v>842</v>
      </c>
      <c r="C29" s="12" t="s">
        <v>100</v>
      </c>
      <c r="D29" s="69" t="s">
        <v>100</v>
      </c>
      <c r="E29" s="12" t="s">
        <v>355</v>
      </c>
      <c r="F29" s="25" t="s">
        <v>99</v>
      </c>
      <c r="G29" s="25" t="s">
        <v>99</v>
      </c>
      <c r="H29" s="25" t="s">
        <v>99</v>
      </c>
      <c r="I29" s="12" t="s">
        <v>860</v>
      </c>
      <c r="J29" s="12" t="s">
        <v>860</v>
      </c>
      <c r="K29" s="25">
        <v>586</v>
      </c>
      <c r="L29" s="29">
        <v>162.19999999999999</v>
      </c>
      <c r="M29" s="29">
        <v>64.88</v>
      </c>
      <c r="N29" s="29">
        <v>0</v>
      </c>
      <c r="O29" s="29">
        <v>0</v>
      </c>
      <c r="P29" s="29">
        <v>0</v>
      </c>
      <c r="Q29" s="29">
        <v>0</v>
      </c>
      <c r="R29" s="29">
        <f t="shared" si="0"/>
        <v>227.07999999999998</v>
      </c>
      <c r="S29" s="29">
        <v>14.6</v>
      </c>
      <c r="T29" s="29">
        <v>12.62</v>
      </c>
      <c r="U29" s="29">
        <v>0</v>
      </c>
      <c r="V29" s="29">
        <v>0</v>
      </c>
      <c r="W29" s="29">
        <v>0</v>
      </c>
      <c r="X29" s="29">
        <v>0</v>
      </c>
      <c r="Y29" s="29">
        <f t="shared" si="3"/>
        <v>27.22</v>
      </c>
      <c r="Z29" s="25" t="s">
        <v>99</v>
      </c>
      <c r="AA29" s="25" t="s">
        <v>99</v>
      </c>
      <c r="AB29" s="25" t="s">
        <v>99</v>
      </c>
      <c r="AC29" s="25" t="s">
        <v>99</v>
      </c>
      <c r="AD29" s="29"/>
      <c r="AE29" s="12"/>
      <c r="AF29" s="25" t="s">
        <v>99</v>
      </c>
      <c r="AG29" s="29">
        <v>25.979999999999997</v>
      </c>
      <c r="AH29" s="29">
        <v>32.44</v>
      </c>
      <c r="AI29" s="29">
        <v>0</v>
      </c>
      <c r="AJ29" s="91">
        <f t="shared" si="2"/>
        <v>312.71999999999997</v>
      </c>
      <c r="AK29" s="75">
        <v>45107</v>
      </c>
      <c r="AL29" s="13" t="s">
        <v>1662</v>
      </c>
      <c r="AM29" s="176" t="s">
        <v>1656</v>
      </c>
      <c r="AN29" s="92"/>
      <c r="AO29" s="92" t="s">
        <v>1655</v>
      </c>
      <c r="AP29" s="12"/>
    </row>
    <row r="30" spans="1:42" x14ac:dyDescent="0.25">
      <c r="A30" s="25"/>
      <c r="B30" s="12"/>
      <c r="C30" s="12"/>
      <c r="D30" s="69"/>
      <c r="E30" s="12"/>
      <c r="F30" s="25"/>
      <c r="G30" s="25"/>
      <c r="H30" s="25"/>
      <c r="I30" s="12"/>
      <c r="J30" s="12"/>
      <c r="K30" s="25"/>
      <c r="L30" s="153">
        <f>SUM(L28:L29)</f>
        <v>324.39999999999998</v>
      </c>
      <c r="M30" s="153">
        <f t="shared" ref="M30:Y30" si="10">SUM(M28:M29)</f>
        <v>64.88</v>
      </c>
      <c r="N30" s="153">
        <f t="shared" si="10"/>
        <v>0</v>
      </c>
      <c r="O30" s="153">
        <f t="shared" si="10"/>
        <v>0</v>
      </c>
      <c r="P30" s="153">
        <f t="shared" si="10"/>
        <v>0</v>
      </c>
      <c r="Q30" s="153">
        <f t="shared" si="10"/>
        <v>0</v>
      </c>
      <c r="R30" s="153">
        <f t="shared" si="10"/>
        <v>389.28</v>
      </c>
      <c r="S30" s="153">
        <f t="shared" si="10"/>
        <v>29.2</v>
      </c>
      <c r="T30" s="153">
        <f t="shared" si="10"/>
        <v>12.62</v>
      </c>
      <c r="U30" s="153">
        <f t="shared" si="10"/>
        <v>0</v>
      </c>
      <c r="V30" s="153">
        <f t="shared" si="10"/>
        <v>0</v>
      </c>
      <c r="W30" s="153">
        <f t="shared" si="10"/>
        <v>0</v>
      </c>
      <c r="X30" s="153">
        <f t="shared" si="10"/>
        <v>0</v>
      </c>
      <c r="Y30" s="153">
        <f t="shared" si="10"/>
        <v>41.82</v>
      </c>
      <c r="Z30" s="25"/>
      <c r="AA30" s="25"/>
      <c r="AB30" s="25"/>
      <c r="AC30" s="25"/>
      <c r="AD30" s="29"/>
      <c r="AE30" s="12"/>
      <c r="AF30" s="25"/>
      <c r="AG30" s="153">
        <f>SUM(AG28:AG29)</f>
        <v>42.199999999999996</v>
      </c>
      <c r="AH30" s="153">
        <f t="shared" ref="AH30:AJ30" si="11">SUM(AH28:AH29)</f>
        <v>32.44</v>
      </c>
      <c r="AI30" s="153">
        <f t="shared" si="11"/>
        <v>0</v>
      </c>
      <c r="AJ30" s="153">
        <f t="shared" si="11"/>
        <v>505.73999999999995</v>
      </c>
      <c r="AK30" s="12"/>
      <c r="AL30" s="12"/>
      <c r="AM30" s="147"/>
      <c r="AN30" s="12"/>
      <c r="AO30" s="12"/>
      <c r="AP30" s="12"/>
    </row>
    <row r="31" spans="1:42" x14ac:dyDescent="0.25">
      <c r="A31" s="8" t="s">
        <v>126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</row>
    <row r="32" spans="1:42" x14ac:dyDescent="0.25">
      <c r="A32" s="10" t="s">
        <v>870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</row>
    <row r="33" spans="1:42" x14ac:dyDescent="0.25">
      <c r="A33" s="8" t="s">
        <v>511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ht="16.5" thickBo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</row>
    <row r="35" spans="1:42" ht="76.5" x14ac:dyDescent="0.25">
      <c r="A35" s="81" t="s">
        <v>80</v>
      </c>
      <c r="B35" s="82" t="s">
        <v>35</v>
      </c>
      <c r="C35" s="81" t="s">
        <v>47</v>
      </c>
      <c r="D35" s="81" t="s">
        <v>56</v>
      </c>
      <c r="E35" s="81" t="s">
        <v>40</v>
      </c>
      <c r="F35" s="18" t="s">
        <v>58</v>
      </c>
      <c r="G35" s="18" t="s">
        <v>59</v>
      </c>
      <c r="H35" s="18" t="s">
        <v>62</v>
      </c>
      <c r="I35" s="18" t="s">
        <v>78</v>
      </c>
      <c r="J35" s="18" t="s">
        <v>79</v>
      </c>
      <c r="K35" s="18" t="s">
        <v>30</v>
      </c>
      <c r="L35" s="83" t="s">
        <v>36</v>
      </c>
      <c r="M35" s="84" t="s">
        <v>10</v>
      </c>
      <c r="N35" s="84" t="s">
        <v>7</v>
      </c>
      <c r="O35" s="85" t="s">
        <v>0</v>
      </c>
      <c r="P35" s="85" t="s">
        <v>1</v>
      </c>
      <c r="Q35" s="85" t="s">
        <v>2</v>
      </c>
      <c r="R35" s="86" t="s">
        <v>3</v>
      </c>
      <c r="S35" s="87" t="s">
        <v>11</v>
      </c>
      <c r="T35" s="28" t="s">
        <v>9</v>
      </c>
      <c r="U35" s="28" t="s">
        <v>8</v>
      </c>
      <c r="V35" s="28" t="s">
        <v>4</v>
      </c>
      <c r="W35" s="28" t="s">
        <v>5</v>
      </c>
      <c r="X35" s="28" t="s">
        <v>6</v>
      </c>
      <c r="Y35" s="88" t="s">
        <v>3</v>
      </c>
      <c r="Z35" s="31" t="s">
        <v>60</v>
      </c>
      <c r="AA35" s="31" t="s">
        <v>61</v>
      </c>
      <c r="AB35" s="31" t="s">
        <v>63</v>
      </c>
      <c r="AC35" s="31" t="s">
        <v>70</v>
      </c>
      <c r="AD35" s="31" t="s">
        <v>71</v>
      </c>
      <c r="AE35" s="31" t="s">
        <v>72</v>
      </c>
      <c r="AF35" s="31" t="s">
        <v>73</v>
      </c>
      <c r="AG35" s="31" t="s">
        <v>57</v>
      </c>
      <c r="AH35" s="31" t="s">
        <v>55</v>
      </c>
      <c r="AI35" s="89" t="s">
        <v>441</v>
      </c>
      <c r="AJ35" s="90" t="s">
        <v>44</v>
      </c>
      <c r="AK35" s="31" t="s">
        <v>82</v>
      </c>
      <c r="AL35" s="31" t="s">
        <v>85</v>
      </c>
      <c r="AM35" s="31" t="s">
        <v>92</v>
      </c>
      <c r="AN35" s="31" t="s">
        <v>94</v>
      </c>
      <c r="AO35" s="31" t="s">
        <v>93</v>
      </c>
      <c r="AP35" s="31" t="s">
        <v>95</v>
      </c>
    </row>
    <row r="36" spans="1:42" x14ac:dyDescent="0.25">
      <c r="A36" s="25">
        <v>239</v>
      </c>
      <c r="B36" s="12" t="s">
        <v>843</v>
      </c>
      <c r="C36" s="12" t="s">
        <v>100</v>
      </c>
      <c r="D36" s="69" t="s">
        <v>100</v>
      </c>
      <c r="E36" s="12" t="s">
        <v>98</v>
      </c>
      <c r="F36" s="25" t="s">
        <v>99</v>
      </c>
      <c r="G36" s="25" t="s">
        <v>99</v>
      </c>
      <c r="H36" s="25" t="s">
        <v>99</v>
      </c>
      <c r="I36" s="12" t="s">
        <v>793</v>
      </c>
      <c r="J36" s="12" t="s">
        <v>793</v>
      </c>
      <c r="K36" s="25">
        <v>587</v>
      </c>
      <c r="L36" s="29">
        <v>52.93</v>
      </c>
      <c r="M36" s="29"/>
      <c r="N36" s="29">
        <v>0</v>
      </c>
      <c r="O36" s="29">
        <v>0</v>
      </c>
      <c r="P36" s="29">
        <v>0</v>
      </c>
      <c r="Q36" s="29">
        <v>0</v>
      </c>
      <c r="R36" s="29">
        <f t="shared" si="0"/>
        <v>52.93</v>
      </c>
      <c r="S36" s="29">
        <v>1.59</v>
      </c>
      <c r="T36" s="29"/>
      <c r="U36" s="29">
        <v>0</v>
      </c>
      <c r="V36" s="29">
        <v>0</v>
      </c>
      <c r="W36" s="29">
        <v>0</v>
      </c>
      <c r="X36" s="29">
        <v>0</v>
      </c>
      <c r="Y36" s="29">
        <f t="shared" si="3"/>
        <v>1.59</v>
      </c>
      <c r="Z36" s="25" t="s">
        <v>99</v>
      </c>
      <c r="AA36" s="25" t="s">
        <v>99</v>
      </c>
      <c r="AB36" s="25" t="s">
        <v>99</v>
      </c>
      <c r="AC36" s="25" t="s">
        <v>99</v>
      </c>
      <c r="AD36" s="29"/>
      <c r="AE36" s="12"/>
      <c r="AF36" s="25" t="s">
        <v>99</v>
      </c>
      <c r="AG36" s="29">
        <v>10.58</v>
      </c>
      <c r="AH36" s="29">
        <v>52.93</v>
      </c>
      <c r="AI36" s="29">
        <v>0</v>
      </c>
      <c r="AJ36" s="91">
        <f t="shared" si="2"/>
        <v>118.03</v>
      </c>
      <c r="AK36" s="75">
        <v>45107</v>
      </c>
      <c r="AL36" s="13" t="s">
        <v>1662</v>
      </c>
      <c r="AM36" s="176" t="s">
        <v>1656</v>
      </c>
      <c r="AN36" s="92"/>
      <c r="AO36" s="92" t="s">
        <v>1655</v>
      </c>
      <c r="AP36" s="12"/>
    </row>
    <row r="37" spans="1:42" x14ac:dyDescent="0.25">
      <c r="A37" s="25"/>
      <c r="B37" s="12"/>
      <c r="C37" s="12"/>
      <c r="D37" s="69"/>
      <c r="E37" s="12"/>
      <c r="F37" s="25"/>
      <c r="G37" s="25"/>
      <c r="H37" s="25"/>
      <c r="I37" s="12"/>
      <c r="J37" s="12"/>
      <c r="K37" s="25"/>
      <c r="L37" s="153">
        <f>SUM(L36)</f>
        <v>52.93</v>
      </c>
      <c r="M37" s="153">
        <f t="shared" ref="M37:Y37" si="12">SUM(M36)</f>
        <v>0</v>
      </c>
      <c r="N37" s="153">
        <f t="shared" si="12"/>
        <v>0</v>
      </c>
      <c r="O37" s="153">
        <f t="shared" si="12"/>
        <v>0</v>
      </c>
      <c r="P37" s="153">
        <f t="shared" si="12"/>
        <v>0</v>
      </c>
      <c r="Q37" s="153">
        <f t="shared" si="12"/>
        <v>0</v>
      </c>
      <c r="R37" s="153">
        <f t="shared" si="12"/>
        <v>52.93</v>
      </c>
      <c r="S37" s="153">
        <f t="shared" si="12"/>
        <v>1.59</v>
      </c>
      <c r="T37" s="153">
        <f t="shared" si="12"/>
        <v>0</v>
      </c>
      <c r="U37" s="153">
        <f t="shared" si="12"/>
        <v>0</v>
      </c>
      <c r="V37" s="153">
        <f t="shared" si="12"/>
        <v>0</v>
      </c>
      <c r="W37" s="153">
        <f t="shared" si="12"/>
        <v>0</v>
      </c>
      <c r="X37" s="153">
        <f t="shared" si="12"/>
        <v>0</v>
      </c>
      <c r="Y37" s="153">
        <f t="shared" si="12"/>
        <v>1.59</v>
      </c>
      <c r="Z37" s="25"/>
      <c r="AA37" s="25"/>
      <c r="AB37" s="25"/>
      <c r="AC37" s="25"/>
      <c r="AD37" s="29"/>
      <c r="AE37" s="12"/>
      <c r="AF37" s="25"/>
      <c r="AG37" s="153">
        <f>SUM(AG36)</f>
        <v>10.58</v>
      </c>
      <c r="AH37" s="153">
        <f t="shared" ref="AH37:AJ37" si="13">SUM(AH36)</f>
        <v>52.93</v>
      </c>
      <c r="AI37" s="153">
        <f t="shared" si="13"/>
        <v>0</v>
      </c>
      <c r="AJ37" s="153">
        <f t="shared" si="13"/>
        <v>118.03</v>
      </c>
      <c r="AK37" s="12"/>
      <c r="AL37" s="12"/>
      <c r="AM37" s="147"/>
      <c r="AN37" s="12"/>
      <c r="AO37" s="12"/>
      <c r="AP37" s="12"/>
    </row>
    <row r="38" spans="1:42" x14ac:dyDescent="0.25">
      <c r="A38" s="8" t="s">
        <v>126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</row>
    <row r="39" spans="1:42" x14ac:dyDescent="0.25">
      <c r="A39" s="10" t="s">
        <v>871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x14ac:dyDescent="0.25">
      <c r="A40" s="8" t="s">
        <v>511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</row>
    <row r="41" spans="1:42" ht="16.5" thickBo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ht="76.5" x14ac:dyDescent="0.25">
      <c r="A42" s="81" t="s">
        <v>80</v>
      </c>
      <c r="B42" s="82" t="s">
        <v>35</v>
      </c>
      <c r="C42" s="81" t="s">
        <v>47</v>
      </c>
      <c r="D42" s="81" t="s">
        <v>56</v>
      </c>
      <c r="E42" s="81" t="s">
        <v>40</v>
      </c>
      <c r="F42" s="18" t="s">
        <v>58</v>
      </c>
      <c r="G42" s="18" t="s">
        <v>59</v>
      </c>
      <c r="H42" s="18" t="s">
        <v>62</v>
      </c>
      <c r="I42" s="18" t="s">
        <v>78</v>
      </c>
      <c r="J42" s="18" t="s">
        <v>79</v>
      </c>
      <c r="K42" s="18" t="s">
        <v>30</v>
      </c>
      <c r="L42" s="83" t="s">
        <v>36</v>
      </c>
      <c r="M42" s="84" t="s">
        <v>10</v>
      </c>
      <c r="N42" s="84" t="s">
        <v>7</v>
      </c>
      <c r="O42" s="85" t="s">
        <v>0</v>
      </c>
      <c r="P42" s="85" t="s">
        <v>1</v>
      </c>
      <c r="Q42" s="85" t="s">
        <v>2</v>
      </c>
      <c r="R42" s="86" t="s">
        <v>3</v>
      </c>
      <c r="S42" s="87" t="s">
        <v>11</v>
      </c>
      <c r="T42" s="28" t="s">
        <v>9</v>
      </c>
      <c r="U42" s="28" t="s">
        <v>8</v>
      </c>
      <c r="V42" s="28" t="s">
        <v>4</v>
      </c>
      <c r="W42" s="28" t="s">
        <v>5</v>
      </c>
      <c r="X42" s="28" t="s">
        <v>6</v>
      </c>
      <c r="Y42" s="88" t="s">
        <v>3</v>
      </c>
      <c r="Z42" s="31" t="s">
        <v>60</v>
      </c>
      <c r="AA42" s="31" t="s">
        <v>61</v>
      </c>
      <c r="AB42" s="31" t="s">
        <v>63</v>
      </c>
      <c r="AC42" s="31" t="s">
        <v>70</v>
      </c>
      <c r="AD42" s="31" t="s">
        <v>71</v>
      </c>
      <c r="AE42" s="31" t="s">
        <v>72</v>
      </c>
      <c r="AF42" s="31" t="s">
        <v>73</v>
      </c>
      <c r="AG42" s="31" t="s">
        <v>57</v>
      </c>
      <c r="AH42" s="31" t="s">
        <v>55</v>
      </c>
      <c r="AI42" s="89" t="s">
        <v>441</v>
      </c>
      <c r="AJ42" s="90" t="s">
        <v>44</v>
      </c>
      <c r="AK42" s="31" t="s">
        <v>82</v>
      </c>
      <c r="AL42" s="31" t="s">
        <v>85</v>
      </c>
      <c r="AM42" s="31" t="s">
        <v>92</v>
      </c>
      <c r="AN42" s="31" t="s">
        <v>94</v>
      </c>
      <c r="AO42" s="31" t="s">
        <v>93</v>
      </c>
      <c r="AP42" s="31" t="s">
        <v>95</v>
      </c>
    </row>
    <row r="43" spans="1:42" x14ac:dyDescent="0.25">
      <c r="A43" s="25">
        <v>1628</v>
      </c>
      <c r="B43" s="12" t="s">
        <v>844</v>
      </c>
      <c r="C43" s="12" t="s">
        <v>100</v>
      </c>
      <c r="D43" s="69" t="s">
        <v>100</v>
      </c>
      <c r="E43" s="12" t="s">
        <v>355</v>
      </c>
      <c r="F43" s="25" t="s">
        <v>99</v>
      </c>
      <c r="G43" s="25" t="s">
        <v>99</v>
      </c>
      <c r="H43" s="25" t="s">
        <v>99</v>
      </c>
      <c r="I43" s="12" t="s">
        <v>861</v>
      </c>
      <c r="J43" s="12" t="s">
        <v>861</v>
      </c>
      <c r="K43" s="25">
        <v>588</v>
      </c>
      <c r="L43" s="29">
        <v>162.19999999999999</v>
      </c>
      <c r="M43" s="29">
        <v>389.28</v>
      </c>
      <c r="N43" s="29">
        <v>0</v>
      </c>
      <c r="O43" s="29">
        <v>0</v>
      </c>
      <c r="P43" s="29">
        <v>0</v>
      </c>
      <c r="Q43" s="29">
        <v>0</v>
      </c>
      <c r="R43" s="29">
        <f t="shared" si="0"/>
        <v>551.48</v>
      </c>
      <c r="S43" s="29">
        <v>14.6</v>
      </c>
      <c r="T43" s="29">
        <v>134.30000000000001</v>
      </c>
      <c r="U43" s="29">
        <v>0</v>
      </c>
      <c r="V43" s="29">
        <v>0</v>
      </c>
      <c r="W43" s="29">
        <v>0</v>
      </c>
      <c r="X43" s="29">
        <v>0</v>
      </c>
      <c r="Y43" s="29">
        <f t="shared" si="3"/>
        <v>148.9</v>
      </c>
      <c r="Z43" s="25" t="s">
        <v>99</v>
      </c>
      <c r="AA43" s="25" t="s">
        <v>99</v>
      </c>
      <c r="AB43" s="25" t="s">
        <v>99</v>
      </c>
      <c r="AC43" s="25" t="s">
        <v>99</v>
      </c>
      <c r="AD43" s="29"/>
      <c r="AE43" s="12"/>
      <c r="AF43" s="25" t="s">
        <v>99</v>
      </c>
      <c r="AG43" s="29">
        <v>58.38</v>
      </c>
      <c r="AH43" s="29">
        <v>32.44</v>
      </c>
      <c r="AI43" s="29">
        <v>0</v>
      </c>
      <c r="AJ43" s="91">
        <f t="shared" si="2"/>
        <v>791.2</v>
      </c>
      <c r="AK43" s="75">
        <v>45107</v>
      </c>
      <c r="AL43" s="13" t="s">
        <v>1662</v>
      </c>
      <c r="AM43" s="176" t="s">
        <v>1656</v>
      </c>
      <c r="AN43" s="92"/>
      <c r="AO43" s="92" t="s">
        <v>1655</v>
      </c>
      <c r="AP43" s="12"/>
    </row>
    <row r="44" spans="1:42" x14ac:dyDescent="0.25">
      <c r="A44" s="25">
        <v>1629</v>
      </c>
      <c r="B44" s="12" t="s">
        <v>844</v>
      </c>
      <c r="C44" s="12" t="s">
        <v>105</v>
      </c>
      <c r="D44" s="69" t="s">
        <v>105</v>
      </c>
      <c r="E44" s="12" t="s">
        <v>105</v>
      </c>
      <c r="F44" s="25" t="s">
        <v>99</v>
      </c>
      <c r="G44" s="25" t="s">
        <v>99</v>
      </c>
      <c r="H44" s="25" t="s">
        <v>99</v>
      </c>
      <c r="I44" s="12" t="s">
        <v>105</v>
      </c>
      <c r="J44" s="12" t="s">
        <v>105</v>
      </c>
      <c r="K44" s="25">
        <v>589</v>
      </c>
      <c r="L44" s="29"/>
      <c r="M44" s="29"/>
      <c r="N44" s="29">
        <v>0</v>
      </c>
      <c r="O44" s="29">
        <v>0</v>
      </c>
      <c r="P44" s="29">
        <v>0</v>
      </c>
      <c r="Q44" s="29">
        <v>0</v>
      </c>
      <c r="R44" s="29">
        <f t="shared" si="0"/>
        <v>0</v>
      </c>
      <c r="S44" s="29"/>
      <c r="T44" s="29"/>
      <c r="U44" s="29">
        <v>0</v>
      </c>
      <c r="V44" s="29">
        <v>0</v>
      </c>
      <c r="W44" s="29">
        <v>0</v>
      </c>
      <c r="X44" s="29">
        <v>0</v>
      </c>
      <c r="Y44" s="29">
        <f t="shared" si="3"/>
        <v>0</v>
      </c>
      <c r="Z44" s="25" t="s">
        <v>99</v>
      </c>
      <c r="AA44" s="25" t="s">
        <v>99</v>
      </c>
      <c r="AB44" s="25" t="s">
        <v>99</v>
      </c>
      <c r="AC44" s="25" t="s">
        <v>99</v>
      </c>
      <c r="AD44" s="29">
        <v>454.24</v>
      </c>
      <c r="AE44" s="12"/>
      <c r="AF44" s="25" t="s">
        <v>99</v>
      </c>
      <c r="AG44" s="29">
        <v>0</v>
      </c>
      <c r="AH44" s="29">
        <v>0</v>
      </c>
      <c r="AI44" s="29">
        <v>0</v>
      </c>
      <c r="AJ44" s="91">
        <f t="shared" si="2"/>
        <v>454.24</v>
      </c>
      <c r="AK44" s="75">
        <v>45107</v>
      </c>
      <c r="AL44" s="13" t="s">
        <v>1662</v>
      </c>
      <c r="AM44" s="176" t="s">
        <v>1656</v>
      </c>
      <c r="AN44" s="92"/>
      <c r="AO44" s="92" t="s">
        <v>1655</v>
      </c>
      <c r="AP44" s="12"/>
    </row>
    <row r="45" spans="1:42" x14ac:dyDescent="0.25">
      <c r="A45" s="25"/>
      <c r="B45" s="12"/>
      <c r="C45" s="12"/>
      <c r="D45" s="69"/>
      <c r="E45" s="12"/>
      <c r="F45" s="25"/>
      <c r="G45" s="25"/>
      <c r="H45" s="25"/>
      <c r="I45" s="12"/>
      <c r="J45" s="12"/>
      <c r="K45" s="25"/>
      <c r="L45" s="153">
        <f>SUM(L43:L44)</f>
        <v>162.19999999999999</v>
      </c>
      <c r="M45" s="153">
        <f t="shared" ref="M45:Y45" si="14">SUM(M43:M44)</f>
        <v>389.28</v>
      </c>
      <c r="N45" s="153">
        <f t="shared" si="14"/>
        <v>0</v>
      </c>
      <c r="O45" s="153">
        <f t="shared" si="14"/>
        <v>0</v>
      </c>
      <c r="P45" s="153">
        <f t="shared" si="14"/>
        <v>0</v>
      </c>
      <c r="Q45" s="153">
        <f t="shared" si="14"/>
        <v>0</v>
      </c>
      <c r="R45" s="153">
        <f t="shared" si="14"/>
        <v>551.48</v>
      </c>
      <c r="S45" s="153">
        <f t="shared" si="14"/>
        <v>14.6</v>
      </c>
      <c r="T45" s="153">
        <f t="shared" si="14"/>
        <v>134.30000000000001</v>
      </c>
      <c r="U45" s="153">
        <f t="shared" si="14"/>
        <v>0</v>
      </c>
      <c r="V45" s="153">
        <f t="shared" si="14"/>
        <v>0</v>
      </c>
      <c r="W45" s="153">
        <f t="shared" si="14"/>
        <v>0</v>
      </c>
      <c r="X45" s="153">
        <f t="shared" si="14"/>
        <v>0</v>
      </c>
      <c r="Y45" s="153">
        <f t="shared" si="14"/>
        <v>148.9</v>
      </c>
      <c r="Z45" s="25"/>
      <c r="AA45" s="25"/>
      <c r="AB45" s="25"/>
      <c r="AC45" s="25"/>
      <c r="AD45" s="153">
        <f>SUM(AD43:AD44)</f>
        <v>454.24</v>
      </c>
      <c r="AE45" s="12"/>
      <c r="AF45" s="25"/>
      <c r="AG45" s="153">
        <f>SUM(AG43:AG44)</f>
        <v>58.38</v>
      </c>
      <c r="AH45" s="153">
        <f t="shared" ref="AH45:AJ45" si="15">SUM(AH43:AH44)</f>
        <v>32.44</v>
      </c>
      <c r="AI45" s="153">
        <f t="shared" si="15"/>
        <v>0</v>
      </c>
      <c r="AJ45" s="153">
        <f t="shared" si="15"/>
        <v>1245.44</v>
      </c>
      <c r="AK45" s="12"/>
      <c r="AL45" s="12"/>
      <c r="AM45" s="147"/>
      <c r="AN45" s="12"/>
      <c r="AO45" s="12"/>
      <c r="AP45" s="12"/>
    </row>
    <row r="46" spans="1:42" x14ac:dyDescent="0.25">
      <c r="A46" s="8" t="s">
        <v>126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</row>
    <row r="47" spans="1:42" x14ac:dyDescent="0.25">
      <c r="A47" s="10" t="s">
        <v>872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</row>
    <row r="48" spans="1:42" x14ac:dyDescent="0.25">
      <c r="A48" s="8" t="s">
        <v>511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</row>
    <row r="49" spans="1:42" ht="16.5" thickBo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42" ht="76.5" x14ac:dyDescent="0.25">
      <c r="A50" s="81" t="s">
        <v>80</v>
      </c>
      <c r="B50" s="82" t="s">
        <v>35</v>
      </c>
      <c r="C50" s="81" t="s">
        <v>47</v>
      </c>
      <c r="D50" s="81" t="s">
        <v>56</v>
      </c>
      <c r="E50" s="81" t="s">
        <v>40</v>
      </c>
      <c r="F50" s="18" t="s">
        <v>58</v>
      </c>
      <c r="G50" s="18" t="s">
        <v>59</v>
      </c>
      <c r="H50" s="18" t="s">
        <v>62</v>
      </c>
      <c r="I50" s="18" t="s">
        <v>78</v>
      </c>
      <c r="J50" s="18" t="s">
        <v>79</v>
      </c>
      <c r="K50" s="18" t="s">
        <v>30</v>
      </c>
      <c r="L50" s="83" t="s">
        <v>36</v>
      </c>
      <c r="M50" s="84" t="s">
        <v>10</v>
      </c>
      <c r="N50" s="84" t="s">
        <v>7</v>
      </c>
      <c r="O50" s="85" t="s">
        <v>0</v>
      </c>
      <c r="P50" s="85" t="s">
        <v>1</v>
      </c>
      <c r="Q50" s="85" t="s">
        <v>2</v>
      </c>
      <c r="R50" s="86" t="s">
        <v>3</v>
      </c>
      <c r="S50" s="87" t="s">
        <v>11</v>
      </c>
      <c r="T50" s="28" t="s">
        <v>9</v>
      </c>
      <c r="U50" s="28" t="s">
        <v>8</v>
      </c>
      <c r="V50" s="28" t="s">
        <v>4</v>
      </c>
      <c r="W50" s="28" t="s">
        <v>5</v>
      </c>
      <c r="X50" s="28" t="s">
        <v>6</v>
      </c>
      <c r="Y50" s="88" t="s">
        <v>3</v>
      </c>
      <c r="Z50" s="31" t="s">
        <v>60</v>
      </c>
      <c r="AA50" s="31" t="s">
        <v>61</v>
      </c>
      <c r="AB50" s="31" t="s">
        <v>63</v>
      </c>
      <c r="AC50" s="31" t="s">
        <v>70</v>
      </c>
      <c r="AD50" s="31" t="s">
        <v>71</v>
      </c>
      <c r="AE50" s="31" t="s">
        <v>72</v>
      </c>
      <c r="AF50" s="31" t="s">
        <v>73</v>
      </c>
      <c r="AG50" s="31" t="s">
        <v>57</v>
      </c>
      <c r="AH50" s="31" t="s">
        <v>55</v>
      </c>
      <c r="AI50" s="89" t="s">
        <v>441</v>
      </c>
      <c r="AJ50" s="90" t="s">
        <v>44</v>
      </c>
      <c r="AK50" s="31" t="s">
        <v>82</v>
      </c>
      <c r="AL50" s="31" t="s">
        <v>85</v>
      </c>
      <c r="AM50" s="31" t="s">
        <v>92</v>
      </c>
      <c r="AN50" s="31" t="s">
        <v>94</v>
      </c>
      <c r="AO50" s="31" t="s">
        <v>93</v>
      </c>
      <c r="AP50" s="31" t="s">
        <v>95</v>
      </c>
    </row>
    <row r="51" spans="1:42" x14ac:dyDescent="0.25">
      <c r="A51" s="25">
        <v>1483</v>
      </c>
      <c r="B51" s="12" t="s">
        <v>845</v>
      </c>
      <c r="C51" s="12" t="s">
        <v>100</v>
      </c>
      <c r="D51" s="69" t="s">
        <v>100</v>
      </c>
      <c r="E51" s="12" t="s">
        <v>98</v>
      </c>
      <c r="F51" s="25" t="s">
        <v>99</v>
      </c>
      <c r="G51" s="25" t="s">
        <v>99</v>
      </c>
      <c r="H51" s="25" t="s">
        <v>99</v>
      </c>
      <c r="I51" s="12" t="s">
        <v>862</v>
      </c>
      <c r="J51" s="12" t="s">
        <v>862</v>
      </c>
      <c r="K51" s="25">
        <v>590</v>
      </c>
      <c r="L51" s="29">
        <v>158.79</v>
      </c>
      <c r="M51" s="29">
        <v>52.93</v>
      </c>
      <c r="N51" s="29">
        <v>0</v>
      </c>
      <c r="O51" s="29">
        <v>0</v>
      </c>
      <c r="P51" s="29">
        <v>0</v>
      </c>
      <c r="Q51" s="29">
        <v>0</v>
      </c>
      <c r="R51" s="29">
        <f t="shared" si="0"/>
        <v>211.72</v>
      </c>
      <c r="S51" s="29">
        <v>19.05</v>
      </c>
      <c r="T51" s="29">
        <v>9.5299999999999994</v>
      </c>
      <c r="U51" s="29">
        <v>0</v>
      </c>
      <c r="V51" s="29">
        <v>0</v>
      </c>
      <c r="W51" s="29">
        <v>0</v>
      </c>
      <c r="X51" s="29">
        <v>0</v>
      </c>
      <c r="Y51" s="29">
        <f t="shared" si="3"/>
        <v>28.58</v>
      </c>
      <c r="Z51" s="25" t="s">
        <v>99</v>
      </c>
      <c r="AA51" s="25" t="s">
        <v>99</v>
      </c>
      <c r="AB51" s="25" t="s">
        <v>99</v>
      </c>
      <c r="AC51" s="25" t="s">
        <v>99</v>
      </c>
      <c r="AD51" s="29"/>
      <c r="AE51" s="12"/>
      <c r="AF51" s="25" t="s">
        <v>99</v>
      </c>
      <c r="AG51" s="29">
        <v>21.17</v>
      </c>
      <c r="AH51" s="29">
        <v>0</v>
      </c>
      <c r="AI51" s="29">
        <v>0</v>
      </c>
      <c r="AJ51" s="91">
        <f t="shared" si="2"/>
        <v>261.47000000000003</v>
      </c>
      <c r="AK51" s="75">
        <v>45107</v>
      </c>
      <c r="AL51" s="13" t="s">
        <v>1662</v>
      </c>
      <c r="AM51" s="176" t="s">
        <v>1656</v>
      </c>
      <c r="AN51" s="92"/>
      <c r="AO51" s="92" t="s">
        <v>1655</v>
      </c>
      <c r="AP51" s="12"/>
    </row>
    <row r="52" spans="1:42" x14ac:dyDescent="0.25">
      <c r="A52" s="25">
        <v>1400</v>
      </c>
      <c r="B52" s="12" t="s">
        <v>846</v>
      </c>
      <c r="C52" s="12" t="s">
        <v>100</v>
      </c>
      <c r="D52" s="69" t="s">
        <v>100</v>
      </c>
      <c r="E52" s="12" t="s">
        <v>101</v>
      </c>
      <c r="F52" s="25" t="s">
        <v>99</v>
      </c>
      <c r="G52" s="25" t="s">
        <v>99</v>
      </c>
      <c r="H52" s="25" t="s">
        <v>99</v>
      </c>
      <c r="I52" s="12" t="s">
        <v>687</v>
      </c>
      <c r="J52" s="12" t="s">
        <v>687</v>
      </c>
      <c r="K52" s="25">
        <v>591</v>
      </c>
      <c r="L52" s="29">
        <v>226.86</v>
      </c>
      <c r="M52" s="29"/>
      <c r="N52" s="29">
        <v>0</v>
      </c>
      <c r="O52" s="29">
        <v>0</v>
      </c>
      <c r="P52" s="29">
        <v>0</v>
      </c>
      <c r="Q52" s="29">
        <v>0</v>
      </c>
      <c r="R52" s="29">
        <f t="shared" si="0"/>
        <v>226.86</v>
      </c>
      <c r="S52" s="29">
        <v>27.23</v>
      </c>
      <c r="T52" s="29"/>
      <c r="U52" s="29">
        <v>0</v>
      </c>
      <c r="V52" s="29">
        <v>0</v>
      </c>
      <c r="W52" s="29">
        <v>0</v>
      </c>
      <c r="X52" s="29">
        <v>0</v>
      </c>
      <c r="Y52" s="29">
        <f t="shared" si="3"/>
        <v>27.23</v>
      </c>
      <c r="Z52" s="25" t="s">
        <v>99</v>
      </c>
      <c r="AA52" s="25" t="s">
        <v>99</v>
      </c>
      <c r="AB52" s="25" t="s">
        <v>99</v>
      </c>
      <c r="AC52" s="25" t="s">
        <v>99</v>
      </c>
      <c r="AD52" s="29"/>
      <c r="AE52" s="12"/>
      <c r="AF52" s="25" t="s">
        <v>99</v>
      </c>
      <c r="AG52" s="29">
        <v>22.68</v>
      </c>
      <c r="AH52" s="29">
        <v>0</v>
      </c>
      <c r="AI52" s="29">
        <v>0</v>
      </c>
      <c r="AJ52" s="91">
        <f t="shared" si="2"/>
        <v>276.77</v>
      </c>
      <c r="AK52" s="75">
        <v>45107</v>
      </c>
      <c r="AL52" s="13" t="s">
        <v>1662</v>
      </c>
      <c r="AM52" s="176" t="s">
        <v>1656</v>
      </c>
      <c r="AN52" s="92"/>
      <c r="AO52" s="92" t="s">
        <v>1655</v>
      </c>
      <c r="AP52" s="12"/>
    </row>
    <row r="53" spans="1:42" x14ac:dyDescent="0.25">
      <c r="A53" s="25"/>
      <c r="B53" s="12"/>
      <c r="C53" s="12"/>
      <c r="D53" s="69"/>
      <c r="E53" s="12"/>
      <c r="F53" s="25"/>
      <c r="G53" s="25"/>
      <c r="H53" s="25"/>
      <c r="I53" s="12"/>
      <c r="J53" s="12"/>
      <c r="K53" s="25"/>
      <c r="L53" s="153">
        <f>SUM(L51:L52)</f>
        <v>385.65</v>
      </c>
      <c r="M53" s="153">
        <f t="shared" ref="M53:Y53" si="16">SUM(M51:M52)</f>
        <v>52.93</v>
      </c>
      <c r="N53" s="153">
        <f t="shared" si="16"/>
        <v>0</v>
      </c>
      <c r="O53" s="153">
        <f t="shared" si="16"/>
        <v>0</v>
      </c>
      <c r="P53" s="153">
        <f t="shared" si="16"/>
        <v>0</v>
      </c>
      <c r="Q53" s="153">
        <f t="shared" si="16"/>
        <v>0</v>
      </c>
      <c r="R53" s="153">
        <f t="shared" si="16"/>
        <v>438.58000000000004</v>
      </c>
      <c r="S53" s="153">
        <f t="shared" si="16"/>
        <v>46.28</v>
      </c>
      <c r="T53" s="153">
        <f t="shared" si="16"/>
        <v>9.5299999999999994</v>
      </c>
      <c r="U53" s="153">
        <f t="shared" si="16"/>
        <v>0</v>
      </c>
      <c r="V53" s="153">
        <f t="shared" si="16"/>
        <v>0</v>
      </c>
      <c r="W53" s="153">
        <f t="shared" si="16"/>
        <v>0</v>
      </c>
      <c r="X53" s="153">
        <f t="shared" si="16"/>
        <v>0</v>
      </c>
      <c r="Y53" s="153">
        <f t="shared" si="16"/>
        <v>55.81</v>
      </c>
      <c r="Z53" s="25"/>
      <c r="AA53" s="25"/>
      <c r="AB53" s="25"/>
      <c r="AC53" s="25"/>
      <c r="AD53" s="29"/>
      <c r="AE53" s="12"/>
      <c r="AF53" s="25"/>
      <c r="AG53" s="153">
        <f>SUM(AG51:AG52)</f>
        <v>43.85</v>
      </c>
      <c r="AH53" s="153">
        <f t="shared" ref="AH53:AJ53" si="17">SUM(AH51:AH52)</f>
        <v>0</v>
      </c>
      <c r="AI53" s="153">
        <f t="shared" si="17"/>
        <v>0</v>
      </c>
      <c r="AJ53" s="153">
        <f t="shared" si="17"/>
        <v>538.24</v>
      </c>
      <c r="AK53" s="12"/>
      <c r="AL53" s="12"/>
      <c r="AM53" s="147"/>
      <c r="AN53" s="12"/>
      <c r="AO53" s="12"/>
      <c r="AP53" s="12"/>
    </row>
    <row r="54" spans="1:42" x14ac:dyDescent="0.25">
      <c r="A54" s="8" t="s">
        <v>126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x14ac:dyDescent="0.25">
      <c r="A55" s="10" t="s">
        <v>873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x14ac:dyDescent="0.25">
      <c r="A56" s="8" t="s">
        <v>511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</row>
    <row r="57" spans="1:42" ht="16.5" thickBo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ht="76.5" x14ac:dyDescent="0.25">
      <c r="A58" s="81" t="s">
        <v>80</v>
      </c>
      <c r="B58" s="82" t="s">
        <v>35</v>
      </c>
      <c r="C58" s="81" t="s">
        <v>47</v>
      </c>
      <c r="D58" s="81" t="s">
        <v>56</v>
      </c>
      <c r="E58" s="81" t="s">
        <v>40</v>
      </c>
      <c r="F58" s="18" t="s">
        <v>58</v>
      </c>
      <c r="G58" s="18" t="s">
        <v>59</v>
      </c>
      <c r="H58" s="18" t="s">
        <v>62</v>
      </c>
      <c r="I58" s="18" t="s">
        <v>78</v>
      </c>
      <c r="J58" s="18" t="s">
        <v>79</v>
      </c>
      <c r="K58" s="18" t="s">
        <v>30</v>
      </c>
      <c r="L58" s="83" t="s">
        <v>36</v>
      </c>
      <c r="M58" s="84" t="s">
        <v>10</v>
      </c>
      <c r="N58" s="84" t="s">
        <v>7</v>
      </c>
      <c r="O58" s="85" t="s">
        <v>0</v>
      </c>
      <c r="P58" s="85" t="s">
        <v>1</v>
      </c>
      <c r="Q58" s="85" t="s">
        <v>2</v>
      </c>
      <c r="R58" s="86" t="s">
        <v>3</v>
      </c>
      <c r="S58" s="87" t="s">
        <v>11</v>
      </c>
      <c r="T58" s="28" t="s">
        <v>9</v>
      </c>
      <c r="U58" s="28" t="s">
        <v>8</v>
      </c>
      <c r="V58" s="28" t="s">
        <v>4</v>
      </c>
      <c r="W58" s="28" t="s">
        <v>5</v>
      </c>
      <c r="X58" s="28" t="s">
        <v>6</v>
      </c>
      <c r="Y58" s="88" t="s">
        <v>3</v>
      </c>
      <c r="Z58" s="31" t="s">
        <v>60</v>
      </c>
      <c r="AA58" s="31" t="s">
        <v>61</v>
      </c>
      <c r="AB58" s="31" t="s">
        <v>63</v>
      </c>
      <c r="AC58" s="31" t="s">
        <v>70</v>
      </c>
      <c r="AD58" s="31" t="s">
        <v>71</v>
      </c>
      <c r="AE58" s="31" t="s">
        <v>72</v>
      </c>
      <c r="AF58" s="31" t="s">
        <v>73</v>
      </c>
      <c r="AG58" s="31" t="s">
        <v>57</v>
      </c>
      <c r="AH58" s="31" t="s">
        <v>55</v>
      </c>
      <c r="AI58" s="89" t="s">
        <v>441</v>
      </c>
      <c r="AJ58" s="90" t="s">
        <v>44</v>
      </c>
      <c r="AK58" s="31" t="s">
        <v>82</v>
      </c>
      <c r="AL58" s="31" t="s">
        <v>85</v>
      </c>
      <c r="AM58" s="31" t="s">
        <v>92</v>
      </c>
      <c r="AN58" s="31" t="s">
        <v>94</v>
      </c>
      <c r="AO58" s="31" t="s">
        <v>93</v>
      </c>
      <c r="AP58" s="31" t="s">
        <v>95</v>
      </c>
    </row>
    <row r="59" spans="1:42" x14ac:dyDescent="0.25">
      <c r="A59" s="25">
        <v>88</v>
      </c>
      <c r="B59" s="12" t="s">
        <v>847</v>
      </c>
      <c r="C59" s="12" t="s">
        <v>100</v>
      </c>
      <c r="D59" s="69" t="s">
        <v>100</v>
      </c>
      <c r="E59" s="12" t="s">
        <v>98</v>
      </c>
      <c r="F59" s="25" t="s">
        <v>99</v>
      </c>
      <c r="G59" s="25" t="s">
        <v>99</v>
      </c>
      <c r="H59" s="25" t="s">
        <v>99</v>
      </c>
      <c r="I59" s="12" t="s">
        <v>401</v>
      </c>
      <c r="J59" s="12" t="s">
        <v>401</v>
      </c>
      <c r="K59" s="25">
        <v>592</v>
      </c>
      <c r="L59" s="29">
        <v>264.64999999999998</v>
      </c>
      <c r="M59" s="29"/>
      <c r="N59" s="29">
        <v>0</v>
      </c>
      <c r="O59" s="29">
        <v>0</v>
      </c>
      <c r="P59" s="29">
        <v>0</v>
      </c>
      <c r="Q59" s="29">
        <v>0</v>
      </c>
      <c r="R59" s="29">
        <f t="shared" si="0"/>
        <v>264.64999999999998</v>
      </c>
      <c r="S59" s="29">
        <v>23.81</v>
      </c>
      <c r="T59" s="29"/>
      <c r="U59" s="29">
        <v>0</v>
      </c>
      <c r="V59" s="29">
        <v>0</v>
      </c>
      <c r="W59" s="29">
        <v>0</v>
      </c>
      <c r="X59" s="29">
        <v>0</v>
      </c>
      <c r="Y59" s="29">
        <f t="shared" si="3"/>
        <v>23.81</v>
      </c>
      <c r="Z59" s="25" t="s">
        <v>99</v>
      </c>
      <c r="AA59" s="25" t="s">
        <v>99</v>
      </c>
      <c r="AB59" s="25" t="s">
        <v>99</v>
      </c>
      <c r="AC59" s="25" t="s">
        <v>99</v>
      </c>
      <c r="AD59" s="29"/>
      <c r="AE59" s="12"/>
      <c r="AF59" s="25" t="s">
        <v>99</v>
      </c>
      <c r="AG59" s="29">
        <v>31.770000000000003</v>
      </c>
      <c r="AH59" s="29">
        <v>52.93</v>
      </c>
      <c r="AI59" s="29">
        <v>0</v>
      </c>
      <c r="AJ59" s="91">
        <f t="shared" si="2"/>
        <v>373.15999999999997</v>
      </c>
      <c r="AK59" s="75">
        <v>45107</v>
      </c>
      <c r="AL59" s="13" t="s">
        <v>1662</v>
      </c>
      <c r="AM59" s="176" t="s">
        <v>1656</v>
      </c>
      <c r="AN59" s="92"/>
      <c r="AO59" s="92" t="s">
        <v>1655</v>
      </c>
      <c r="AP59" s="12"/>
    </row>
    <row r="60" spans="1:42" x14ac:dyDescent="0.25">
      <c r="A60" s="25"/>
      <c r="B60" s="12"/>
      <c r="C60" s="12"/>
      <c r="D60" s="69"/>
      <c r="E60" s="12"/>
      <c r="F60" s="25"/>
      <c r="G60" s="25"/>
      <c r="H60" s="25"/>
      <c r="I60" s="12"/>
      <c r="J60" s="12"/>
      <c r="K60" s="25"/>
      <c r="L60" s="153">
        <f>SUM(L59)</f>
        <v>264.64999999999998</v>
      </c>
      <c r="M60" s="153">
        <f t="shared" ref="M60:R60" si="18">SUM(M59)</f>
        <v>0</v>
      </c>
      <c r="N60" s="153">
        <f t="shared" si="18"/>
        <v>0</v>
      </c>
      <c r="O60" s="153">
        <f t="shared" si="18"/>
        <v>0</v>
      </c>
      <c r="P60" s="153">
        <f t="shared" si="18"/>
        <v>0</v>
      </c>
      <c r="Q60" s="153">
        <f t="shared" si="18"/>
        <v>0</v>
      </c>
      <c r="R60" s="153">
        <f t="shared" si="18"/>
        <v>264.64999999999998</v>
      </c>
      <c r="S60" s="153">
        <f t="shared" ref="S60" si="19">SUM(S59)</f>
        <v>23.81</v>
      </c>
      <c r="T60" s="153">
        <f t="shared" ref="T60" si="20">SUM(T59)</f>
        <v>0</v>
      </c>
      <c r="U60" s="153">
        <f t="shared" ref="U60" si="21">SUM(U59)</f>
        <v>0</v>
      </c>
      <c r="V60" s="153">
        <f t="shared" ref="V60" si="22">SUM(V59)</f>
        <v>0</v>
      </c>
      <c r="W60" s="153">
        <f t="shared" ref="W60" si="23">SUM(W59)</f>
        <v>0</v>
      </c>
      <c r="X60" s="153">
        <f t="shared" ref="X60" si="24">SUM(X59)</f>
        <v>0</v>
      </c>
      <c r="Y60" s="153">
        <f t="shared" ref="Y60" si="25">SUM(Y59)</f>
        <v>23.81</v>
      </c>
      <c r="Z60" s="25"/>
      <c r="AA60" s="25"/>
      <c r="AB60" s="25"/>
      <c r="AC60" s="25"/>
      <c r="AD60" s="29"/>
      <c r="AE60" s="12"/>
      <c r="AF60" s="25"/>
      <c r="AG60" s="153">
        <f>SUM(AG59)</f>
        <v>31.770000000000003</v>
      </c>
      <c r="AH60" s="153">
        <f t="shared" ref="AH60:AJ60" si="26">SUM(AH59)</f>
        <v>52.93</v>
      </c>
      <c r="AI60" s="153">
        <f t="shared" si="26"/>
        <v>0</v>
      </c>
      <c r="AJ60" s="153">
        <f t="shared" si="26"/>
        <v>373.15999999999997</v>
      </c>
      <c r="AK60" s="12"/>
      <c r="AL60" s="12"/>
      <c r="AM60" s="147"/>
      <c r="AN60" s="12"/>
      <c r="AO60" s="12"/>
      <c r="AP60" s="12"/>
    </row>
    <row r="61" spans="1:42" x14ac:dyDescent="0.25">
      <c r="A61" s="8" t="s">
        <v>126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</row>
    <row r="62" spans="1:42" x14ac:dyDescent="0.25">
      <c r="A62" s="10" t="s">
        <v>874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x14ac:dyDescent="0.25">
      <c r="A63" s="8" t="s">
        <v>511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</row>
    <row r="64" spans="1:42" ht="16.5" thickBo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5" spans="1:42" ht="76.5" x14ac:dyDescent="0.25">
      <c r="A65" s="81" t="s">
        <v>80</v>
      </c>
      <c r="B65" s="82" t="s">
        <v>35</v>
      </c>
      <c r="C65" s="81" t="s">
        <v>47</v>
      </c>
      <c r="D65" s="81" t="s">
        <v>56</v>
      </c>
      <c r="E65" s="81" t="s">
        <v>40</v>
      </c>
      <c r="F65" s="18" t="s">
        <v>58</v>
      </c>
      <c r="G65" s="18" t="s">
        <v>59</v>
      </c>
      <c r="H65" s="18" t="s">
        <v>62</v>
      </c>
      <c r="I65" s="18" t="s">
        <v>78</v>
      </c>
      <c r="J65" s="18" t="s">
        <v>79</v>
      </c>
      <c r="K65" s="18" t="s">
        <v>30</v>
      </c>
      <c r="L65" s="83" t="s">
        <v>36</v>
      </c>
      <c r="M65" s="84" t="s">
        <v>10</v>
      </c>
      <c r="N65" s="84" t="s">
        <v>7</v>
      </c>
      <c r="O65" s="85" t="s">
        <v>0</v>
      </c>
      <c r="P65" s="85" t="s">
        <v>1</v>
      </c>
      <c r="Q65" s="85" t="s">
        <v>2</v>
      </c>
      <c r="R65" s="86" t="s">
        <v>3</v>
      </c>
      <c r="S65" s="87" t="s">
        <v>11</v>
      </c>
      <c r="T65" s="28" t="s">
        <v>9</v>
      </c>
      <c r="U65" s="28" t="s">
        <v>8</v>
      </c>
      <c r="V65" s="28" t="s">
        <v>4</v>
      </c>
      <c r="W65" s="28" t="s">
        <v>5</v>
      </c>
      <c r="X65" s="28" t="s">
        <v>6</v>
      </c>
      <c r="Y65" s="88" t="s">
        <v>3</v>
      </c>
      <c r="Z65" s="31" t="s">
        <v>60</v>
      </c>
      <c r="AA65" s="31" t="s">
        <v>61</v>
      </c>
      <c r="AB65" s="31" t="s">
        <v>63</v>
      </c>
      <c r="AC65" s="31" t="s">
        <v>70</v>
      </c>
      <c r="AD65" s="31" t="s">
        <v>71</v>
      </c>
      <c r="AE65" s="31" t="s">
        <v>72</v>
      </c>
      <c r="AF65" s="31" t="s">
        <v>73</v>
      </c>
      <c r="AG65" s="31" t="s">
        <v>57</v>
      </c>
      <c r="AH65" s="31" t="s">
        <v>55</v>
      </c>
      <c r="AI65" s="89" t="s">
        <v>441</v>
      </c>
      <c r="AJ65" s="90" t="s">
        <v>44</v>
      </c>
      <c r="AK65" s="31" t="s">
        <v>82</v>
      </c>
      <c r="AL65" s="31" t="s">
        <v>85</v>
      </c>
      <c r="AM65" s="31" t="s">
        <v>92</v>
      </c>
      <c r="AN65" s="31" t="s">
        <v>94</v>
      </c>
      <c r="AO65" s="31" t="s">
        <v>93</v>
      </c>
      <c r="AP65" s="31" t="s">
        <v>95</v>
      </c>
    </row>
    <row r="66" spans="1:42" x14ac:dyDescent="0.25">
      <c r="A66" s="25">
        <v>897</v>
      </c>
      <c r="B66" s="12" t="s">
        <v>258</v>
      </c>
      <c r="C66" s="12" t="s">
        <v>100</v>
      </c>
      <c r="D66" s="69" t="s">
        <v>100</v>
      </c>
      <c r="E66" s="12" t="s">
        <v>98</v>
      </c>
      <c r="F66" s="25" t="s">
        <v>99</v>
      </c>
      <c r="G66" s="25" t="s">
        <v>99</v>
      </c>
      <c r="H66" s="25" t="s">
        <v>99</v>
      </c>
      <c r="I66" s="12" t="s">
        <v>863</v>
      </c>
      <c r="J66" s="12" t="s">
        <v>863</v>
      </c>
      <c r="K66" s="25">
        <v>593</v>
      </c>
      <c r="L66" s="29">
        <v>211.72</v>
      </c>
      <c r="M66" s="29"/>
      <c r="N66" s="29">
        <v>0</v>
      </c>
      <c r="O66" s="29">
        <v>0</v>
      </c>
      <c r="P66" s="29">
        <v>0</v>
      </c>
      <c r="Q66" s="29">
        <v>0</v>
      </c>
      <c r="R66" s="29">
        <f t="shared" si="0"/>
        <v>211.72</v>
      </c>
      <c r="S66" s="29">
        <v>15.87</v>
      </c>
      <c r="T66" s="29"/>
      <c r="U66" s="29">
        <v>0</v>
      </c>
      <c r="V66" s="29">
        <v>0</v>
      </c>
      <c r="W66" s="29">
        <v>0</v>
      </c>
      <c r="X66" s="29">
        <v>0</v>
      </c>
      <c r="Y66" s="29">
        <f t="shared" si="3"/>
        <v>15.87</v>
      </c>
      <c r="Z66" s="25" t="s">
        <v>99</v>
      </c>
      <c r="AA66" s="25" t="s">
        <v>99</v>
      </c>
      <c r="AB66" s="25" t="s">
        <v>99</v>
      </c>
      <c r="AC66" s="25" t="s">
        <v>99</v>
      </c>
      <c r="AD66" s="29"/>
      <c r="AE66" s="12"/>
      <c r="AF66" s="25" t="s">
        <v>99</v>
      </c>
      <c r="AG66" s="29">
        <v>26.47</v>
      </c>
      <c r="AH66" s="29">
        <v>52.93</v>
      </c>
      <c r="AI66" s="29">
        <v>0</v>
      </c>
      <c r="AJ66" s="91">
        <f t="shared" si="2"/>
        <v>306.99</v>
      </c>
      <c r="AK66" s="75">
        <v>45107</v>
      </c>
      <c r="AL66" s="13" t="s">
        <v>1662</v>
      </c>
      <c r="AM66" s="176" t="s">
        <v>1656</v>
      </c>
      <c r="AN66" s="92"/>
      <c r="AO66" s="92" t="s">
        <v>1655</v>
      </c>
      <c r="AP66" s="12"/>
    </row>
    <row r="67" spans="1:42" x14ac:dyDescent="0.25">
      <c r="A67" s="25">
        <v>1037</v>
      </c>
      <c r="B67" s="12" t="s">
        <v>848</v>
      </c>
      <c r="C67" s="12" t="s">
        <v>100</v>
      </c>
      <c r="D67" s="69" t="s">
        <v>100</v>
      </c>
      <c r="E67" s="12" t="s">
        <v>101</v>
      </c>
      <c r="F67" s="25" t="s">
        <v>99</v>
      </c>
      <c r="G67" s="25" t="s">
        <v>99</v>
      </c>
      <c r="H67" s="25" t="s">
        <v>99</v>
      </c>
      <c r="I67" s="12" t="s">
        <v>401</v>
      </c>
      <c r="J67" s="12" t="s">
        <v>401</v>
      </c>
      <c r="K67" s="25">
        <v>594</v>
      </c>
      <c r="L67" s="29">
        <v>378.1</v>
      </c>
      <c r="M67" s="29"/>
      <c r="N67" s="29">
        <v>0</v>
      </c>
      <c r="O67" s="29">
        <v>0</v>
      </c>
      <c r="P67" s="29">
        <v>0</v>
      </c>
      <c r="Q67" s="29">
        <v>0</v>
      </c>
      <c r="R67" s="29">
        <f t="shared" si="0"/>
        <v>378.1</v>
      </c>
      <c r="S67" s="29">
        <v>34.020000000000003</v>
      </c>
      <c r="T67" s="29"/>
      <c r="U67" s="29">
        <v>0</v>
      </c>
      <c r="V67" s="29">
        <v>0</v>
      </c>
      <c r="W67" s="29">
        <v>0</v>
      </c>
      <c r="X67" s="29">
        <v>0</v>
      </c>
      <c r="Y67" s="29">
        <f t="shared" si="3"/>
        <v>34.020000000000003</v>
      </c>
      <c r="Z67" s="25" t="s">
        <v>99</v>
      </c>
      <c r="AA67" s="25" t="s">
        <v>99</v>
      </c>
      <c r="AB67" s="25" t="s">
        <v>99</v>
      </c>
      <c r="AC67" s="25" t="s">
        <v>99</v>
      </c>
      <c r="AD67" s="29"/>
      <c r="AE67" s="12"/>
      <c r="AF67" s="25" t="s">
        <v>99</v>
      </c>
      <c r="AG67" s="29">
        <v>45.379999999999995</v>
      </c>
      <c r="AH67" s="29">
        <v>75.62</v>
      </c>
      <c r="AI67" s="29">
        <v>0</v>
      </c>
      <c r="AJ67" s="91">
        <f t="shared" si="2"/>
        <v>533.12</v>
      </c>
      <c r="AK67" s="75">
        <v>45107</v>
      </c>
      <c r="AL67" s="13" t="s">
        <v>1662</v>
      </c>
      <c r="AM67" s="176" t="s">
        <v>1656</v>
      </c>
      <c r="AN67" s="92"/>
      <c r="AO67" s="92" t="s">
        <v>1655</v>
      </c>
      <c r="AP67" s="12"/>
    </row>
    <row r="68" spans="1:42" x14ac:dyDescent="0.25">
      <c r="A68" s="25">
        <v>1629</v>
      </c>
      <c r="B68" s="12" t="s">
        <v>849</v>
      </c>
      <c r="C68" s="12" t="s">
        <v>105</v>
      </c>
      <c r="D68" s="69" t="s">
        <v>105</v>
      </c>
      <c r="E68" s="12" t="s">
        <v>105</v>
      </c>
      <c r="F68" s="25" t="s">
        <v>99</v>
      </c>
      <c r="G68" s="25" t="s">
        <v>99</v>
      </c>
      <c r="H68" s="25" t="s">
        <v>99</v>
      </c>
      <c r="I68" s="12" t="s">
        <v>864</v>
      </c>
      <c r="J68" s="12" t="s">
        <v>864</v>
      </c>
      <c r="K68" s="25">
        <v>595</v>
      </c>
      <c r="L68" s="29"/>
      <c r="M68" s="29"/>
      <c r="N68" s="29">
        <v>0</v>
      </c>
      <c r="O68" s="29">
        <v>0</v>
      </c>
      <c r="P68" s="29">
        <v>0</v>
      </c>
      <c r="Q68" s="29">
        <v>0</v>
      </c>
      <c r="R68" s="29">
        <f t="shared" si="0"/>
        <v>0</v>
      </c>
      <c r="S68" s="29"/>
      <c r="T68" s="29"/>
      <c r="U68" s="29">
        <v>0</v>
      </c>
      <c r="V68" s="29">
        <v>0</v>
      </c>
      <c r="W68" s="29">
        <v>0</v>
      </c>
      <c r="X68" s="29">
        <v>0</v>
      </c>
      <c r="Y68" s="29">
        <f t="shared" si="3"/>
        <v>0</v>
      </c>
      <c r="Z68" s="25" t="s">
        <v>99</v>
      </c>
      <c r="AA68" s="25" t="s">
        <v>99</v>
      </c>
      <c r="AB68" s="25" t="s">
        <v>99</v>
      </c>
      <c r="AC68" s="25" t="s">
        <v>99</v>
      </c>
      <c r="AD68" s="29">
        <v>454.23</v>
      </c>
      <c r="AE68" s="12"/>
      <c r="AF68" s="25" t="s">
        <v>99</v>
      </c>
      <c r="AG68" s="29">
        <v>0</v>
      </c>
      <c r="AH68" s="29">
        <v>0</v>
      </c>
      <c r="AI68" s="29">
        <v>0</v>
      </c>
      <c r="AJ68" s="91">
        <f t="shared" si="2"/>
        <v>454.23</v>
      </c>
      <c r="AK68" s="12"/>
      <c r="AL68" s="12"/>
      <c r="AM68" s="147"/>
      <c r="AN68" s="12"/>
      <c r="AO68" s="12"/>
      <c r="AP68" s="12"/>
    </row>
    <row r="70" spans="1:42" x14ac:dyDescent="0.25">
      <c r="A70" s="8" t="s">
        <v>126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</row>
    <row r="71" spans="1:42" x14ac:dyDescent="0.25">
      <c r="A71" s="10" t="s">
        <v>875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</row>
    <row r="72" spans="1:42" x14ac:dyDescent="0.25">
      <c r="A72" s="8" t="s">
        <v>511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</row>
    <row r="73" spans="1:42" ht="16.5" thickBo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</row>
    <row r="74" spans="1:42" ht="76.5" x14ac:dyDescent="0.25">
      <c r="A74" s="81" t="s">
        <v>80</v>
      </c>
      <c r="B74" s="82" t="s">
        <v>35</v>
      </c>
      <c r="C74" s="81" t="s">
        <v>47</v>
      </c>
      <c r="D74" s="81" t="s">
        <v>56</v>
      </c>
      <c r="E74" s="81" t="s">
        <v>40</v>
      </c>
      <c r="F74" s="18" t="s">
        <v>58</v>
      </c>
      <c r="G74" s="18" t="s">
        <v>59</v>
      </c>
      <c r="H74" s="18" t="s">
        <v>62</v>
      </c>
      <c r="I74" s="18" t="s">
        <v>78</v>
      </c>
      <c r="J74" s="18" t="s">
        <v>79</v>
      </c>
      <c r="K74" s="18" t="s">
        <v>30</v>
      </c>
      <c r="L74" s="83" t="s">
        <v>36</v>
      </c>
      <c r="M74" s="84" t="s">
        <v>10</v>
      </c>
      <c r="N74" s="84" t="s">
        <v>7</v>
      </c>
      <c r="O74" s="85" t="s">
        <v>0</v>
      </c>
      <c r="P74" s="85" t="s">
        <v>1</v>
      </c>
      <c r="Q74" s="85" t="s">
        <v>2</v>
      </c>
      <c r="R74" s="86" t="s">
        <v>3</v>
      </c>
      <c r="S74" s="87" t="s">
        <v>11</v>
      </c>
      <c r="T74" s="28" t="s">
        <v>9</v>
      </c>
      <c r="U74" s="28" t="s">
        <v>8</v>
      </c>
      <c r="V74" s="28" t="s">
        <v>4</v>
      </c>
      <c r="W74" s="28" t="s">
        <v>5</v>
      </c>
      <c r="X74" s="28" t="s">
        <v>6</v>
      </c>
      <c r="Y74" s="88" t="s">
        <v>3</v>
      </c>
      <c r="Z74" s="31" t="s">
        <v>60</v>
      </c>
      <c r="AA74" s="31" t="s">
        <v>61</v>
      </c>
      <c r="AB74" s="31" t="s">
        <v>63</v>
      </c>
      <c r="AC74" s="31" t="s">
        <v>70</v>
      </c>
      <c r="AD74" s="31" t="s">
        <v>71</v>
      </c>
      <c r="AE74" s="31" t="s">
        <v>72</v>
      </c>
      <c r="AF74" s="31" t="s">
        <v>73</v>
      </c>
      <c r="AG74" s="31" t="s">
        <v>57</v>
      </c>
      <c r="AH74" s="31" t="s">
        <v>55</v>
      </c>
      <c r="AI74" s="89" t="s">
        <v>441</v>
      </c>
      <c r="AJ74" s="90" t="s">
        <v>44</v>
      </c>
      <c r="AK74" s="31" t="s">
        <v>82</v>
      </c>
      <c r="AL74" s="31" t="s">
        <v>85</v>
      </c>
      <c r="AM74" s="31" t="s">
        <v>92</v>
      </c>
      <c r="AN74" s="31" t="s">
        <v>94</v>
      </c>
      <c r="AO74" s="31" t="s">
        <v>93</v>
      </c>
      <c r="AP74" s="31" t="s">
        <v>95</v>
      </c>
    </row>
    <row r="75" spans="1:42" x14ac:dyDescent="0.25">
      <c r="A75" s="25">
        <v>386</v>
      </c>
      <c r="B75" s="12" t="s">
        <v>850</v>
      </c>
      <c r="C75" s="12" t="s">
        <v>100</v>
      </c>
      <c r="D75" s="69" t="s">
        <v>100</v>
      </c>
      <c r="E75" s="12" t="s">
        <v>98</v>
      </c>
      <c r="F75" s="25" t="s">
        <v>99</v>
      </c>
      <c r="G75" s="25" t="s">
        <v>99</v>
      </c>
      <c r="H75" s="25" t="s">
        <v>99</v>
      </c>
      <c r="I75" s="12" t="s">
        <v>401</v>
      </c>
      <c r="J75" s="12" t="s">
        <v>401</v>
      </c>
      <c r="K75" s="25">
        <v>596</v>
      </c>
      <c r="L75" s="29">
        <v>264.64999999999998</v>
      </c>
      <c r="M75" s="29"/>
      <c r="N75" s="29">
        <v>0</v>
      </c>
      <c r="O75" s="29">
        <v>0</v>
      </c>
      <c r="P75" s="29">
        <v>0</v>
      </c>
      <c r="Q75" s="29">
        <v>0</v>
      </c>
      <c r="R75" s="29">
        <f t="shared" si="0"/>
        <v>264.64999999999998</v>
      </c>
      <c r="S75" s="29">
        <v>23.81</v>
      </c>
      <c r="T75" s="29"/>
      <c r="U75" s="29">
        <v>0</v>
      </c>
      <c r="V75" s="29">
        <v>0</v>
      </c>
      <c r="W75" s="29">
        <v>0</v>
      </c>
      <c r="X75" s="29">
        <v>0</v>
      </c>
      <c r="Y75" s="29">
        <f t="shared" si="3"/>
        <v>23.81</v>
      </c>
      <c r="Z75" s="25" t="s">
        <v>99</v>
      </c>
      <c r="AA75" s="25" t="s">
        <v>99</v>
      </c>
      <c r="AB75" s="25" t="s">
        <v>99</v>
      </c>
      <c r="AC75" s="25" t="s">
        <v>99</v>
      </c>
      <c r="AD75" s="29"/>
      <c r="AE75" s="12"/>
      <c r="AF75" s="25" t="s">
        <v>99</v>
      </c>
      <c r="AG75" s="29">
        <v>31.770000000000003</v>
      </c>
      <c r="AH75" s="29">
        <v>52.93</v>
      </c>
      <c r="AI75" s="29">
        <v>0</v>
      </c>
      <c r="AJ75" s="91">
        <f t="shared" si="2"/>
        <v>373.15999999999997</v>
      </c>
      <c r="AK75" s="75">
        <v>45107</v>
      </c>
      <c r="AL75" s="13" t="s">
        <v>1662</v>
      </c>
      <c r="AM75" s="176" t="s">
        <v>1656</v>
      </c>
      <c r="AN75" s="92"/>
      <c r="AO75" s="92" t="s">
        <v>1655</v>
      </c>
      <c r="AP75" s="12"/>
    </row>
    <row r="76" spans="1:42" x14ac:dyDescent="0.25">
      <c r="A76" s="25">
        <v>385</v>
      </c>
      <c r="B76" s="12" t="s">
        <v>850</v>
      </c>
      <c r="C76" s="12" t="s">
        <v>100</v>
      </c>
      <c r="D76" s="69" t="s">
        <v>100</v>
      </c>
      <c r="E76" s="12" t="s">
        <v>355</v>
      </c>
      <c r="F76" s="25" t="s">
        <v>99</v>
      </c>
      <c r="G76" s="25" t="s">
        <v>99</v>
      </c>
      <c r="H76" s="25" t="s">
        <v>99</v>
      </c>
      <c r="I76" s="12" t="s">
        <v>401</v>
      </c>
      <c r="J76" s="12" t="s">
        <v>401</v>
      </c>
      <c r="K76" s="25">
        <v>597</v>
      </c>
      <c r="L76" s="29">
        <v>162.19999999999999</v>
      </c>
      <c r="M76" s="29"/>
      <c r="N76" s="29">
        <v>0</v>
      </c>
      <c r="O76" s="29">
        <v>0</v>
      </c>
      <c r="P76" s="29">
        <v>0</v>
      </c>
      <c r="Q76" s="29">
        <v>0</v>
      </c>
      <c r="R76" s="29">
        <f t="shared" si="0"/>
        <v>162.19999999999999</v>
      </c>
      <c r="S76" s="29">
        <v>14.6</v>
      </c>
      <c r="T76" s="29"/>
      <c r="U76" s="29">
        <v>0</v>
      </c>
      <c r="V76" s="29">
        <v>0</v>
      </c>
      <c r="W76" s="29">
        <v>0</v>
      </c>
      <c r="X76" s="29">
        <v>0</v>
      </c>
      <c r="Y76" s="29">
        <f t="shared" si="3"/>
        <v>14.6</v>
      </c>
      <c r="Z76" s="25" t="s">
        <v>99</v>
      </c>
      <c r="AA76" s="25" t="s">
        <v>99</v>
      </c>
      <c r="AB76" s="25" t="s">
        <v>99</v>
      </c>
      <c r="AC76" s="25" t="s">
        <v>99</v>
      </c>
      <c r="AD76" s="29"/>
      <c r="AE76" s="12"/>
      <c r="AF76" s="25" t="s">
        <v>99</v>
      </c>
      <c r="AG76" s="29">
        <v>19.46</v>
      </c>
      <c r="AH76" s="29">
        <v>32.44</v>
      </c>
      <c r="AI76" s="29">
        <v>0</v>
      </c>
      <c r="AJ76" s="91">
        <f t="shared" si="2"/>
        <v>228.7</v>
      </c>
      <c r="AK76" s="75">
        <v>45107</v>
      </c>
      <c r="AL76" s="13" t="s">
        <v>1662</v>
      </c>
      <c r="AM76" s="176" t="s">
        <v>1656</v>
      </c>
      <c r="AN76" s="92"/>
      <c r="AO76" s="92" t="s">
        <v>1655</v>
      </c>
      <c r="AP76" s="12"/>
    </row>
    <row r="77" spans="1:42" x14ac:dyDescent="0.25">
      <c r="A77" s="25"/>
      <c r="B77" s="12"/>
      <c r="C77" s="12"/>
      <c r="D77" s="69"/>
      <c r="E77" s="12"/>
      <c r="F77" s="25"/>
      <c r="G77" s="25"/>
      <c r="H77" s="25"/>
      <c r="I77" s="12"/>
      <c r="J77" s="12"/>
      <c r="K77" s="25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5"/>
      <c r="AA77" s="25"/>
      <c r="AB77" s="25"/>
      <c r="AC77" s="25"/>
      <c r="AD77" s="29"/>
      <c r="AE77" s="12"/>
      <c r="AF77" s="25"/>
      <c r="AG77" s="29"/>
      <c r="AH77" s="29"/>
      <c r="AI77" s="29"/>
      <c r="AJ77" s="91">
        <f>SUM(AJ75:AJ76)</f>
        <v>601.8599999999999</v>
      </c>
      <c r="AK77" s="12"/>
      <c r="AL77" s="12"/>
      <c r="AM77" s="147"/>
      <c r="AN77" s="12"/>
      <c r="AO77" s="12"/>
      <c r="AP77" s="12"/>
    </row>
    <row r="78" spans="1:42" x14ac:dyDescent="0.25">
      <c r="A78" s="8" t="s">
        <v>126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</row>
    <row r="79" spans="1:42" x14ac:dyDescent="0.25">
      <c r="A79" s="10" t="s">
        <v>876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</row>
    <row r="80" spans="1:42" x14ac:dyDescent="0.25">
      <c r="A80" s="8" t="s">
        <v>511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</row>
    <row r="81" spans="1:42" ht="16.5" thickBo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</row>
    <row r="82" spans="1:42" ht="76.5" x14ac:dyDescent="0.25">
      <c r="A82" s="81" t="s">
        <v>80</v>
      </c>
      <c r="B82" s="82" t="s">
        <v>35</v>
      </c>
      <c r="C82" s="81" t="s">
        <v>47</v>
      </c>
      <c r="D82" s="81" t="s">
        <v>56</v>
      </c>
      <c r="E82" s="81" t="s">
        <v>40</v>
      </c>
      <c r="F82" s="18" t="s">
        <v>58</v>
      </c>
      <c r="G82" s="18" t="s">
        <v>59</v>
      </c>
      <c r="H82" s="18" t="s">
        <v>62</v>
      </c>
      <c r="I82" s="18" t="s">
        <v>78</v>
      </c>
      <c r="J82" s="18" t="s">
        <v>79</v>
      </c>
      <c r="K82" s="18" t="s">
        <v>30</v>
      </c>
      <c r="L82" s="83" t="s">
        <v>36</v>
      </c>
      <c r="M82" s="84" t="s">
        <v>10</v>
      </c>
      <c r="N82" s="84" t="s">
        <v>7</v>
      </c>
      <c r="O82" s="85" t="s">
        <v>0</v>
      </c>
      <c r="P82" s="85" t="s">
        <v>1</v>
      </c>
      <c r="Q82" s="85" t="s">
        <v>2</v>
      </c>
      <c r="R82" s="86" t="s">
        <v>3</v>
      </c>
      <c r="S82" s="87" t="s">
        <v>11</v>
      </c>
      <c r="T82" s="28" t="s">
        <v>9</v>
      </c>
      <c r="U82" s="28" t="s">
        <v>8</v>
      </c>
      <c r="V82" s="28" t="s">
        <v>4</v>
      </c>
      <c r="W82" s="28" t="s">
        <v>5</v>
      </c>
      <c r="X82" s="28" t="s">
        <v>6</v>
      </c>
      <c r="Y82" s="88" t="s">
        <v>3</v>
      </c>
      <c r="Z82" s="31" t="s">
        <v>60</v>
      </c>
      <c r="AA82" s="31" t="s">
        <v>61</v>
      </c>
      <c r="AB82" s="31" t="s">
        <v>63</v>
      </c>
      <c r="AC82" s="31" t="s">
        <v>70</v>
      </c>
      <c r="AD82" s="31" t="s">
        <v>71</v>
      </c>
      <c r="AE82" s="31" t="s">
        <v>72</v>
      </c>
      <c r="AF82" s="31" t="s">
        <v>73</v>
      </c>
      <c r="AG82" s="31" t="s">
        <v>57</v>
      </c>
      <c r="AH82" s="31" t="s">
        <v>55</v>
      </c>
      <c r="AI82" s="89" t="s">
        <v>441</v>
      </c>
      <c r="AJ82" s="90" t="s">
        <v>44</v>
      </c>
      <c r="AK82" s="31" t="s">
        <v>82</v>
      </c>
      <c r="AL82" s="31" t="s">
        <v>85</v>
      </c>
      <c r="AM82" s="31" t="s">
        <v>92</v>
      </c>
      <c r="AN82" s="31" t="s">
        <v>94</v>
      </c>
      <c r="AO82" s="31" t="s">
        <v>93</v>
      </c>
      <c r="AP82" s="31" t="s">
        <v>95</v>
      </c>
    </row>
    <row r="83" spans="1:42" x14ac:dyDescent="0.25">
      <c r="A83" s="25">
        <v>995</v>
      </c>
      <c r="B83" s="12" t="s">
        <v>851</v>
      </c>
      <c r="C83" s="12" t="s">
        <v>100</v>
      </c>
      <c r="D83" s="69" t="s">
        <v>100</v>
      </c>
      <c r="E83" s="12" t="s">
        <v>98</v>
      </c>
      <c r="F83" s="25" t="s">
        <v>99</v>
      </c>
      <c r="G83" s="25" t="s">
        <v>99</v>
      </c>
      <c r="H83" s="25" t="s">
        <v>99</v>
      </c>
      <c r="I83" s="12" t="s">
        <v>794</v>
      </c>
      <c r="J83" s="12" t="s">
        <v>794</v>
      </c>
      <c r="K83" s="25">
        <v>598</v>
      </c>
      <c r="L83" s="29">
        <v>105.86</v>
      </c>
      <c r="M83" s="29"/>
      <c r="N83" s="29">
        <v>0</v>
      </c>
      <c r="O83" s="29">
        <v>0</v>
      </c>
      <c r="P83" s="29">
        <v>0</v>
      </c>
      <c r="Q83" s="29">
        <v>0</v>
      </c>
      <c r="R83" s="29">
        <f t="shared" si="0"/>
        <v>105.86</v>
      </c>
      <c r="S83" s="29">
        <v>4.76</v>
      </c>
      <c r="T83" s="29"/>
      <c r="U83" s="29">
        <v>0</v>
      </c>
      <c r="V83" s="29">
        <v>0</v>
      </c>
      <c r="W83" s="29">
        <v>0</v>
      </c>
      <c r="X83" s="29">
        <v>0</v>
      </c>
      <c r="Y83" s="29">
        <f t="shared" si="3"/>
        <v>4.76</v>
      </c>
      <c r="Z83" s="25" t="s">
        <v>99</v>
      </c>
      <c r="AA83" s="25" t="s">
        <v>99</v>
      </c>
      <c r="AB83" s="25" t="s">
        <v>99</v>
      </c>
      <c r="AC83" s="25" t="s">
        <v>99</v>
      </c>
      <c r="AD83" s="29"/>
      <c r="AE83" s="12"/>
      <c r="AF83" s="25" t="s">
        <v>99</v>
      </c>
      <c r="AG83" s="29">
        <v>21.18</v>
      </c>
      <c r="AH83" s="29">
        <v>105.86</v>
      </c>
      <c r="AI83" s="29">
        <v>0</v>
      </c>
      <c r="AJ83" s="91">
        <f t="shared" si="2"/>
        <v>237.66000000000003</v>
      </c>
      <c r="AK83" s="75">
        <v>45107</v>
      </c>
      <c r="AL83" s="13" t="s">
        <v>1662</v>
      </c>
      <c r="AM83" s="176" t="s">
        <v>1656</v>
      </c>
      <c r="AN83" s="92"/>
      <c r="AO83" s="92" t="s">
        <v>1655</v>
      </c>
      <c r="AP83" s="12"/>
    </row>
    <row r="84" spans="1:42" x14ac:dyDescent="0.25">
      <c r="A84" s="25">
        <v>437</v>
      </c>
      <c r="B84" s="12" t="s">
        <v>129</v>
      </c>
      <c r="C84" s="12" t="s">
        <v>100</v>
      </c>
      <c r="D84" s="69" t="s">
        <v>100</v>
      </c>
      <c r="E84" s="12" t="s">
        <v>98</v>
      </c>
      <c r="F84" s="25" t="s">
        <v>99</v>
      </c>
      <c r="G84" s="25" t="s">
        <v>99</v>
      </c>
      <c r="H84" s="25" t="s">
        <v>99</v>
      </c>
      <c r="I84" s="12" t="s">
        <v>863</v>
      </c>
      <c r="J84" s="12" t="s">
        <v>863</v>
      </c>
      <c r="K84" s="25">
        <v>599</v>
      </c>
      <c r="L84" s="29">
        <v>211.72</v>
      </c>
      <c r="M84" s="29"/>
      <c r="N84" s="29">
        <v>0</v>
      </c>
      <c r="O84" s="29">
        <v>0</v>
      </c>
      <c r="P84" s="29">
        <v>0</v>
      </c>
      <c r="Q84" s="29">
        <v>0</v>
      </c>
      <c r="R84" s="29">
        <f t="shared" si="0"/>
        <v>211.72</v>
      </c>
      <c r="S84" s="29">
        <v>15.87</v>
      </c>
      <c r="T84" s="29"/>
      <c r="U84" s="29">
        <v>0</v>
      </c>
      <c r="V84" s="29">
        <v>0</v>
      </c>
      <c r="W84" s="29">
        <v>0</v>
      </c>
      <c r="X84" s="29">
        <v>0</v>
      </c>
      <c r="Y84" s="29">
        <f t="shared" si="3"/>
        <v>15.87</v>
      </c>
      <c r="Z84" s="25" t="s">
        <v>99</v>
      </c>
      <c r="AA84" s="25" t="s">
        <v>99</v>
      </c>
      <c r="AB84" s="25" t="s">
        <v>99</v>
      </c>
      <c r="AC84" s="25" t="s">
        <v>99</v>
      </c>
      <c r="AD84" s="29"/>
      <c r="AE84" s="12"/>
      <c r="AF84" s="25" t="s">
        <v>99</v>
      </c>
      <c r="AG84" s="29">
        <v>26.47</v>
      </c>
      <c r="AH84" s="29">
        <v>52.93</v>
      </c>
      <c r="AI84" s="29">
        <v>0</v>
      </c>
      <c r="AJ84" s="91">
        <f t="shared" si="2"/>
        <v>306.99</v>
      </c>
      <c r="AK84" s="75">
        <v>45107</v>
      </c>
      <c r="AL84" s="13" t="s">
        <v>1662</v>
      </c>
      <c r="AM84" s="176" t="s">
        <v>1656</v>
      </c>
      <c r="AN84" s="92"/>
      <c r="AO84" s="92" t="s">
        <v>1655</v>
      </c>
      <c r="AP84" s="12"/>
    </row>
    <row r="85" spans="1:42" x14ac:dyDescent="0.25">
      <c r="A85" s="25"/>
      <c r="B85" s="12"/>
      <c r="C85" s="12"/>
      <c r="D85" s="69"/>
      <c r="E85" s="12"/>
      <c r="F85" s="25"/>
      <c r="G85" s="25"/>
      <c r="H85" s="25"/>
      <c r="I85" s="12"/>
      <c r="J85" s="12"/>
      <c r="K85" s="25"/>
      <c r="L85" s="153">
        <f>SUM(L83:L84)</f>
        <v>317.58</v>
      </c>
      <c r="M85" s="153">
        <f t="shared" ref="M85:R85" si="27">SUM(M83:M84)</f>
        <v>0</v>
      </c>
      <c r="N85" s="153">
        <f t="shared" si="27"/>
        <v>0</v>
      </c>
      <c r="O85" s="153">
        <f t="shared" si="27"/>
        <v>0</v>
      </c>
      <c r="P85" s="153">
        <f t="shared" si="27"/>
        <v>0</v>
      </c>
      <c r="Q85" s="153">
        <f t="shared" si="27"/>
        <v>0</v>
      </c>
      <c r="R85" s="153">
        <f t="shared" si="27"/>
        <v>317.58</v>
      </c>
      <c r="S85" s="153">
        <f t="shared" ref="S85" si="28">SUM(S83:S84)</f>
        <v>20.63</v>
      </c>
      <c r="T85" s="153">
        <f t="shared" ref="T85" si="29">SUM(T83:T84)</f>
        <v>0</v>
      </c>
      <c r="U85" s="153">
        <f t="shared" ref="U85" si="30">SUM(U83:U84)</f>
        <v>0</v>
      </c>
      <c r="V85" s="153">
        <f t="shared" ref="V85" si="31">SUM(V83:V84)</f>
        <v>0</v>
      </c>
      <c r="W85" s="153">
        <f t="shared" ref="W85" si="32">SUM(W83:W84)</f>
        <v>0</v>
      </c>
      <c r="X85" s="153">
        <f t="shared" ref="X85" si="33">SUM(X83:X84)</f>
        <v>0</v>
      </c>
      <c r="Y85" s="153">
        <f t="shared" ref="Y85" si="34">SUM(Y83:Y84)</f>
        <v>20.63</v>
      </c>
      <c r="Z85" s="25"/>
      <c r="AA85" s="25"/>
      <c r="AB85" s="25"/>
      <c r="AC85" s="25"/>
      <c r="AD85" s="29"/>
      <c r="AE85" s="12"/>
      <c r="AF85" s="25"/>
      <c r="AG85" s="153">
        <f>SUM(AG83:AG84)</f>
        <v>47.65</v>
      </c>
      <c r="AH85" s="153">
        <f t="shared" ref="AH85:AJ85" si="35">SUM(AH83:AH84)</f>
        <v>158.79</v>
      </c>
      <c r="AI85" s="153">
        <f t="shared" si="35"/>
        <v>0</v>
      </c>
      <c r="AJ85" s="153">
        <f t="shared" si="35"/>
        <v>544.65000000000009</v>
      </c>
      <c r="AK85" s="12"/>
      <c r="AL85" s="12"/>
      <c r="AM85" s="147"/>
      <c r="AN85" s="12"/>
      <c r="AO85" s="12"/>
      <c r="AP85" s="12"/>
    </row>
    <row r="86" spans="1:42" x14ac:dyDescent="0.25">
      <c r="A86" s="8" t="s">
        <v>126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</row>
    <row r="87" spans="1:42" x14ac:dyDescent="0.25">
      <c r="A87" s="10" t="s">
        <v>877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</row>
    <row r="88" spans="1:42" x14ac:dyDescent="0.25">
      <c r="A88" s="8" t="s">
        <v>511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</row>
    <row r="89" spans="1:42" ht="16.5" thickBo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</row>
    <row r="90" spans="1:42" ht="76.5" x14ac:dyDescent="0.25">
      <c r="A90" s="81" t="s">
        <v>80</v>
      </c>
      <c r="B90" s="82" t="s">
        <v>35</v>
      </c>
      <c r="C90" s="81" t="s">
        <v>47</v>
      </c>
      <c r="D90" s="81" t="s">
        <v>56</v>
      </c>
      <c r="E90" s="81" t="s">
        <v>40</v>
      </c>
      <c r="F90" s="18" t="s">
        <v>58</v>
      </c>
      <c r="G90" s="18" t="s">
        <v>59</v>
      </c>
      <c r="H90" s="18" t="s">
        <v>62</v>
      </c>
      <c r="I90" s="18" t="s">
        <v>78</v>
      </c>
      <c r="J90" s="18" t="s">
        <v>79</v>
      </c>
      <c r="K90" s="18" t="s">
        <v>30</v>
      </c>
      <c r="L90" s="83" t="s">
        <v>36</v>
      </c>
      <c r="M90" s="84" t="s">
        <v>10</v>
      </c>
      <c r="N90" s="84" t="s">
        <v>7</v>
      </c>
      <c r="O90" s="85" t="s">
        <v>0</v>
      </c>
      <c r="P90" s="85" t="s">
        <v>1</v>
      </c>
      <c r="Q90" s="85" t="s">
        <v>2</v>
      </c>
      <c r="R90" s="86" t="s">
        <v>3</v>
      </c>
      <c r="S90" s="87" t="s">
        <v>11</v>
      </c>
      <c r="T90" s="28" t="s">
        <v>9</v>
      </c>
      <c r="U90" s="28" t="s">
        <v>8</v>
      </c>
      <c r="V90" s="28" t="s">
        <v>4</v>
      </c>
      <c r="W90" s="28" t="s">
        <v>5</v>
      </c>
      <c r="X90" s="28" t="s">
        <v>6</v>
      </c>
      <c r="Y90" s="88" t="s">
        <v>3</v>
      </c>
      <c r="Z90" s="31" t="s">
        <v>60</v>
      </c>
      <c r="AA90" s="31" t="s">
        <v>61</v>
      </c>
      <c r="AB90" s="31" t="s">
        <v>63</v>
      </c>
      <c r="AC90" s="31" t="s">
        <v>70</v>
      </c>
      <c r="AD90" s="31" t="s">
        <v>71</v>
      </c>
      <c r="AE90" s="31" t="s">
        <v>72</v>
      </c>
      <c r="AF90" s="31" t="s">
        <v>73</v>
      </c>
      <c r="AG90" s="31" t="s">
        <v>57</v>
      </c>
      <c r="AH90" s="31" t="s">
        <v>55</v>
      </c>
      <c r="AI90" s="89" t="s">
        <v>441</v>
      </c>
      <c r="AJ90" s="90" t="s">
        <v>44</v>
      </c>
      <c r="AK90" s="31" t="s">
        <v>82</v>
      </c>
      <c r="AL90" s="31" t="s">
        <v>85</v>
      </c>
      <c r="AM90" s="31" t="s">
        <v>92</v>
      </c>
      <c r="AN90" s="31" t="s">
        <v>94</v>
      </c>
      <c r="AO90" s="31" t="s">
        <v>93</v>
      </c>
      <c r="AP90" s="31" t="s">
        <v>95</v>
      </c>
    </row>
    <row r="91" spans="1:42" x14ac:dyDescent="0.25">
      <c r="A91" s="25">
        <v>782</v>
      </c>
      <c r="B91" s="12" t="s">
        <v>852</v>
      </c>
      <c r="C91" s="12" t="s">
        <v>100</v>
      </c>
      <c r="D91" s="69" t="s">
        <v>100</v>
      </c>
      <c r="E91" s="12" t="s">
        <v>98</v>
      </c>
      <c r="F91" s="25" t="s">
        <v>99</v>
      </c>
      <c r="G91" s="25" t="s">
        <v>99</v>
      </c>
      <c r="H91" s="25" t="s">
        <v>99</v>
      </c>
      <c r="I91" s="12" t="s">
        <v>865</v>
      </c>
      <c r="J91" s="12" t="s">
        <v>865</v>
      </c>
      <c r="K91" s="25">
        <v>600</v>
      </c>
      <c r="L91" s="29">
        <v>264.64999999999998</v>
      </c>
      <c r="M91" s="29">
        <v>52.93</v>
      </c>
      <c r="N91" s="29">
        <v>0</v>
      </c>
      <c r="O91" s="29">
        <v>0</v>
      </c>
      <c r="P91" s="29">
        <v>0</v>
      </c>
      <c r="Q91" s="29">
        <v>0</v>
      </c>
      <c r="R91" s="29">
        <f t="shared" si="0"/>
        <v>317.58</v>
      </c>
      <c r="S91" s="29">
        <v>23.82</v>
      </c>
      <c r="T91" s="29">
        <v>9.52</v>
      </c>
      <c r="U91" s="29">
        <v>0</v>
      </c>
      <c r="V91" s="29">
        <v>0</v>
      </c>
      <c r="W91" s="29">
        <v>0</v>
      </c>
      <c r="X91" s="29">
        <v>0</v>
      </c>
      <c r="Y91" s="29">
        <f t="shared" si="3"/>
        <v>33.340000000000003</v>
      </c>
      <c r="Z91" s="25" t="s">
        <v>99</v>
      </c>
      <c r="AA91" s="25" t="s">
        <v>99</v>
      </c>
      <c r="AB91" s="25" t="s">
        <v>99</v>
      </c>
      <c r="AC91" s="25" t="s">
        <v>99</v>
      </c>
      <c r="AD91" s="29"/>
      <c r="AE91" s="12"/>
      <c r="AF91" s="25" t="s">
        <v>99</v>
      </c>
      <c r="AG91" s="29">
        <v>37.060000000000009</v>
      </c>
      <c r="AH91" s="29">
        <v>52.93</v>
      </c>
      <c r="AI91" s="29">
        <v>0</v>
      </c>
      <c r="AJ91" s="91">
        <f t="shared" si="2"/>
        <v>440.90999999999997</v>
      </c>
      <c r="AK91" s="75">
        <v>45107</v>
      </c>
      <c r="AL91" s="13" t="s">
        <v>1662</v>
      </c>
      <c r="AM91" s="176" t="s">
        <v>1656</v>
      </c>
      <c r="AN91" s="92"/>
      <c r="AO91" s="92" t="s">
        <v>1655</v>
      </c>
      <c r="AP91" s="12"/>
    </row>
    <row r="92" spans="1:42" x14ac:dyDescent="0.25">
      <c r="A92" s="25">
        <v>921</v>
      </c>
      <c r="B92" s="12" t="s">
        <v>853</v>
      </c>
      <c r="C92" s="12" t="s">
        <v>100</v>
      </c>
      <c r="D92" s="69" t="s">
        <v>100</v>
      </c>
      <c r="E92" s="12" t="s">
        <v>98</v>
      </c>
      <c r="F92" s="25" t="s">
        <v>99</v>
      </c>
      <c r="G92" s="25" t="s">
        <v>99</v>
      </c>
      <c r="H92" s="25" t="s">
        <v>99</v>
      </c>
      <c r="I92" s="12" t="s">
        <v>805</v>
      </c>
      <c r="J92" s="12" t="s">
        <v>805</v>
      </c>
      <c r="K92" s="25">
        <v>601</v>
      </c>
      <c r="L92" s="29">
        <v>264.64999999999998</v>
      </c>
      <c r="M92" s="29"/>
      <c r="N92" s="29">
        <v>0</v>
      </c>
      <c r="O92" s="29">
        <v>0</v>
      </c>
      <c r="P92" s="29">
        <v>0</v>
      </c>
      <c r="Q92" s="29">
        <v>0</v>
      </c>
      <c r="R92" s="29">
        <f t="shared" si="0"/>
        <v>264.64999999999998</v>
      </c>
      <c r="S92" s="29">
        <v>23.82</v>
      </c>
      <c r="T92" s="29"/>
      <c r="U92" s="29">
        <v>0</v>
      </c>
      <c r="V92" s="29">
        <v>0</v>
      </c>
      <c r="W92" s="29">
        <v>0</v>
      </c>
      <c r="X92" s="29">
        <v>0</v>
      </c>
      <c r="Y92" s="29">
        <f t="shared" si="3"/>
        <v>23.82</v>
      </c>
      <c r="Z92" s="25" t="s">
        <v>99</v>
      </c>
      <c r="AA92" s="25" t="s">
        <v>99</v>
      </c>
      <c r="AB92" s="25" t="s">
        <v>99</v>
      </c>
      <c r="AC92" s="25" t="s">
        <v>99</v>
      </c>
      <c r="AD92" s="29"/>
      <c r="AE92" s="12"/>
      <c r="AF92" s="25" t="s">
        <v>99</v>
      </c>
      <c r="AG92" s="29">
        <v>26.46</v>
      </c>
      <c r="AH92" s="29">
        <v>0</v>
      </c>
      <c r="AI92" s="29">
        <v>0</v>
      </c>
      <c r="AJ92" s="91">
        <f t="shared" si="2"/>
        <v>314.92999999999995</v>
      </c>
      <c r="AK92" s="75">
        <v>45107</v>
      </c>
      <c r="AL92" s="13" t="s">
        <v>1662</v>
      </c>
      <c r="AM92" s="176" t="s">
        <v>1656</v>
      </c>
      <c r="AN92" s="92"/>
      <c r="AO92" s="92" t="s">
        <v>1655</v>
      </c>
      <c r="AP92" s="12"/>
    </row>
    <row r="93" spans="1:42" x14ac:dyDescent="0.25">
      <c r="A93" s="25"/>
      <c r="B93" s="12"/>
      <c r="C93" s="12"/>
      <c r="D93" s="69"/>
      <c r="E93" s="12"/>
      <c r="F93" s="25"/>
      <c r="G93" s="25"/>
      <c r="H93" s="25"/>
      <c r="I93" s="12"/>
      <c r="J93" s="12"/>
      <c r="K93" s="25"/>
      <c r="L93" s="153">
        <f>SUM(L91:L92)</f>
        <v>529.29999999999995</v>
      </c>
      <c r="M93" s="153">
        <f t="shared" ref="M93:T93" si="36">SUM(M91:M92)</f>
        <v>52.93</v>
      </c>
      <c r="N93" s="153">
        <f t="shared" si="36"/>
        <v>0</v>
      </c>
      <c r="O93" s="153">
        <f t="shared" si="36"/>
        <v>0</v>
      </c>
      <c r="P93" s="153">
        <f t="shared" si="36"/>
        <v>0</v>
      </c>
      <c r="Q93" s="153">
        <f t="shared" si="36"/>
        <v>0</v>
      </c>
      <c r="R93" s="153">
        <f t="shared" si="36"/>
        <v>582.23</v>
      </c>
      <c r="S93" s="153">
        <f t="shared" si="36"/>
        <v>47.64</v>
      </c>
      <c r="T93" s="153">
        <f t="shared" si="36"/>
        <v>9.52</v>
      </c>
      <c r="U93" s="153">
        <f t="shared" ref="U93" si="37">SUM(U91:U92)</f>
        <v>0</v>
      </c>
      <c r="V93" s="153">
        <f t="shared" ref="V93" si="38">SUM(V91:V92)</f>
        <v>0</v>
      </c>
      <c r="W93" s="153">
        <f t="shared" ref="W93" si="39">SUM(W91:W92)</f>
        <v>0</v>
      </c>
      <c r="X93" s="153">
        <f t="shared" ref="X93" si="40">SUM(X91:X92)</f>
        <v>0</v>
      </c>
      <c r="Y93" s="153">
        <f t="shared" ref="Y93" si="41">SUM(Y91:Y92)</f>
        <v>57.160000000000004</v>
      </c>
      <c r="Z93" s="25"/>
      <c r="AA93" s="25"/>
      <c r="AB93" s="25"/>
      <c r="AC93" s="25"/>
      <c r="AD93" s="29"/>
      <c r="AE93" s="12"/>
      <c r="AF93" s="25"/>
      <c r="AG93" s="153">
        <f>SUM(AG91:AG92)</f>
        <v>63.52000000000001</v>
      </c>
      <c r="AH93" s="153">
        <f t="shared" ref="AH93:AJ93" si="42">SUM(AH91:AH92)</f>
        <v>52.93</v>
      </c>
      <c r="AI93" s="153">
        <f t="shared" si="42"/>
        <v>0</v>
      </c>
      <c r="AJ93" s="153">
        <f t="shared" si="42"/>
        <v>755.83999999999992</v>
      </c>
      <c r="AK93" s="12"/>
      <c r="AL93" s="12"/>
      <c r="AM93" s="147"/>
      <c r="AN93" s="12"/>
      <c r="AO93" s="12"/>
      <c r="AP93" s="12"/>
    </row>
    <row r="94" spans="1:42" x14ac:dyDescent="0.25">
      <c r="A94" s="8" t="s">
        <v>126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</row>
    <row r="95" spans="1:42" x14ac:dyDescent="0.25">
      <c r="A95" s="10" t="s">
        <v>878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</row>
    <row r="96" spans="1:42" x14ac:dyDescent="0.25">
      <c r="A96" s="8" t="s">
        <v>511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</row>
    <row r="97" spans="1:42" ht="16.5" thickBo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</row>
    <row r="98" spans="1:42" ht="76.5" x14ac:dyDescent="0.25">
      <c r="A98" s="81" t="s">
        <v>80</v>
      </c>
      <c r="B98" s="82" t="s">
        <v>35</v>
      </c>
      <c r="C98" s="81" t="s">
        <v>47</v>
      </c>
      <c r="D98" s="81" t="s">
        <v>56</v>
      </c>
      <c r="E98" s="81" t="s">
        <v>40</v>
      </c>
      <c r="F98" s="18" t="s">
        <v>58</v>
      </c>
      <c r="G98" s="18" t="s">
        <v>59</v>
      </c>
      <c r="H98" s="18" t="s">
        <v>62</v>
      </c>
      <c r="I98" s="18" t="s">
        <v>78</v>
      </c>
      <c r="J98" s="18" t="s">
        <v>79</v>
      </c>
      <c r="K98" s="18" t="s">
        <v>30</v>
      </c>
      <c r="L98" s="83" t="s">
        <v>36</v>
      </c>
      <c r="M98" s="84" t="s">
        <v>10</v>
      </c>
      <c r="N98" s="84" t="s">
        <v>7</v>
      </c>
      <c r="O98" s="85" t="s">
        <v>0</v>
      </c>
      <c r="P98" s="85" t="s">
        <v>1</v>
      </c>
      <c r="Q98" s="85" t="s">
        <v>2</v>
      </c>
      <c r="R98" s="86" t="s">
        <v>3</v>
      </c>
      <c r="S98" s="87" t="s">
        <v>11</v>
      </c>
      <c r="T98" s="28" t="s">
        <v>9</v>
      </c>
      <c r="U98" s="28" t="s">
        <v>8</v>
      </c>
      <c r="V98" s="28" t="s">
        <v>4</v>
      </c>
      <c r="W98" s="28" t="s">
        <v>5</v>
      </c>
      <c r="X98" s="28" t="s">
        <v>6</v>
      </c>
      <c r="Y98" s="88" t="s">
        <v>3</v>
      </c>
      <c r="Z98" s="31" t="s">
        <v>60</v>
      </c>
      <c r="AA98" s="31" t="s">
        <v>61</v>
      </c>
      <c r="AB98" s="31" t="s">
        <v>63</v>
      </c>
      <c r="AC98" s="31" t="s">
        <v>70</v>
      </c>
      <c r="AD98" s="31" t="s">
        <v>71</v>
      </c>
      <c r="AE98" s="31" t="s">
        <v>72</v>
      </c>
      <c r="AF98" s="31" t="s">
        <v>73</v>
      </c>
      <c r="AG98" s="31" t="s">
        <v>57</v>
      </c>
      <c r="AH98" s="31" t="s">
        <v>55</v>
      </c>
      <c r="AI98" s="89" t="s">
        <v>441</v>
      </c>
      <c r="AJ98" s="90" t="s">
        <v>44</v>
      </c>
      <c r="AK98" s="31" t="s">
        <v>82</v>
      </c>
      <c r="AL98" s="31" t="s">
        <v>85</v>
      </c>
      <c r="AM98" s="31" t="s">
        <v>92</v>
      </c>
      <c r="AN98" s="31" t="s">
        <v>94</v>
      </c>
      <c r="AO98" s="31" t="s">
        <v>93</v>
      </c>
      <c r="AP98" s="31" t="s">
        <v>95</v>
      </c>
    </row>
    <row r="99" spans="1:42" x14ac:dyDescent="0.25">
      <c r="A99" s="25">
        <v>195</v>
      </c>
      <c r="B99" s="12" t="s">
        <v>668</v>
      </c>
      <c r="C99" s="12" t="s">
        <v>100</v>
      </c>
      <c r="D99" s="69" t="s">
        <v>100</v>
      </c>
      <c r="E99" s="12" t="s">
        <v>98</v>
      </c>
      <c r="F99" s="25" t="s">
        <v>99</v>
      </c>
      <c r="G99" s="25" t="s">
        <v>99</v>
      </c>
      <c r="H99" s="25" t="s">
        <v>99</v>
      </c>
      <c r="I99" s="12" t="s">
        <v>798</v>
      </c>
      <c r="J99" s="12" t="s">
        <v>798</v>
      </c>
      <c r="K99" s="25">
        <v>602</v>
      </c>
      <c r="L99" s="29"/>
      <c r="M99" s="29"/>
      <c r="N99" s="29">
        <v>0</v>
      </c>
      <c r="O99" s="29">
        <v>0</v>
      </c>
      <c r="P99" s="29">
        <v>0</v>
      </c>
      <c r="Q99" s="29">
        <v>0</v>
      </c>
      <c r="R99" s="29">
        <f t="shared" si="0"/>
        <v>0</v>
      </c>
      <c r="S99" s="29"/>
      <c r="T99" s="29"/>
      <c r="U99" s="29">
        <v>0</v>
      </c>
      <c r="V99" s="29">
        <v>0</v>
      </c>
      <c r="W99" s="29">
        <v>0</v>
      </c>
      <c r="X99" s="29">
        <v>0</v>
      </c>
      <c r="Y99" s="29">
        <f t="shared" si="3"/>
        <v>0</v>
      </c>
      <c r="Z99" s="25" t="s">
        <v>99</v>
      </c>
      <c r="AA99" s="25" t="s">
        <v>99</v>
      </c>
      <c r="AB99" s="25" t="s">
        <v>99</v>
      </c>
      <c r="AC99" s="25" t="s">
        <v>99</v>
      </c>
      <c r="AD99" s="29"/>
      <c r="AE99" s="12"/>
      <c r="AF99" s="25" t="s">
        <v>99</v>
      </c>
      <c r="AG99" s="29">
        <v>10.59</v>
      </c>
      <c r="AH99" s="29">
        <v>105.86</v>
      </c>
      <c r="AI99" s="29">
        <v>0</v>
      </c>
      <c r="AJ99" s="91">
        <f t="shared" si="2"/>
        <v>116.45</v>
      </c>
      <c r="AK99" s="75">
        <v>45107</v>
      </c>
      <c r="AL99" s="13" t="s">
        <v>1662</v>
      </c>
      <c r="AM99" s="176" t="s">
        <v>1656</v>
      </c>
      <c r="AN99" s="92"/>
      <c r="AO99" s="92" t="s">
        <v>1655</v>
      </c>
      <c r="AP99" s="12"/>
    </row>
    <row r="100" spans="1:42" x14ac:dyDescent="0.25">
      <c r="A100" s="25"/>
      <c r="B100" s="12"/>
      <c r="C100" s="12"/>
      <c r="D100" s="69"/>
      <c r="E100" s="12"/>
      <c r="F100" s="25"/>
      <c r="G100" s="25"/>
      <c r="H100" s="25"/>
      <c r="I100" s="12"/>
      <c r="J100" s="12"/>
      <c r="K100" s="25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5"/>
      <c r="AA100" s="25"/>
      <c r="AB100" s="25"/>
      <c r="AC100" s="25"/>
      <c r="AD100" s="29"/>
      <c r="AE100" s="12"/>
      <c r="AF100" s="25"/>
      <c r="AG100" s="29">
        <f>SUM(AG99)</f>
        <v>10.59</v>
      </c>
      <c r="AH100" s="29">
        <f>SUM(AH99)</f>
        <v>105.86</v>
      </c>
      <c r="AI100" s="29"/>
      <c r="AJ100" s="91">
        <f>SUM(AJ99)</f>
        <v>116.45</v>
      </c>
      <c r="AK100" s="12"/>
      <c r="AL100" s="12"/>
      <c r="AM100" s="147"/>
      <c r="AN100" s="12"/>
      <c r="AO100" s="12"/>
      <c r="AP100" s="12"/>
    </row>
    <row r="101" spans="1:42" x14ac:dyDescent="0.25">
      <c r="A101" s="8" t="s">
        <v>126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</row>
    <row r="102" spans="1:42" x14ac:dyDescent="0.25">
      <c r="A102" s="10" t="s">
        <v>879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</row>
    <row r="103" spans="1:42" x14ac:dyDescent="0.25">
      <c r="A103" s="8" t="s">
        <v>511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</row>
    <row r="104" spans="1:42" ht="16.5" thickBo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</row>
    <row r="105" spans="1:42" ht="76.5" x14ac:dyDescent="0.25">
      <c r="A105" s="81" t="s">
        <v>80</v>
      </c>
      <c r="B105" s="82" t="s">
        <v>35</v>
      </c>
      <c r="C105" s="81" t="s">
        <v>47</v>
      </c>
      <c r="D105" s="81" t="s">
        <v>56</v>
      </c>
      <c r="E105" s="81" t="s">
        <v>40</v>
      </c>
      <c r="F105" s="18" t="s">
        <v>58</v>
      </c>
      <c r="G105" s="18" t="s">
        <v>59</v>
      </c>
      <c r="H105" s="18" t="s">
        <v>62</v>
      </c>
      <c r="I105" s="18" t="s">
        <v>78</v>
      </c>
      <c r="J105" s="18" t="s">
        <v>79</v>
      </c>
      <c r="K105" s="18" t="s">
        <v>30</v>
      </c>
      <c r="L105" s="83" t="s">
        <v>36</v>
      </c>
      <c r="M105" s="84" t="s">
        <v>10</v>
      </c>
      <c r="N105" s="84" t="s">
        <v>7</v>
      </c>
      <c r="O105" s="85" t="s">
        <v>0</v>
      </c>
      <c r="P105" s="85" t="s">
        <v>1</v>
      </c>
      <c r="Q105" s="85" t="s">
        <v>2</v>
      </c>
      <c r="R105" s="86" t="s">
        <v>3</v>
      </c>
      <c r="S105" s="87" t="s">
        <v>11</v>
      </c>
      <c r="T105" s="28" t="s">
        <v>9</v>
      </c>
      <c r="U105" s="28" t="s">
        <v>8</v>
      </c>
      <c r="V105" s="28" t="s">
        <v>4</v>
      </c>
      <c r="W105" s="28" t="s">
        <v>5</v>
      </c>
      <c r="X105" s="28" t="s">
        <v>6</v>
      </c>
      <c r="Y105" s="88" t="s">
        <v>3</v>
      </c>
      <c r="Z105" s="31" t="s">
        <v>60</v>
      </c>
      <c r="AA105" s="31" t="s">
        <v>61</v>
      </c>
      <c r="AB105" s="31" t="s">
        <v>63</v>
      </c>
      <c r="AC105" s="31" t="s">
        <v>70</v>
      </c>
      <c r="AD105" s="31" t="s">
        <v>71</v>
      </c>
      <c r="AE105" s="31" t="s">
        <v>72</v>
      </c>
      <c r="AF105" s="31" t="s">
        <v>73</v>
      </c>
      <c r="AG105" s="31" t="s">
        <v>57</v>
      </c>
      <c r="AH105" s="31" t="s">
        <v>55</v>
      </c>
      <c r="AI105" s="89" t="s">
        <v>441</v>
      </c>
      <c r="AJ105" s="90" t="s">
        <v>44</v>
      </c>
      <c r="AK105" s="31" t="s">
        <v>82</v>
      </c>
      <c r="AL105" s="31" t="s">
        <v>85</v>
      </c>
      <c r="AM105" s="31" t="s">
        <v>92</v>
      </c>
      <c r="AN105" s="31" t="s">
        <v>94</v>
      </c>
      <c r="AO105" s="31" t="s">
        <v>93</v>
      </c>
      <c r="AP105" s="31" t="s">
        <v>95</v>
      </c>
    </row>
    <row r="106" spans="1:42" x14ac:dyDescent="0.25">
      <c r="A106" s="25">
        <v>229</v>
      </c>
      <c r="B106" s="12" t="s">
        <v>570</v>
      </c>
      <c r="C106" s="12" t="s">
        <v>100</v>
      </c>
      <c r="D106" s="69" t="s">
        <v>100</v>
      </c>
      <c r="E106" s="12" t="s">
        <v>98</v>
      </c>
      <c r="F106" s="25" t="s">
        <v>99</v>
      </c>
      <c r="G106" s="25" t="s">
        <v>99</v>
      </c>
      <c r="H106" s="25" t="s">
        <v>99</v>
      </c>
      <c r="I106" s="12">
        <v>45078</v>
      </c>
      <c r="J106" s="12">
        <v>45078</v>
      </c>
      <c r="K106" s="25">
        <v>603</v>
      </c>
      <c r="L106" s="29"/>
      <c r="M106" s="29"/>
      <c r="N106" s="29">
        <v>0</v>
      </c>
      <c r="O106" s="29">
        <v>0</v>
      </c>
      <c r="P106" s="29">
        <v>0</v>
      </c>
      <c r="Q106" s="29">
        <v>0</v>
      </c>
      <c r="R106" s="29">
        <f t="shared" si="0"/>
        <v>0</v>
      </c>
      <c r="S106" s="29"/>
      <c r="T106" s="29"/>
      <c r="U106" s="29">
        <v>0</v>
      </c>
      <c r="V106" s="29">
        <v>0</v>
      </c>
      <c r="W106" s="29">
        <v>0</v>
      </c>
      <c r="X106" s="29">
        <v>0</v>
      </c>
      <c r="Y106" s="29">
        <f t="shared" si="3"/>
        <v>0</v>
      </c>
      <c r="Z106" s="25" t="s">
        <v>99</v>
      </c>
      <c r="AA106" s="25" t="s">
        <v>99</v>
      </c>
      <c r="AB106" s="25" t="s">
        <v>99</v>
      </c>
      <c r="AC106" s="25" t="s">
        <v>99</v>
      </c>
      <c r="AD106" s="29"/>
      <c r="AE106" s="12"/>
      <c r="AF106" s="25" t="s">
        <v>99</v>
      </c>
      <c r="AG106" s="29">
        <v>5.29</v>
      </c>
      <c r="AH106" s="29">
        <v>52.93</v>
      </c>
      <c r="AI106" s="29">
        <v>0</v>
      </c>
      <c r="AJ106" s="91">
        <f t="shared" si="2"/>
        <v>58.22</v>
      </c>
      <c r="AK106" s="75">
        <v>45107</v>
      </c>
      <c r="AL106" s="13" t="s">
        <v>1662</v>
      </c>
      <c r="AM106" s="176" t="s">
        <v>1656</v>
      </c>
      <c r="AN106" s="92"/>
      <c r="AO106" s="92" t="s">
        <v>1655</v>
      </c>
      <c r="AP106" s="12"/>
    </row>
    <row r="107" spans="1:42" x14ac:dyDescent="0.25">
      <c r="A107" s="25">
        <v>1611</v>
      </c>
      <c r="B107" s="12" t="s">
        <v>104</v>
      </c>
      <c r="C107" s="12" t="s">
        <v>100</v>
      </c>
      <c r="D107" s="69" t="s">
        <v>100</v>
      </c>
      <c r="E107" s="12" t="s">
        <v>101</v>
      </c>
      <c r="F107" s="25" t="s">
        <v>99</v>
      </c>
      <c r="G107" s="25" t="s">
        <v>99</v>
      </c>
      <c r="H107" s="25" t="s">
        <v>99</v>
      </c>
      <c r="I107" s="12">
        <v>45078</v>
      </c>
      <c r="J107" s="12">
        <v>45078</v>
      </c>
      <c r="K107" s="25">
        <v>604</v>
      </c>
      <c r="L107" s="29"/>
      <c r="M107" s="29"/>
      <c r="N107" s="29">
        <v>0</v>
      </c>
      <c r="O107" s="29">
        <v>0</v>
      </c>
      <c r="P107" s="29">
        <v>0</v>
      </c>
      <c r="Q107" s="29">
        <v>0</v>
      </c>
      <c r="R107" s="29">
        <f t="shared" si="0"/>
        <v>0</v>
      </c>
      <c r="S107" s="29"/>
      <c r="T107" s="29"/>
      <c r="U107" s="29">
        <v>0</v>
      </c>
      <c r="V107" s="29">
        <v>0</v>
      </c>
      <c r="W107" s="29">
        <v>0</v>
      </c>
      <c r="X107" s="29">
        <v>0</v>
      </c>
      <c r="Y107" s="29">
        <f t="shared" si="3"/>
        <v>0</v>
      </c>
      <c r="Z107" s="25" t="s">
        <v>99</v>
      </c>
      <c r="AA107" s="25" t="s">
        <v>99</v>
      </c>
      <c r="AB107" s="25" t="s">
        <v>99</v>
      </c>
      <c r="AC107" s="25" t="s">
        <v>99</v>
      </c>
      <c r="AD107" s="29"/>
      <c r="AE107" s="12"/>
      <c r="AF107" s="25" t="s">
        <v>99</v>
      </c>
      <c r="AG107" s="29">
        <v>7.56</v>
      </c>
      <c r="AH107" s="29">
        <v>75.62</v>
      </c>
      <c r="AI107" s="29">
        <v>0</v>
      </c>
      <c r="AJ107" s="91">
        <f t="shared" si="2"/>
        <v>83.18</v>
      </c>
      <c r="AK107" s="75">
        <v>45107</v>
      </c>
      <c r="AL107" s="13" t="s">
        <v>1662</v>
      </c>
      <c r="AM107" s="176" t="s">
        <v>1656</v>
      </c>
      <c r="AN107" s="92"/>
      <c r="AO107" s="92" t="s">
        <v>1655</v>
      </c>
      <c r="AP107" s="12"/>
    </row>
    <row r="108" spans="1:42" x14ac:dyDescent="0.25">
      <c r="A108" s="25"/>
      <c r="B108" s="12"/>
      <c r="C108" s="12"/>
      <c r="D108" s="69"/>
      <c r="E108" s="12"/>
      <c r="F108" s="25"/>
      <c r="G108" s="25"/>
      <c r="H108" s="25"/>
      <c r="I108" s="12"/>
      <c r="J108" s="12"/>
      <c r="K108" s="25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5"/>
      <c r="AA108" s="25"/>
      <c r="AB108" s="25"/>
      <c r="AC108" s="25"/>
      <c r="AD108" s="29"/>
      <c r="AE108" s="12"/>
      <c r="AF108" s="25"/>
      <c r="AG108" s="29">
        <f>SUM(AG106:AG107)</f>
        <v>12.85</v>
      </c>
      <c r="AH108" s="29">
        <f t="shared" ref="AH108:AJ108" si="43">SUM(AH106:AH107)</f>
        <v>128.55000000000001</v>
      </c>
      <c r="AI108" s="29">
        <f t="shared" si="43"/>
        <v>0</v>
      </c>
      <c r="AJ108" s="29">
        <f t="shared" si="43"/>
        <v>141.4</v>
      </c>
      <c r="AK108" s="12"/>
      <c r="AL108" s="12"/>
      <c r="AM108" s="147"/>
      <c r="AN108" s="12"/>
      <c r="AO108" s="12"/>
      <c r="AP108" s="12"/>
    </row>
    <row r="109" spans="1:42" x14ac:dyDescent="0.25">
      <c r="A109" s="8" t="s">
        <v>126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</row>
    <row r="110" spans="1:42" x14ac:dyDescent="0.25">
      <c r="A110" s="10" t="s">
        <v>880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</row>
    <row r="111" spans="1:42" x14ac:dyDescent="0.25">
      <c r="A111" s="8" t="s">
        <v>511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</row>
    <row r="112" spans="1:42" ht="16.5" thickBo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</row>
    <row r="113" spans="1:42" ht="76.5" x14ac:dyDescent="0.25">
      <c r="A113" s="81" t="s">
        <v>80</v>
      </c>
      <c r="B113" s="82" t="s">
        <v>35</v>
      </c>
      <c r="C113" s="81" t="s">
        <v>47</v>
      </c>
      <c r="D113" s="81" t="s">
        <v>56</v>
      </c>
      <c r="E113" s="81" t="s">
        <v>40</v>
      </c>
      <c r="F113" s="18" t="s">
        <v>58</v>
      </c>
      <c r="G113" s="18" t="s">
        <v>59</v>
      </c>
      <c r="H113" s="18" t="s">
        <v>62</v>
      </c>
      <c r="I113" s="18" t="s">
        <v>78</v>
      </c>
      <c r="J113" s="18" t="s">
        <v>79</v>
      </c>
      <c r="K113" s="18" t="s">
        <v>30</v>
      </c>
      <c r="L113" s="83" t="s">
        <v>36</v>
      </c>
      <c r="M113" s="84" t="s">
        <v>10</v>
      </c>
      <c r="N113" s="84" t="s">
        <v>7</v>
      </c>
      <c r="O113" s="85" t="s">
        <v>0</v>
      </c>
      <c r="P113" s="85" t="s">
        <v>1</v>
      </c>
      <c r="Q113" s="85" t="s">
        <v>2</v>
      </c>
      <c r="R113" s="86" t="s">
        <v>3</v>
      </c>
      <c r="S113" s="87" t="s">
        <v>11</v>
      </c>
      <c r="T113" s="28" t="s">
        <v>9</v>
      </c>
      <c r="U113" s="28" t="s">
        <v>8</v>
      </c>
      <c r="V113" s="28" t="s">
        <v>4</v>
      </c>
      <c r="W113" s="28" t="s">
        <v>5</v>
      </c>
      <c r="X113" s="28" t="s">
        <v>6</v>
      </c>
      <c r="Y113" s="88" t="s">
        <v>3</v>
      </c>
      <c r="Z113" s="31" t="s">
        <v>60</v>
      </c>
      <c r="AA113" s="31" t="s">
        <v>61</v>
      </c>
      <c r="AB113" s="31" t="s">
        <v>63</v>
      </c>
      <c r="AC113" s="31" t="s">
        <v>70</v>
      </c>
      <c r="AD113" s="31" t="s">
        <v>71</v>
      </c>
      <c r="AE113" s="31" t="s">
        <v>72</v>
      </c>
      <c r="AF113" s="31" t="s">
        <v>73</v>
      </c>
      <c r="AG113" s="31" t="s">
        <v>57</v>
      </c>
      <c r="AH113" s="31" t="s">
        <v>55</v>
      </c>
      <c r="AI113" s="89" t="s">
        <v>441</v>
      </c>
      <c r="AJ113" s="90" t="s">
        <v>44</v>
      </c>
      <c r="AK113" s="31" t="s">
        <v>82</v>
      </c>
      <c r="AL113" s="31" t="s">
        <v>85</v>
      </c>
      <c r="AM113" s="31" t="s">
        <v>92</v>
      </c>
      <c r="AN113" s="31" t="s">
        <v>94</v>
      </c>
      <c r="AO113" s="31" t="s">
        <v>93</v>
      </c>
      <c r="AP113" s="31" t="s">
        <v>95</v>
      </c>
    </row>
    <row r="114" spans="1:42" x14ac:dyDescent="0.25">
      <c r="A114" s="25">
        <v>1616</v>
      </c>
      <c r="B114" s="12" t="s">
        <v>222</v>
      </c>
      <c r="C114" s="12" t="s">
        <v>100</v>
      </c>
      <c r="D114" s="69" t="s">
        <v>100</v>
      </c>
      <c r="E114" s="12" t="s">
        <v>355</v>
      </c>
      <c r="F114" s="25" t="s">
        <v>99</v>
      </c>
      <c r="G114" s="25" t="s">
        <v>99</v>
      </c>
      <c r="H114" s="25" t="s">
        <v>99</v>
      </c>
      <c r="I114" s="12">
        <v>45078</v>
      </c>
      <c r="J114" s="12">
        <v>45078</v>
      </c>
      <c r="K114" s="25">
        <v>605</v>
      </c>
      <c r="L114" s="29"/>
      <c r="M114" s="29"/>
      <c r="N114" s="29">
        <v>0</v>
      </c>
      <c r="O114" s="29">
        <v>0</v>
      </c>
      <c r="P114" s="29">
        <v>0</v>
      </c>
      <c r="Q114" s="29">
        <v>0</v>
      </c>
      <c r="R114" s="29">
        <f t="shared" si="0"/>
        <v>0</v>
      </c>
      <c r="S114" s="29"/>
      <c r="T114" s="29"/>
      <c r="U114" s="29">
        <v>0</v>
      </c>
      <c r="V114" s="29">
        <v>0</v>
      </c>
      <c r="W114" s="29">
        <v>0</v>
      </c>
      <c r="X114" s="29">
        <v>0</v>
      </c>
      <c r="Y114" s="29">
        <f t="shared" si="3"/>
        <v>0</v>
      </c>
      <c r="Z114" s="25" t="s">
        <v>99</v>
      </c>
      <c r="AA114" s="25" t="s">
        <v>99</v>
      </c>
      <c r="AB114" s="25" t="s">
        <v>99</v>
      </c>
      <c r="AC114" s="25" t="s">
        <v>99</v>
      </c>
      <c r="AD114" s="29"/>
      <c r="AE114" s="12"/>
      <c r="AF114" s="25" t="s">
        <v>99</v>
      </c>
      <c r="AG114" s="29">
        <v>3.24</v>
      </c>
      <c r="AH114" s="29">
        <v>32.44</v>
      </c>
      <c r="AI114" s="29">
        <v>0</v>
      </c>
      <c r="AJ114" s="91">
        <f t="shared" si="2"/>
        <v>35.68</v>
      </c>
      <c r="AK114" s="75">
        <v>45107</v>
      </c>
      <c r="AL114" s="13" t="s">
        <v>1662</v>
      </c>
      <c r="AM114" s="176" t="s">
        <v>1656</v>
      </c>
      <c r="AN114" s="92"/>
      <c r="AO114" s="92" t="s">
        <v>1655</v>
      </c>
      <c r="AP114" s="12"/>
    </row>
    <row r="115" spans="1:42" x14ac:dyDescent="0.25">
      <c r="A115" s="25"/>
      <c r="B115" s="12"/>
      <c r="C115" s="12"/>
      <c r="D115" s="69"/>
      <c r="E115" s="12"/>
      <c r="F115" s="25"/>
      <c r="G115" s="25"/>
      <c r="H115" s="25"/>
      <c r="I115" s="12"/>
      <c r="J115" s="12"/>
      <c r="K115" s="25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5"/>
      <c r="AA115" s="25"/>
      <c r="AB115" s="25"/>
      <c r="AC115" s="25"/>
      <c r="AD115" s="29"/>
      <c r="AE115" s="12"/>
      <c r="AF115" s="25"/>
      <c r="AG115" s="29">
        <f>SUM(AG114)</f>
        <v>3.24</v>
      </c>
      <c r="AH115" s="29">
        <f t="shared" ref="AH115:AJ115" si="44">SUM(AH114)</f>
        <v>32.44</v>
      </c>
      <c r="AI115" s="29">
        <f t="shared" si="44"/>
        <v>0</v>
      </c>
      <c r="AJ115" s="29">
        <f t="shared" si="44"/>
        <v>35.68</v>
      </c>
      <c r="AK115" s="12"/>
      <c r="AL115" s="12"/>
      <c r="AM115" s="147"/>
      <c r="AN115" s="12"/>
      <c r="AO115" s="12"/>
      <c r="AP115" s="12"/>
    </row>
    <row r="116" spans="1:42" x14ac:dyDescent="0.25">
      <c r="A116" s="8" t="s">
        <v>126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</row>
    <row r="117" spans="1:42" x14ac:dyDescent="0.25">
      <c r="A117" s="10" t="s">
        <v>881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</row>
    <row r="118" spans="1:42" x14ac:dyDescent="0.25">
      <c r="A118" s="8" t="s">
        <v>511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</row>
    <row r="119" spans="1:42" ht="16.5" thickBo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</row>
    <row r="120" spans="1:42" ht="76.5" x14ac:dyDescent="0.25">
      <c r="A120" s="81" t="s">
        <v>80</v>
      </c>
      <c r="B120" s="82" t="s">
        <v>35</v>
      </c>
      <c r="C120" s="81" t="s">
        <v>47</v>
      </c>
      <c r="D120" s="81" t="s">
        <v>56</v>
      </c>
      <c r="E120" s="81" t="s">
        <v>40</v>
      </c>
      <c r="F120" s="18" t="s">
        <v>58</v>
      </c>
      <c r="G120" s="18" t="s">
        <v>59</v>
      </c>
      <c r="H120" s="18" t="s">
        <v>62</v>
      </c>
      <c r="I120" s="18" t="s">
        <v>78</v>
      </c>
      <c r="J120" s="18" t="s">
        <v>79</v>
      </c>
      <c r="K120" s="18" t="s">
        <v>30</v>
      </c>
      <c r="L120" s="83" t="s">
        <v>36</v>
      </c>
      <c r="M120" s="84" t="s">
        <v>10</v>
      </c>
      <c r="N120" s="84" t="s">
        <v>7</v>
      </c>
      <c r="O120" s="85" t="s">
        <v>0</v>
      </c>
      <c r="P120" s="85" t="s">
        <v>1</v>
      </c>
      <c r="Q120" s="85" t="s">
        <v>2</v>
      </c>
      <c r="R120" s="86" t="s">
        <v>3</v>
      </c>
      <c r="S120" s="87" t="s">
        <v>11</v>
      </c>
      <c r="T120" s="28" t="s">
        <v>9</v>
      </c>
      <c r="U120" s="28" t="s">
        <v>8</v>
      </c>
      <c r="V120" s="28" t="s">
        <v>4</v>
      </c>
      <c r="W120" s="28" t="s">
        <v>5</v>
      </c>
      <c r="X120" s="28" t="s">
        <v>6</v>
      </c>
      <c r="Y120" s="88" t="s">
        <v>3</v>
      </c>
      <c r="Z120" s="31" t="s">
        <v>60</v>
      </c>
      <c r="AA120" s="31" t="s">
        <v>61</v>
      </c>
      <c r="AB120" s="31" t="s">
        <v>63</v>
      </c>
      <c r="AC120" s="31" t="s">
        <v>70</v>
      </c>
      <c r="AD120" s="31" t="s">
        <v>71</v>
      </c>
      <c r="AE120" s="31" t="s">
        <v>72</v>
      </c>
      <c r="AF120" s="31" t="s">
        <v>73</v>
      </c>
      <c r="AG120" s="31" t="s">
        <v>57</v>
      </c>
      <c r="AH120" s="31" t="s">
        <v>55</v>
      </c>
      <c r="AI120" s="89" t="s">
        <v>441</v>
      </c>
      <c r="AJ120" s="90" t="s">
        <v>44</v>
      </c>
      <c r="AK120" s="31" t="s">
        <v>82</v>
      </c>
      <c r="AL120" s="31" t="s">
        <v>85</v>
      </c>
      <c r="AM120" s="31" t="s">
        <v>92</v>
      </c>
      <c r="AN120" s="31" t="s">
        <v>94</v>
      </c>
      <c r="AO120" s="31" t="s">
        <v>93</v>
      </c>
      <c r="AP120" s="31" t="s">
        <v>95</v>
      </c>
    </row>
    <row r="121" spans="1:42" x14ac:dyDescent="0.25">
      <c r="A121" s="25">
        <v>117</v>
      </c>
      <c r="B121" s="12" t="s">
        <v>604</v>
      </c>
      <c r="C121" s="12" t="s">
        <v>100</v>
      </c>
      <c r="D121" s="69" t="s">
        <v>100</v>
      </c>
      <c r="E121" s="12" t="s">
        <v>98</v>
      </c>
      <c r="F121" s="25" t="s">
        <v>99</v>
      </c>
      <c r="G121" s="25" t="s">
        <v>99</v>
      </c>
      <c r="H121" s="25" t="s">
        <v>99</v>
      </c>
      <c r="I121" s="12" t="s">
        <v>788</v>
      </c>
      <c r="J121" s="12" t="s">
        <v>788</v>
      </c>
      <c r="K121" s="25">
        <v>606</v>
      </c>
      <c r="L121" s="29">
        <v>158.79</v>
      </c>
      <c r="M121" s="29"/>
      <c r="N121" s="29">
        <v>0</v>
      </c>
      <c r="O121" s="29">
        <v>0</v>
      </c>
      <c r="P121" s="29">
        <v>0</v>
      </c>
      <c r="Q121" s="29">
        <v>0</v>
      </c>
      <c r="R121" s="29">
        <f t="shared" si="0"/>
        <v>158.79</v>
      </c>
      <c r="S121" s="29">
        <v>9.5299999999999994</v>
      </c>
      <c r="T121" s="29"/>
      <c r="U121" s="29">
        <v>0</v>
      </c>
      <c r="V121" s="29">
        <v>0</v>
      </c>
      <c r="W121" s="29">
        <v>0</v>
      </c>
      <c r="X121" s="29">
        <v>0</v>
      </c>
      <c r="Y121" s="29">
        <f t="shared" si="3"/>
        <v>9.5299999999999994</v>
      </c>
      <c r="Z121" s="25" t="s">
        <v>99</v>
      </c>
      <c r="AA121" s="25" t="s">
        <v>99</v>
      </c>
      <c r="AB121" s="25" t="s">
        <v>99</v>
      </c>
      <c r="AC121" s="25" t="s">
        <v>99</v>
      </c>
      <c r="AD121" s="29"/>
      <c r="AE121" s="12"/>
      <c r="AF121" s="25" t="s">
        <v>99</v>
      </c>
      <c r="AG121" s="29">
        <v>21.17</v>
      </c>
      <c r="AH121" s="29">
        <v>52.93</v>
      </c>
      <c r="AI121" s="29">
        <v>0</v>
      </c>
      <c r="AJ121" s="91">
        <f t="shared" si="2"/>
        <v>242.42000000000002</v>
      </c>
      <c r="AK121" s="75">
        <v>45107</v>
      </c>
      <c r="AL121" s="13" t="s">
        <v>1662</v>
      </c>
      <c r="AM121" s="176" t="s">
        <v>1656</v>
      </c>
      <c r="AN121" s="92"/>
      <c r="AO121" s="92" t="s">
        <v>1655</v>
      </c>
      <c r="AP121" s="12"/>
    </row>
    <row r="122" spans="1:42" x14ac:dyDescent="0.25">
      <c r="A122" s="25">
        <v>140</v>
      </c>
      <c r="B122" s="12" t="s">
        <v>854</v>
      </c>
      <c r="C122" s="12" t="s">
        <v>100</v>
      </c>
      <c r="D122" s="69" t="s">
        <v>100</v>
      </c>
      <c r="E122" s="12" t="s">
        <v>98</v>
      </c>
      <c r="F122" s="25" t="s">
        <v>99</v>
      </c>
      <c r="G122" s="25" t="s">
        <v>99</v>
      </c>
      <c r="H122" s="25" t="s">
        <v>99</v>
      </c>
      <c r="I122" s="12" t="s">
        <v>866</v>
      </c>
      <c r="J122" s="12" t="s">
        <v>866</v>
      </c>
      <c r="K122" s="25">
        <v>607</v>
      </c>
      <c r="L122" s="29"/>
      <c r="M122" s="29">
        <v>370.51</v>
      </c>
      <c r="N122" s="29">
        <v>0</v>
      </c>
      <c r="O122" s="29">
        <v>0</v>
      </c>
      <c r="P122" s="29">
        <v>0</v>
      </c>
      <c r="Q122" s="29">
        <v>0</v>
      </c>
      <c r="R122" s="29">
        <f t="shared" si="0"/>
        <v>370.51</v>
      </c>
      <c r="S122" s="29"/>
      <c r="T122" s="29">
        <v>100.05</v>
      </c>
      <c r="U122" s="29">
        <v>0</v>
      </c>
      <c r="V122" s="29">
        <v>0</v>
      </c>
      <c r="W122" s="29">
        <v>0</v>
      </c>
      <c r="X122" s="29">
        <v>0</v>
      </c>
      <c r="Y122" s="29">
        <f t="shared" si="3"/>
        <v>100.05</v>
      </c>
      <c r="Z122" s="25" t="s">
        <v>99</v>
      </c>
      <c r="AA122" s="25" t="s">
        <v>99</v>
      </c>
      <c r="AB122" s="25" t="s">
        <v>99</v>
      </c>
      <c r="AC122" s="25" t="s">
        <v>99</v>
      </c>
      <c r="AD122" s="29"/>
      <c r="AE122" s="12"/>
      <c r="AF122" s="25" t="s">
        <v>99</v>
      </c>
      <c r="AG122" s="29">
        <v>37.04</v>
      </c>
      <c r="AH122" s="29">
        <v>0</v>
      </c>
      <c r="AI122" s="29">
        <v>0</v>
      </c>
      <c r="AJ122" s="91">
        <f t="shared" si="2"/>
        <v>507.6</v>
      </c>
      <c r="AK122" s="75">
        <v>45107</v>
      </c>
      <c r="AL122" s="13" t="s">
        <v>1662</v>
      </c>
      <c r="AM122" s="176" t="s">
        <v>1656</v>
      </c>
      <c r="AN122" s="92"/>
      <c r="AO122" s="92" t="s">
        <v>1655</v>
      </c>
      <c r="AP122" s="12"/>
    </row>
    <row r="123" spans="1:42" x14ac:dyDescent="0.25">
      <c r="A123" s="25">
        <v>890</v>
      </c>
      <c r="B123" s="12" t="s">
        <v>855</v>
      </c>
      <c r="C123" s="12" t="s">
        <v>356</v>
      </c>
      <c r="D123" s="69" t="s">
        <v>356</v>
      </c>
      <c r="E123" s="12" t="s">
        <v>98</v>
      </c>
      <c r="F123" s="25" t="s">
        <v>99</v>
      </c>
      <c r="G123" s="25" t="s">
        <v>99</v>
      </c>
      <c r="H123" s="25" t="s">
        <v>99</v>
      </c>
      <c r="I123" s="12" t="s">
        <v>119</v>
      </c>
      <c r="J123" s="12" t="s">
        <v>119</v>
      </c>
      <c r="K123" s="25">
        <v>608</v>
      </c>
      <c r="L123" s="29">
        <v>268.10000000000002</v>
      </c>
      <c r="M123" s="29"/>
      <c r="N123" s="29">
        <v>0</v>
      </c>
      <c r="O123" s="29">
        <v>0</v>
      </c>
      <c r="P123" s="29">
        <v>0</v>
      </c>
      <c r="Q123" s="29">
        <v>0</v>
      </c>
      <c r="R123" s="29">
        <f t="shared" si="0"/>
        <v>268.10000000000002</v>
      </c>
      <c r="S123" s="29">
        <v>24.14</v>
      </c>
      <c r="T123" s="29"/>
      <c r="U123" s="29">
        <v>0</v>
      </c>
      <c r="V123" s="29">
        <v>0</v>
      </c>
      <c r="W123" s="29">
        <v>0</v>
      </c>
      <c r="X123" s="29">
        <v>0</v>
      </c>
      <c r="Y123" s="29">
        <f t="shared" si="3"/>
        <v>24.14</v>
      </c>
      <c r="Z123" s="25" t="s">
        <v>99</v>
      </c>
      <c r="AA123" s="25" t="s">
        <v>99</v>
      </c>
      <c r="AB123" s="25" t="s">
        <v>99</v>
      </c>
      <c r="AC123" s="25" t="s">
        <v>99</v>
      </c>
      <c r="AD123" s="29"/>
      <c r="AE123" s="12"/>
      <c r="AF123" s="25" t="s">
        <v>99</v>
      </c>
      <c r="AG123" s="29">
        <v>64.349999999999994</v>
      </c>
      <c r="AH123" s="29">
        <v>375.34000000000003</v>
      </c>
      <c r="AI123" s="29">
        <v>102.96</v>
      </c>
      <c r="AJ123" s="91">
        <f t="shared" si="2"/>
        <v>834.8900000000001</v>
      </c>
      <c r="AK123" s="75">
        <v>45107</v>
      </c>
      <c r="AL123" s="13" t="s">
        <v>1662</v>
      </c>
      <c r="AM123" s="176" t="s">
        <v>1656</v>
      </c>
      <c r="AN123" s="92"/>
      <c r="AO123" s="92" t="s">
        <v>1655</v>
      </c>
      <c r="AP123" s="12"/>
    </row>
    <row r="124" spans="1:42" x14ac:dyDescent="0.25">
      <c r="A124" s="25"/>
      <c r="B124" s="12"/>
      <c r="C124" s="12"/>
      <c r="D124" s="69"/>
      <c r="E124" s="12"/>
      <c r="F124" s="25"/>
      <c r="G124" s="25"/>
      <c r="H124" s="25"/>
      <c r="I124" s="12"/>
      <c r="J124" s="12"/>
      <c r="K124" s="25"/>
      <c r="L124" s="29">
        <f>SUM(L121:L123)</f>
        <v>426.89</v>
      </c>
      <c r="M124" s="29">
        <f t="shared" ref="M124:Y124" si="45">SUM(M121:M123)</f>
        <v>370.51</v>
      </c>
      <c r="N124" s="29">
        <f t="shared" si="45"/>
        <v>0</v>
      </c>
      <c r="O124" s="29">
        <f t="shared" si="45"/>
        <v>0</v>
      </c>
      <c r="P124" s="29">
        <f t="shared" si="45"/>
        <v>0</v>
      </c>
      <c r="Q124" s="29">
        <f t="shared" si="45"/>
        <v>0</v>
      </c>
      <c r="R124" s="29">
        <f t="shared" si="45"/>
        <v>797.4</v>
      </c>
      <c r="S124" s="29">
        <f t="shared" si="45"/>
        <v>33.67</v>
      </c>
      <c r="T124" s="29">
        <f t="shared" si="45"/>
        <v>100.05</v>
      </c>
      <c r="U124" s="29">
        <f t="shared" si="45"/>
        <v>0</v>
      </c>
      <c r="V124" s="29">
        <f t="shared" si="45"/>
        <v>0</v>
      </c>
      <c r="W124" s="29">
        <f t="shared" si="45"/>
        <v>0</v>
      </c>
      <c r="X124" s="29">
        <f t="shared" si="45"/>
        <v>0</v>
      </c>
      <c r="Y124" s="29">
        <f t="shared" si="45"/>
        <v>133.72</v>
      </c>
      <c r="Z124" s="25"/>
      <c r="AA124" s="25"/>
      <c r="AB124" s="25"/>
      <c r="AC124" s="25"/>
      <c r="AD124" s="29"/>
      <c r="AE124" s="12"/>
      <c r="AF124" s="25"/>
      <c r="AG124" s="29">
        <f>SUM(AG121:AG123)</f>
        <v>122.56</v>
      </c>
      <c r="AH124" s="29">
        <f t="shared" ref="AH124:AJ124" si="46">SUM(AH121:AH123)</f>
        <v>428.27000000000004</v>
      </c>
      <c r="AI124" s="29">
        <f t="shared" si="46"/>
        <v>102.96</v>
      </c>
      <c r="AJ124" s="29">
        <f t="shared" si="46"/>
        <v>1584.91</v>
      </c>
      <c r="AK124" s="12"/>
      <c r="AL124" s="12"/>
      <c r="AM124" s="147"/>
      <c r="AN124" s="12"/>
      <c r="AO124" s="12"/>
      <c r="AP124" s="12"/>
    </row>
    <row r="125" spans="1:42" x14ac:dyDescent="0.25">
      <c r="A125" s="8" t="s">
        <v>126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</row>
    <row r="126" spans="1:42" x14ac:dyDescent="0.25">
      <c r="A126" s="10" t="s">
        <v>882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</row>
    <row r="127" spans="1:42" x14ac:dyDescent="0.25">
      <c r="A127" s="8" t="s">
        <v>511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</row>
    <row r="128" spans="1:42" ht="16.5" thickBot="1" x14ac:dyDescent="0.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</row>
    <row r="129" spans="1:42" ht="76.5" x14ac:dyDescent="0.25">
      <c r="A129" s="81" t="s">
        <v>80</v>
      </c>
      <c r="B129" s="82" t="s">
        <v>35</v>
      </c>
      <c r="C129" s="81" t="s">
        <v>47</v>
      </c>
      <c r="D129" s="81" t="s">
        <v>56</v>
      </c>
      <c r="E129" s="81" t="s">
        <v>40</v>
      </c>
      <c r="F129" s="18" t="s">
        <v>58</v>
      </c>
      <c r="G129" s="18" t="s">
        <v>59</v>
      </c>
      <c r="H129" s="18" t="s">
        <v>62</v>
      </c>
      <c r="I129" s="18" t="s">
        <v>78</v>
      </c>
      <c r="J129" s="18" t="s">
        <v>79</v>
      </c>
      <c r="K129" s="18" t="s">
        <v>30</v>
      </c>
      <c r="L129" s="83" t="s">
        <v>36</v>
      </c>
      <c r="M129" s="84" t="s">
        <v>10</v>
      </c>
      <c r="N129" s="84" t="s">
        <v>7</v>
      </c>
      <c r="O129" s="85" t="s">
        <v>0</v>
      </c>
      <c r="P129" s="85" t="s">
        <v>1</v>
      </c>
      <c r="Q129" s="85" t="s">
        <v>2</v>
      </c>
      <c r="R129" s="86" t="s">
        <v>3</v>
      </c>
      <c r="S129" s="87" t="s">
        <v>11</v>
      </c>
      <c r="T129" s="28" t="s">
        <v>9</v>
      </c>
      <c r="U129" s="28" t="s">
        <v>8</v>
      </c>
      <c r="V129" s="28" t="s">
        <v>4</v>
      </c>
      <c r="W129" s="28" t="s">
        <v>5</v>
      </c>
      <c r="X129" s="28" t="s">
        <v>6</v>
      </c>
      <c r="Y129" s="88" t="s">
        <v>3</v>
      </c>
      <c r="Z129" s="31" t="s">
        <v>60</v>
      </c>
      <c r="AA129" s="31" t="s">
        <v>61</v>
      </c>
      <c r="AB129" s="31" t="s">
        <v>63</v>
      </c>
      <c r="AC129" s="31" t="s">
        <v>70</v>
      </c>
      <c r="AD129" s="31" t="s">
        <v>71</v>
      </c>
      <c r="AE129" s="31" t="s">
        <v>72</v>
      </c>
      <c r="AF129" s="31" t="s">
        <v>73</v>
      </c>
      <c r="AG129" s="31" t="s">
        <v>57</v>
      </c>
      <c r="AH129" s="31" t="s">
        <v>55</v>
      </c>
      <c r="AI129" s="89" t="s">
        <v>441</v>
      </c>
      <c r="AJ129" s="90" t="s">
        <v>44</v>
      </c>
      <c r="AK129" s="31" t="s">
        <v>82</v>
      </c>
      <c r="AL129" s="31" t="s">
        <v>85</v>
      </c>
      <c r="AM129" s="31" t="s">
        <v>92</v>
      </c>
      <c r="AN129" s="31" t="s">
        <v>94</v>
      </c>
      <c r="AO129" s="31" t="s">
        <v>93</v>
      </c>
      <c r="AP129" s="31" t="s">
        <v>95</v>
      </c>
    </row>
    <row r="130" spans="1:42" x14ac:dyDescent="0.25">
      <c r="A130" s="25">
        <v>1630</v>
      </c>
      <c r="B130" s="12" t="s">
        <v>856</v>
      </c>
      <c r="C130" s="12" t="s">
        <v>105</v>
      </c>
      <c r="D130" s="69" t="s">
        <v>105</v>
      </c>
      <c r="E130" s="12" t="s">
        <v>105</v>
      </c>
      <c r="F130" s="25" t="s">
        <v>99</v>
      </c>
      <c r="G130" s="25" t="s">
        <v>99</v>
      </c>
      <c r="H130" s="25" t="s">
        <v>99</v>
      </c>
      <c r="I130" s="12" t="s">
        <v>105</v>
      </c>
      <c r="J130" s="12" t="s">
        <v>105</v>
      </c>
      <c r="K130" s="25">
        <v>609</v>
      </c>
      <c r="L130" s="29"/>
      <c r="M130" s="29"/>
      <c r="N130" s="29">
        <v>0</v>
      </c>
      <c r="O130" s="29">
        <v>0</v>
      </c>
      <c r="P130" s="29">
        <v>0</v>
      </c>
      <c r="Q130" s="29">
        <v>0</v>
      </c>
      <c r="R130" s="29">
        <f t="shared" si="0"/>
        <v>0</v>
      </c>
      <c r="S130" s="29"/>
      <c r="T130" s="29"/>
      <c r="U130" s="29">
        <v>0</v>
      </c>
      <c r="V130" s="29">
        <v>0</v>
      </c>
      <c r="W130" s="29">
        <v>0</v>
      </c>
      <c r="X130" s="29">
        <v>0</v>
      </c>
      <c r="Y130" s="29">
        <f t="shared" si="3"/>
        <v>0</v>
      </c>
      <c r="Z130" s="25" t="s">
        <v>99</v>
      </c>
      <c r="AA130" s="25" t="s">
        <v>99</v>
      </c>
      <c r="AB130" s="25" t="s">
        <v>99</v>
      </c>
      <c r="AC130" s="25" t="s">
        <v>99</v>
      </c>
      <c r="AD130" s="29">
        <v>454.23</v>
      </c>
      <c r="AE130" s="12"/>
      <c r="AF130" s="25" t="s">
        <v>99</v>
      </c>
      <c r="AG130" s="29">
        <v>0</v>
      </c>
      <c r="AH130" s="29">
        <v>0</v>
      </c>
      <c r="AI130" s="29">
        <v>0</v>
      </c>
      <c r="AJ130" s="91">
        <f t="shared" si="2"/>
        <v>454.23</v>
      </c>
      <c r="AK130" s="75">
        <v>45107</v>
      </c>
      <c r="AL130" s="13" t="s">
        <v>1662</v>
      </c>
      <c r="AM130" s="176" t="s">
        <v>1656</v>
      </c>
      <c r="AN130" s="92"/>
      <c r="AO130" s="92" t="s">
        <v>1655</v>
      </c>
      <c r="AP130" s="12"/>
    </row>
    <row r="131" spans="1:42" x14ac:dyDescent="0.25">
      <c r="A131" s="25"/>
      <c r="B131" s="12"/>
      <c r="C131" s="12"/>
      <c r="D131" s="69"/>
      <c r="E131" s="12"/>
      <c r="F131" s="25"/>
      <c r="G131" s="25"/>
      <c r="H131" s="25"/>
      <c r="I131" s="12"/>
      <c r="J131" s="12"/>
      <c r="K131" s="25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5"/>
      <c r="AA131" s="25"/>
      <c r="AB131" s="25"/>
      <c r="AC131" s="25"/>
      <c r="AD131" s="29">
        <f>SUM(AD130)</f>
        <v>454.23</v>
      </c>
      <c r="AE131" s="12"/>
      <c r="AF131" s="25"/>
      <c r="AG131" s="29"/>
      <c r="AH131" s="29"/>
      <c r="AI131" s="29"/>
      <c r="AJ131" s="91"/>
      <c r="AK131" s="12"/>
      <c r="AL131" s="12"/>
      <c r="AM131" s="147"/>
      <c r="AN131" s="12"/>
      <c r="AO131" s="12"/>
      <c r="AP131" s="12"/>
    </row>
    <row r="132" spans="1:42" x14ac:dyDescent="0.25">
      <c r="A132" s="8" t="s">
        <v>126</v>
      </c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</row>
    <row r="133" spans="1:42" x14ac:dyDescent="0.25">
      <c r="A133" s="10" t="s">
        <v>883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</row>
    <row r="134" spans="1:42" x14ac:dyDescent="0.25">
      <c r="A134" s="8" t="s">
        <v>511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</row>
    <row r="135" spans="1:42" ht="16.5" thickBo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</row>
    <row r="136" spans="1:42" ht="76.5" x14ac:dyDescent="0.25">
      <c r="A136" s="81" t="s">
        <v>80</v>
      </c>
      <c r="B136" s="82" t="s">
        <v>35</v>
      </c>
      <c r="C136" s="81" t="s">
        <v>47</v>
      </c>
      <c r="D136" s="81" t="s">
        <v>56</v>
      </c>
      <c r="E136" s="81" t="s">
        <v>40</v>
      </c>
      <c r="F136" s="18" t="s">
        <v>58</v>
      </c>
      <c r="G136" s="18" t="s">
        <v>59</v>
      </c>
      <c r="H136" s="18" t="s">
        <v>62</v>
      </c>
      <c r="I136" s="18" t="s">
        <v>78</v>
      </c>
      <c r="J136" s="18" t="s">
        <v>79</v>
      </c>
      <c r="K136" s="18" t="s">
        <v>30</v>
      </c>
      <c r="L136" s="83" t="s">
        <v>36</v>
      </c>
      <c r="M136" s="84" t="s">
        <v>10</v>
      </c>
      <c r="N136" s="84" t="s">
        <v>7</v>
      </c>
      <c r="O136" s="85" t="s">
        <v>0</v>
      </c>
      <c r="P136" s="85" t="s">
        <v>1</v>
      </c>
      <c r="Q136" s="85" t="s">
        <v>2</v>
      </c>
      <c r="R136" s="86" t="s">
        <v>3</v>
      </c>
      <c r="S136" s="87" t="s">
        <v>11</v>
      </c>
      <c r="T136" s="28" t="s">
        <v>9</v>
      </c>
      <c r="U136" s="28" t="s">
        <v>8</v>
      </c>
      <c r="V136" s="28" t="s">
        <v>4</v>
      </c>
      <c r="W136" s="28" t="s">
        <v>5</v>
      </c>
      <c r="X136" s="28" t="s">
        <v>6</v>
      </c>
      <c r="Y136" s="88" t="s">
        <v>3</v>
      </c>
      <c r="Z136" s="31" t="s">
        <v>60</v>
      </c>
      <c r="AA136" s="31" t="s">
        <v>61</v>
      </c>
      <c r="AB136" s="31" t="s">
        <v>63</v>
      </c>
      <c r="AC136" s="31" t="s">
        <v>70</v>
      </c>
      <c r="AD136" s="31" t="s">
        <v>71</v>
      </c>
      <c r="AE136" s="31" t="s">
        <v>72</v>
      </c>
      <c r="AF136" s="31" t="s">
        <v>73</v>
      </c>
      <c r="AG136" s="31" t="s">
        <v>57</v>
      </c>
      <c r="AH136" s="31" t="s">
        <v>55</v>
      </c>
      <c r="AI136" s="89" t="s">
        <v>441</v>
      </c>
      <c r="AJ136" s="90" t="s">
        <v>44</v>
      </c>
      <c r="AK136" s="31" t="s">
        <v>82</v>
      </c>
      <c r="AL136" s="31" t="s">
        <v>85</v>
      </c>
      <c r="AM136" s="31" t="s">
        <v>92</v>
      </c>
      <c r="AN136" s="31" t="s">
        <v>94</v>
      </c>
      <c r="AO136" s="31" t="s">
        <v>93</v>
      </c>
      <c r="AP136" s="31" t="s">
        <v>95</v>
      </c>
    </row>
    <row r="137" spans="1:42" x14ac:dyDescent="0.25">
      <c r="A137" s="25">
        <v>259</v>
      </c>
      <c r="B137" s="12" t="s">
        <v>857</v>
      </c>
      <c r="C137" s="12" t="s">
        <v>100</v>
      </c>
      <c r="D137" s="69" t="s">
        <v>100</v>
      </c>
      <c r="E137" s="12" t="s">
        <v>98</v>
      </c>
      <c r="F137" s="25" t="s">
        <v>99</v>
      </c>
      <c r="G137" s="25" t="s">
        <v>99</v>
      </c>
      <c r="H137" s="25" t="s">
        <v>99</v>
      </c>
      <c r="I137" s="12" t="s">
        <v>867</v>
      </c>
      <c r="J137" s="12" t="s">
        <v>867</v>
      </c>
      <c r="K137" s="25">
        <v>610</v>
      </c>
      <c r="L137" s="29">
        <v>264.64999999999998</v>
      </c>
      <c r="M137" s="29"/>
      <c r="N137" s="29">
        <v>0</v>
      </c>
      <c r="O137" s="29">
        <v>0</v>
      </c>
      <c r="P137" s="29">
        <v>0</v>
      </c>
      <c r="Q137" s="29">
        <v>0</v>
      </c>
      <c r="R137" s="29">
        <f t="shared" si="0"/>
        <v>264.64999999999998</v>
      </c>
      <c r="S137" s="29">
        <v>23.81</v>
      </c>
      <c r="T137" s="29"/>
      <c r="U137" s="29">
        <v>0</v>
      </c>
      <c r="V137" s="29">
        <v>0</v>
      </c>
      <c r="W137" s="29">
        <v>0</v>
      </c>
      <c r="X137" s="29">
        <v>0</v>
      </c>
      <c r="Y137" s="29">
        <f t="shared" si="3"/>
        <v>23.81</v>
      </c>
      <c r="Z137" s="25" t="s">
        <v>99</v>
      </c>
      <c r="AA137" s="25" t="s">
        <v>99</v>
      </c>
      <c r="AB137" s="25" t="s">
        <v>99</v>
      </c>
      <c r="AC137" s="25" t="s">
        <v>99</v>
      </c>
      <c r="AD137" s="12"/>
      <c r="AE137" s="12"/>
      <c r="AF137" s="25" t="s">
        <v>99</v>
      </c>
      <c r="AG137" s="29">
        <v>31.770000000000003</v>
      </c>
      <c r="AH137" s="29">
        <v>52.93</v>
      </c>
      <c r="AI137" s="29">
        <v>0</v>
      </c>
      <c r="AJ137" s="91">
        <f t="shared" si="2"/>
        <v>373.15999999999997</v>
      </c>
      <c r="AK137" s="75">
        <v>45107</v>
      </c>
      <c r="AL137" s="13" t="s">
        <v>1662</v>
      </c>
      <c r="AM137" s="176" t="s">
        <v>1656</v>
      </c>
      <c r="AN137" s="92"/>
      <c r="AO137" s="92" t="s">
        <v>1655</v>
      </c>
      <c r="AP137" s="12"/>
    </row>
    <row r="138" spans="1:42" x14ac:dyDescent="0.25">
      <c r="A138" s="25">
        <v>1151</v>
      </c>
      <c r="B138" s="12" t="s">
        <v>858</v>
      </c>
      <c r="C138" s="12" t="s">
        <v>100</v>
      </c>
      <c r="D138" s="69" t="s">
        <v>100</v>
      </c>
      <c r="E138" s="12" t="s">
        <v>98</v>
      </c>
      <c r="F138" s="25" t="s">
        <v>99</v>
      </c>
      <c r="G138" s="25" t="s">
        <v>99</v>
      </c>
      <c r="H138" s="25" t="s">
        <v>99</v>
      </c>
      <c r="I138" s="12" t="s">
        <v>868</v>
      </c>
      <c r="J138" s="12" t="s">
        <v>868</v>
      </c>
      <c r="K138" s="25">
        <v>611</v>
      </c>
      <c r="L138" s="29">
        <v>264.64999999999998</v>
      </c>
      <c r="M138" s="29">
        <v>529.29999999999995</v>
      </c>
      <c r="N138" s="29">
        <v>0</v>
      </c>
      <c r="O138" s="29">
        <v>0</v>
      </c>
      <c r="P138" s="29">
        <v>0</v>
      </c>
      <c r="Q138" s="29">
        <v>0</v>
      </c>
      <c r="R138" s="29">
        <f t="shared" si="0"/>
        <v>793.94999999999993</v>
      </c>
      <c r="S138" s="29">
        <v>23.81</v>
      </c>
      <c r="T138" s="29">
        <v>166.72</v>
      </c>
      <c r="U138" s="29">
        <v>0</v>
      </c>
      <c r="V138" s="29">
        <v>0</v>
      </c>
      <c r="W138" s="29">
        <v>0</v>
      </c>
      <c r="X138" s="29">
        <v>0</v>
      </c>
      <c r="Y138" s="29">
        <f t="shared" si="3"/>
        <v>190.53</v>
      </c>
      <c r="Z138" s="25" t="s">
        <v>99</v>
      </c>
      <c r="AA138" s="25" t="s">
        <v>99</v>
      </c>
      <c r="AB138" s="25" t="s">
        <v>99</v>
      </c>
      <c r="AC138" s="25" t="s">
        <v>99</v>
      </c>
      <c r="AD138" s="12"/>
      <c r="AE138" s="12"/>
      <c r="AF138" s="25" t="s">
        <v>99</v>
      </c>
      <c r="AG138" s="29">
        <v>84.710000000000008</v>
      </c>
      <c r="AH138" s="29">
        <v>52.93</v>
      </c>
      <c r="AI138" s="29">
        <v>0</v>
      </c>
      <c r="AJ138" s="91">
        <f t="shared" si="2"/>
        <v>1122.1199999999999</v>
      </c>
      <c r="AK138" s="75">
        <v>45107</v>
      </c>
      <c r="AL138" s="13" t="s">
        <v>1662</v>
      </c>
      <c r="AM138" s="176" t="s">
        <v>1656</v>
      </c>
      <c r="AN138" s="92"/>
      <c r="AO138" s="92" t="s">
        <v>1655</v>
      </c>
      <c r="AP138" s="12"/>
    </row>
    <row r="139" spans="1:42" x14ac:dyDescent="0.25">
      <c r="L139" s="143">
        <f>SUM(L137:L138)</f>
        <v>529.29999999999995</v>
      </c>
      <c r="M139" s="143">
        <f t="shared" ref="M139:AJ139" si="47">SUM(M137:M138)</f>
        <v>529.29999999999995</v>
      </c>
      <c r="N139" s="143">
        <f t="shared" si="47"/>
        <v>0</v>
      </c>
      <c r="O139" s="143">
        <f t="shared" si="47"/>
        <v>0</v>
      </c>
      <c r="P139" s="143">
        <f t="shared" si="47"/>
        <v>0</v>
      </c>
      <c r="Q139" s="143">
        <f t="shared" si="47"/>
        <v>0</v>
      </c>
      <c r="R139" s="143">
        <f t="shared" si="47"/>
        <v>1058.5999999999999</v>
      </c>
      <c r="S139" s="143">
        <f t="shared" si="47"/>
        <v>47.62</v>
      </c>
      <c r="T139" s="143">
        <f t="shared" si="47"/>
        <v>166.72</v>
      </c>
      <c r="U139" s="143">
        <f t="shared" si="47"/>
        <v>0</v>
      </c>
      <c r="V139" s="143">
        <f t="shared" si="47"/>
        <v>0</v>
      </c>
      <c r="W139" s="143">
        <f t="shared" si="47"/>
        <v>0</v>
      </c>
      <c r="X139" s="143">
        <f t="shared" si="47"/>
        <v>0</v>
      </c>
      <c r="Y139" s="143">
        <f t="shared" si="47"/>
        <v>214.34</v>
      </c>
      <c r="Z139" s="143">
        <f t="shared" si="47"/>
        <v>0</v>
      </c>
      <c r="AA139" s="143">
        <f t="shared" si="47"/>
        <v>0</v>
      </c>
      <c r="AB139" s="143">
        <f t="shared" si="47"/>
        <v>0</v>
      </c>
      <c r="AC139" s="143">
        <f t="shared" si="47"/>
        <v>0</v>
      </c>
      <c r="AD139" s="143">
        <f t="shared" si="47"/>
        <v>0</v>
      </c>
      <c r="AE139" s="143">
        <f t="shared" si="47"/>
        <v>0</v>
      </c>
      <c r="AF139" s="143">
        <f t="shared" si="47"/>
        <v>0</v>
      </c>
      <c r="AG139" s="143">
        <f t="shared" si="47"/>
        <v>116.48000000000002</v>
      </c>
      <c r="AH139" s="143">
        <f t="shared" si="47"/>
        <v>105.86</v>
      </c>
      <c r="AI139" s="143">
        <f t="shared" si="47"/>
        <v>0</v>
      </c>
      <c r="AJ139" s="143">
        <f t="shared" si="47"/>
        <v>1495.2799999999997</v>
      </c>
      <c r="AL139" s="17"/>
      <c r="AM139" s="17"/>
    </row>
    <row r="140" spans="1:42" x14ac:dyDescent="0.25">
      <c r="AJ140" s="143"/>
      <c r="AL140" s="17"/>
      <c r="AM140" s="17"/>
    </row>
  </sheetData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07"/>
  <sheetViews>
    <sheetView topLeftCell="AF1" workbookViewId="0">
      <selection activeCell="AK6" sqref="AK6"/>
    </sheetView>
  </sheetViews>
  <sheetFormatPr baseColWidth="10" defaultRowHeight="15.75" x14ac:dyDescent="0.25"/>
  <cols>
    <col min="2" max="2" width="34.875" bestFit="1" customWidth="1"/>
  </cols>
  <sheetData>
    <row r="1" spans="1:42" x14ac:dyDescent="0.25">
      <c r="A1" s="8" t="s">
        <v>126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2" x14ac:dyDescent="0.25">
      <c r="A2" s="10" t="s">
        <v>1000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x14ac:dyDescent="0.25">
      <c r="A3" s="8" t="s">
        <v>511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ht="16.5" thickBo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2" ht="76.5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</row>
    <row r="6" spans="1:42" ht="15.75" customHeight="1" x14ac:dyDescent="0.25">
      <c r="A6" s="25">
        <v>496</v>
      </c>
      <c r="B6" s="12" t="s">
        <v>153</v>
      </c>
      <c r="C6" s="154" t="s">
        <v>100</v>
      </c>
      <c r="D6" s="12" t="s">
        <v>100</v>
      </c>
      <c r="E6" s="12" t="s">
        <v>98</v>
      </c>
      <c r="F6" s="25" t="s">
        <v>99</v>
      </c>
      <c r="G6" s="25" t="s">
        <v>99</v>
      </c>
      <c r="H6" s="25" t="s">
        <v>99</v>
      </c>
      <c r="I6" s="12" t="s">
        <v>401</v>
      </c>
      <c r="J6" s="12" t="s">
        <v>401</v>
      </c>
      <c r="K6" s="25">
        <v>612</v>
      </c>
      <c r="L6" s="142">
        <v>317.58</v>
      </c>
      <c r="M6" s="29"/>
      <c r="N6" s="29"/>
      <c r="O6" s="29"/>
      <c r="P6" s="29">
        <v>0</v>
      </c>
      <c r="Q6" s="29">
        <v>0</v>
      </c>
      <c r="R6" s="29">
        <f t="shared" ref="R6:R141" si="0">SUM(L6:Q6)</f>
        <v>317.58</v>
      </c>
      <c r="S6" s="29">
        <v>23.82</v>
      </c>
      <c r="T6" s="29"/>
      <c r="U6" s="29"/>
      <c r="V6" s="29"/>
      <c r="W6" s="29">
        <v>0</v>
      </c>
      <c r="X6" s="29">
        <v>0</v>
      </c>
      <c r="Y6" s="29">
        <f t="shared" ref="Y6:Y141" si="1">SUM(S6:X6)</f>
        <v>23.82</v>
      </c>
      <c r="Z6" s="25" t="s">
        <v>99</v>
      </c>
      <c r="AA6" s="25" t="s">
        <v>99</v>
      </c>
      <c r="AB6" s="25" t="s">
        <v>99</v>
      </c>
      <c r="AC6" s="25" t="s">
        <v>99</v>
      </c>
      <c r="AD6" s="29"/>
      <c r="AE6" s="12"/>
      <c r="AF6" s="25" t="s">
        <v>99</v>
      </c>
      <c r="AG6" s="29">
        <v>31.76</v>
      </c>
      <c r="AH6" s="29">
        <v>0</v>
      </c>
      <c r="AI6" s="29">
        <v>0</v>
      </c>
      <c r="AJ6" s="156">
        <f t="shared" ref="AJ6:AJ141" si="2">R6+Y6+AD6+AG6+AH6+AI6</f>
        <v>373.15999999999997</v>
      </c>
      <c r="AK6" s="75">
        <v>45138</v>
      </c>
      <c r="AL6" s="13" t="s">
        <v>1663</v>
      </c>
      <c r="AM6" s="176" t="s">
        <v>1656</v>
      </c>
      <c r="AN6" s="92"/>
      <c r="AO6" s="92" t="s">
        <v>1655</v>
      </c>
      <c r="AP6" s="12"/>
    </row>
    <row r="7" spans="1:42" x14ac:dyDescent="0.25">
      <c r="A7" s="25">
        <v>1299</v>
      </c>
      <c r="B7" s="12" t="s">
        <v>884</v>
      </c>
      <c r="C7" s="154" t="s">
        <v>100</v>
      </c>
      <c r="D7" s="12" t="s">
        <v>100</v>
      </c>
      <c r="E7" s="12" t="s">
        <v>101</v>
      </c>
      <c r="F7" s="25" t="s">
        <v>99</v>
      </c>
      <c r="G7" s="25" t="s">
        <v>99</v>
      </c>
      <c r="H7" s="25" t="s">
        <v>99</v>
      </c>
      <c r="I7" s="12" t="s">
        <v>805</v>
      </c>
      <c r="J7" s="74" t="s">
        <v>805</v>
      </c>
      <c r="K7" s="25">
        <v>613</v>
      </c>
      <c r="L7" s="142">
        <v>378.1</v>
      </c>
      <c r="M7" s="29"/>
      <c r="N7" s="29"/>
      <c r="O7" s="29"/>
      <c r="P7" s="29">
        <v>0</v>
      </c>
      <c r="Q7" s="29">
        <v>0</v>
      </c>
      <c r="R7" s="29">
        <f t="shared" si="0"/>
        <v>378.1</v>
      </c>
      <c r="S7" s="29">
        <v>45.38</v>
      </c>
      <c r="T7" s="29"/>
      <c r="U7" s="29"/>
      <c r="V7" s="29"/>
      <c r="W7" s="29">
        <v>0</v>
      </c>
      <c r="X7" s="29">
        <v>0</v>
      </c>
      <c r="Y7" s="29">
        <f t="shared" si="1"/>
        <v>45.38</v>
      </c>
      <c r="Z7" s="25" t="s">
        <v>99</v>
      </c>
      <c r="AA7" s="25" t="s">
        <v>99</v>
      </c>
      <c r="AB7" s="25" t="s">
        <v>99</v>
      </c>
      <c r="AC7" s="25" t="s">
        <v>99</v>
      </c>
      <c r="AD7" s="29"/>
      <c r="AE7" s="12"/>
      <c r="AF7" s="25" t="s">
        <v>99</v>
      </c>
      <c r="AG7" s="29">
        <v>37.799999999999997</v>
      </c>
      <c r="AH7" s="29">
        <v>0</v>
      </c>
      <c r="AI7" s="29">
        <v>0</v>
      </c>
      <c r="AJ7" s="156">
        <f t="shared" si="2"/>
        <v>461.28000000000003</v>
      </c>
      <c r="AK7" s="75">
        <v>45138</v>
      </c>
      <c r="AL7" s="13" t="s">
        <v>1663</v>
      </c>
      <c r="AM7" s="176" t="s">
        <v>1656</v>
      </c>
      <c r="AN7" s="92"/>
      <c r="AO7" s="92" t="s">
        <v>1655</v>
      </c>
      <c r="AP7" s="12"/>
    </row>
    <row r="8" spans="1:42" x14ac:dyDescent="0.25">
      <c r="A8" s="25">
        <v>1498</v>
      </c>
      <c r="B8" s="12" t="s">
        <v>218</v>
      </c>
      <c r="C8" s="154" t="s">
        <v>100</v>
      </c>
      <c r="D8" s="12" t="s">
        <v>100</v>
      </c>
      <c r="E8" s="12" t="s">
        <v>101</v>
      </c>
      <c r="F8" s="25" t="s">
        <v>99</v>
      </c>
      <c r="G8" s="25" t="s">
        <v>99</v>
      </c>
      <c r="H8" s="25" t="s">
        <v>99</v>
      </c>
      <c r="I8" s="74">
        <v>45078</v>
      </c>
      <c r="J8" s="74">
        <v>45078</v>
      </c>
      <c r="K8" s="25">
        <v>614</v>
      </c>
      <c r="L8" s="142">
        <v>75.62</v>
      </c>
      <c r="M8" s="29"/>
      <c r="N8" s="29"/>
      <c r="O8" s="29"/>
      <c r="P8" s="29">
        <v>0</v>
      </c>
      <c r="Q8" s="29">
        <v>0</v>
      </c>
      <c r="R8" s="29">
        <f t="shared" si="0"/>
        <v>75.62</v>
      </c>
      <c r="S8" s="29">
        <v>2.27</v>
      </c>
      <c r="T8" s="29"/>
      <c r="U8" s="29"/>
      <c r="V8" s="29"/>
      <c r="W8" s="29">
        <v>0</v>
      </c>
      <c r="X8" s="29">
        <v>0</v>
      </c>
      <c r="Y8" s="29">
        <f t="shared" si="1"/>
        <v>2.27</v>
      </c>
      <c r="Z8" s="25" t="s">
        <v>99</v>
      </c>
      <c r="AA8" s="25" t="s">
        <v>99</v>
      </c>
      <c r="AB8" s="25" t="s">
        <v>99</v>
      </c>
      <c r="AC8" s="25" t="s">
        <v>99</v>
      </c>
      <c r="AD8" s="29"/>
      <c r="AE8" s="12"/>
      <c r="AF8" s="25" t="s">
        <v>99</v>
      </c>
      <c r="AG8" s="29">
        <v>7.56</v>
      </c>
      <c r="AH8" s="29">
        <v>0</v>
      </c>
      <c r="AI8" s="29">
        <v>0</v>
      </c>
      <c r="AJ8" s="156">
        <f t="shared" si="2"/>
        <v>85.45</v>
      </c>
      <c r="AK8" s="75">
        <v>45138</v>
      </c>
      <c r="AL8" s="13" t="s">
        <v>1663</v>
      </c>
      <c r="AM8" s="176" t="s">
        <v>1656</v>
      </c>
      <c r="AN8" s="92"/>
      <c r="AO8" s="92" t="s">
        <v>1655</v>
      </c>
      <c r="AP8" s="12"/>
    </row>
    <row r="9" spans="1:42" x14ac:dyDescent="0.25">
      <c r="A9" s="25">
        <v>312</v>
      </c>
      <c r="B9" s="12" t="s">
        <v>172</v>
      </c>
      <c r="C9" s="154" t="s">
        <v>439</v>
      </c>
      <c r="D9" s="12" t="s">
        <v>439</v>
      </c>
      <c r="E9" s="12" t="s">
        <v>98</v>
      </c>
      <c r="F9" s="25" t="s">
        <v>99</v>
      </c>
      <c r="G9" s="25" t="s">
        <v>99</v>
      </c>
      <c r="H9" s="25" t="s">
        <v>99</v>
      </c>
      <c r="I9" s="12" t="s">
        <v>401</v>
      </c>
      <c r="J9" s="12" t="s">
        <v>401</v>
      </c>
      <c r="K9" s="25">
        <v>615</v>
      </c>
      <c r="L9" s="142">
        <v>395.11</v>
      </c>
      <c r="M9" s="29"/>
      <c r="N9" s="29"/>
      <c r="O9" s="29"/>
      <c r="P9" s="29">
        <v>0</v>
      </c>
      <c r="Q9" s="29">
        <v>0</v>
      </c>
      <c r="R9" s="29">
        <f t="shared" si="0"/>
        <v>395.11</v>
      </c>
      <c r="S9" s="29">
        <v>29.63</v>
      </c>
      <c r="T9" s="29"/>
      <c r="U9" s="29"/>
      <c r="V9" s="29"/>
      <c r="W9" s="29">
        <v>0</v>
      </c>
      <c r="X9" s="29">
        <v>0</v>
      </c>
      <c r="Y9" s="29">
        <f t="shared" si="1"/>
        <v>29.63</v>
      </c>
      <c r="Z9" s="25" t="s">
        <v>99</v>
      </c>
      <c r="AA9" s="25" t="s">
        <v>99</v>
      </c>
      <c r="AB9" s="25" t="s">
        <v>99</v>
      </c>
      <c r="AC9" s="25" t="s">
        <v>99</v>
      </c>
      <c r="AD9" s="29"/>
      <c r="AE9" s="12"/>
      <c r="AF9" s="25" t="s">
        <v>99</v>
      </c>
      <c r="AG9" s="29">
        <v>39.5</v>
      </c>
      <c r="AH9" s="29">
        <v>0</v>
      </c>
      <c r="AI9" s="29">
        <v>63.22</v>
      </c>
      <c r="AJ9" s="156">
        <f t="shared" si="2"/>
        <v>527.46</v>
      </c>
      <c r="AK9" s="75">
        <v>45138</v>
      </c>
      <c r="AL9" s="13" t="s">
        <v>1663</v>
      </c>
      <c r="AM9" s="176" t="s">
        <v>1656</v>
      </c>
      <c r="AN9" s="92"/>
      <c r="AO9" s="92" t="s">
        <v>1655</v>
      </c>
      <c r="AP9" s="12"/>
    </row>
    <row r="10" spans="1:42" x14ac:dyDescent="0.25">
      <c r="A10" s="25"/>
      <c r="B10" s="12"/>
      <c r="C10" s="154"/>
      <c r="D10" s="12"/>
      <c r="E10" s="12"/>
      <c r="F10" s="25"/>
      <c r="G10" s="25"/>
      <c r="H10" s="25"/>
      <c r="I10" s="12"/>
      <c r="J10" s="12"/>
      <c r="K10" s="25"/>
      <c r="L10" s="155">
        <f>SUM(L6:L9)</f>
        <v>1166.4100000000001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5"/>
      <c r="AA10" s="25"/>
      <c r="AB10" s="25"/>
      <c r="AC10" s="25"/>
      <c r="AD10" s="29"/>
      <c r="AE10" s="12"/>
      <c r="AF10" s="25"/>
      <c r="AG10" s="29"/>
      <c r="AH10" s="29"/>
      <c r="AI10" s="29"/>
      <c r="AJ10" s="156">
        <f>SUM(AJ6:AJ9)</f>
        <v>1447.3500000000001</v>
      </c>
      <c r="AK10" s="12"/>
      <c r="AL10" s="147"/>
      <c r="AM10" s="147"/>
      <c r="AN10" s="12"/>
      <c r="AO10" s="12"/>
      <c r="AP10" s="12"/>
    </row>
    <row r="11" spans="1:42" x14ac:dyDescent="0.25">
      <c r="A11" s="8" t="s">
        <v>126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2" spans="1:42" x14ac:dyDescent="0.25">
      <c r="A12" s="10" t="s">
        <v>1100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x14ac:dyDescent="0.25">
      <c r="A13" s="8" t="s">
        <v>511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ht="16.5" thickBo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ht="76.5" x14ac:dyDescent="0.25">
      <c r="A15" s="81" t="s">
        <v>80</v>
      </c>
      <c r="B15" s="82" t="s">
        <v>35</v>
      </c>
      <c r="C15" s="81" t="s">
        <v>47</v>
      </c>
      <c r="D15" s="81" t="s">
        <v>56</v>
      </c>
      <c r="E15" s="81" t="s">
        <v>40</v>
      </c>
      <c r="F15" s="18" t="s">
        <v>58</v>
      </c>
      <c r="G15" s="18" t="s">
        <v>59</v>
      </c>
      <c r="H15" s="18" t="s">
        <v>62</v>
      </c>
      <c r="I15" s="18" t="s">
        <v>78</v>
      </c>
      <c r="J15" s="18" t="s">
        <v>79</v>
      </c>
      <c r="K15" s="18" t="s">
        <v>30</v>
      </c>
      <c r="L15" s="83" t="s">
        <v>36</v>
      </c>
      <c r="M15" s="84" t="s">
        <v>10</v>
      </c>
      <c r="N15" s="84" t="s">
        <v>7</v>
      </c>
      <c r="O15" s="85" t="s">
        <v>0</v>
      </c>
      <c r="P15" s="85" t="s">
        <v>1</v>
      </c>
      <c r="Q15" s="85" t="s">
        <v>2</v>
      </c>
      <c r="R15" s="86" t="s">
        <v>3</v>
      </c>
      <c r="S15" s="87" t="s">
        <v>11</v>
      </c>
      <c r="T15" s="28" t="s">
        <v>9</v>
      </c>
      <c r="U15" s="28" t="s">
        <v>8</v>
      </c>
      <c r="V15" s="28" t="s">
        <v>4</v>
      </c>
      <c r="W15" s="28" t="s">
        <v>5</v>
      </c>
      <c r="X15" s="28" t="s">
        <v>6</v>
      </c>
      <c r="Y15" s="88" t="s">
        <v>3</v>
      </c>
      <c r="Z15" s="31" t="s">
        <v>60</v>
      </c>
      <c r="AA15" s="31" t="s">
        <v>61</v>
      </c>
      <c r="AB15" s="31" t="s">
        <v>63</v>
      </c>
      <c r="AC15" s="31" t="s">
        <v>70</v>
      </c>
      <c r="AD15" s="31" t="s">
        <v>71</v>
      </c>
      <c r="AE15" s="31" t="s">
        <v>72</v>
      </c>
      <c r="AF15" s="31" t="s">
        <v>73</v>
      </c>
      <c r="AG15" s="31" t="s">
        <v>57</v>
      </c>
      <c r="AH15" s="31" t="s">
        <v>55</v>
      </c>
      <c r="AI15" s="89" t="s">
        <v>441</v>
      </c>
      <c r="AJ15" s="90" t="s">
        <v>44</v>
      </c>
      <c r="AK15" s="31" t="s">
        <v>82</v>
      </c>
      <c r="AL15" s="31" t="s">
        <v>85</v>
      </c>
      <c r="AM15" s="31" t="s">
        <v>92</v>
      </c>
      <c r="AN15" s="31" t="s">
        <v>94</v>
      </c>
      <c r="AO15" s="31" t="s">
        <v>93</v>
      </c>
      <c r="AP15" s="31" t="s">
        <v>95</v>
      </c>
    </row>
    <row r="16" spans="1:42" x14ac:dyDescent="0.25">
      <c r="A16" s="25">
        <v>1615</v>
      </c>
      <c r="B16" s="12" t="s">
        <v>182</v>
      </c>
      <c r="C16" s="154" t="s">
        <v>100</v>
      </c>
      <c r="D16" s="12" t="s">
        <v>100</v>
      </c>
      <c r="E16" s="12" t="s">
        <v>101</v>
      </c>
      <c r="F16" s="25" t="s">
        <v>99</v>
      </c>
      <c r="G16" s="25" t="s">
        <v>99</v>
      </c>
      <c r="H16" s="25" t="s">
        <v>99</v>
      </c>
      <c r="I16" s="12" t="s">
        <v>698</v>
      </c>
      <c r="J16" s="12" t="s">
        <v>698</v>
      </c>
      <c r="K16" s="25">
        <v>616</v>
      </c>
      <c r="L16" s="155">
        <v>226.87</v>
      </c>
      <c r="M16" s="153"/>
      <c r="N16" s="153"/>
      <c r="O16" s="153"/>
      <c r="P16" s="29">
        <v>0</v>
      </c>
      <c r="Q16" s="29">
        <v>0</v>
      </c>
      <c r="R16" s="29">
        <f t="shared" si="0"/>
        <v>226.87</v>
      </c>
      <c r="S16" s="153">
        <v>27.22</v>
      </c>
      <c r="T16" s="153"/>
      <c r="U16" s="153"/>
      <c r="V16" s="153"/>
      <c r="W16" s="29">
        <v>0</v>
      </c>
      <c r="X16" s="29">
        <v>0</v>
      </c>
      <c r="Y16" s="29">
        <f t="shared" si="1"/>
        <v>27.22</v>
      </c>
      <c r="Z16" s="25" t="s">
        <v>99</v>
      </c>
      <c r="AA16" s="25" t="s">
        <v>99</v>
      </c>
      <c r="AB16" s="25" t="s">
        <v>99</v>
      </c>
      <c r="AC16" s="25" t="s">
        <v>99</v>
      </c>
      <c r="AD16" s="29"/>
      <c r="AE16" s="12"/>
      <c r="AF16" s="25" t="s">
        <v>99</v>
      </c>
      <c r="AG16" s="153">
        <v>22.68</v>
      </c>
      <c r="AH16" s="153">
        <v>0</v>
      </c>
      <c r="AI16" s="153">
        <v>0</v>
      </c>
      <c r="AJ16" s="156">
        <f t="shared" si="2"/>
        <v>276.77</v>
      </c>
      <c r="AK16" s="75">
        <v>45138</v>
      </c>
      <c r="AL16" s="13" t="s">
        <v>1663</v>
      </c>
      <c r="AM16" s="176" t="s">
        <v>1656</v>
      </c>
      <c r="AN16" s="92"/>
      <c r="AO16" s="92" t="s">
        <v>1655</v>
      </c>
      <c r="AP16" s="12"/>
    </row>
    <row r="17" spans="1:42" x14ac:dyDescent="0.25">
      <c r="A17" s="25">
        <v>1020</v>
      </c>
      <c r="B17" s="12" t="s">
        <v>753</v>
      </c>
      <c r="C17" s="154" t="s">
        <v>100</v>
      </c>
      <c r="D17" s="12" t="s">
        <v>100</v>
      </c>
      <c r="E17" s="12" t="s">
        <v>101</v>
      </c>
      <c r="F17" s="25" t="s">
        <v>99</v>
      </c>
      <c r="G17" s="25" t="s">
        <v>99</v>
      </c>
      <c r="H17" s="25" t="s">
        <v>99</v>
      </c>
      <c r="I17" s="12" t="s">
        <v>886</v>
      </c>
      <c r="J17" s="12" t="s">
        <v>886</v>
      </c>
      <c r="K17" s="25">
        <v>617</v>
      </c>
      <c r="L17" s="121"/>
      <c r="M17" s="121"/>
      <c r="N17" s="121"/>
      <c r="O17" s="121">
        <v>453.71</v>
      </c>
      <c r="P17" s="29">
        <v>0</v>
      </c>
      <c r="Q17" s="29">
        <v>0</v>
      </c>
      <c r="R17" s="29">
        <f t="shared" si="0"/>
        <v>453.71</v>
      </c>
      <c r="S17" s="12"/>
      <c r="T17" s="12"/>
      <c r="U17" s="12"/>
      <c r="V17" s="12">
        <v>469.6</v>
      </c>
      <c r="W17" s="29">
        <v>0</v>
      </c>
      <c r="X17" s="29">
        <v>0</v>
      </c>
      <c r="Y17" s="29">
        <f t="shared" si="1"/>
        <v>469.6</v>
      </c>
      <c r="Z17" s="25" t="s">
        <v>99</v>
      </c>
      <c r="AA17" s="25" t="s">
        <v>99</v>
      </c>
      <c r="AB17" s="25" t="s">
        <v>99</v>
      </c>
      <c r="AC17" s="25" t="s">
        <v>99</v>
      </c>
      <c r="AD17" s="12"/>
      <c r="AE17" s="12"/>
      <c r="AF17" s="25" t="s">
        <v>99</v>
      </c>
      <c r="AG17" s="12">
        <v>45.38</v>
      </c>
      <c r="AH17" s="12">
        <v>0</v>
      </c>
      <c r="AI17" s="12">
        <v>0</v>
      </c>
      <c r="AJ17" s="156">
        <f t="shared" si="2"/>
        <v>968.68999999999994</v>
      </c>
      <c r="AK17" s="75">
        <v>45138</v>
      </c>
      <c r="AL17" s="13" t="s">
        <v>1663</v>
      </c>
      <c r="AM17" s="176" t="s">
        <v>1656</v>
      </c>
      <c r="AN17" s="92"/>
      <c r="AO17" s="92" t="s">
        <v>1655</v>
      </c>
      <c r="AP17" s="121"/>
    </row>
    <row r="18" spans="1:42" x14ac:dyDescent="0.25">
      <c r="A18" s="25"/>
      <c r="B18" s="12"/>
      <c r="C18" s="154"/>
      <c r="D18" s="12"/>
      <c r="E18" s="12"/>
      <c r="F18" s="25"/>
      <c r="G18" s="25"/>
      <c r="H18" s="25"/>
      <c r="I18" s="12"/>
      <c r="J18" s="12"/>
      <c r="K18" s="25"/>
      <c r="L18" s="121"/>
      <c r="M18" s="121"/>
      <c r="N18" s="121"/>
      <c r="O18" s="121"/>
      <c r="P18" s="29"/>
      <c r="Q18" s="29"/>
      <c r="R18" s="29"/>
      <c r="S18" s="12"/>
      <c r="T18" s="12"/>
      <c r="U18" s="12"/>
      <c r="V18" s="12"/>
      <c r="W18" s="29"/>
      <c r="X18" s="29"/>
      <c r="Y18" s="29"/>
      <c r="Z18" s="25"/>
      <c r="AA18" s="25"/>
      <c r="AB18" s="25"/>
      <c r="AC18" s="25"/>
      <c r="AD18" s="12"/>
      <c r="AE18" s="12"/>
      <c r="AF18" s="25"/>
      <c r="AG18" s="12"/>
      <c r="AH18" s="12"/>
      <c r="AI18" s="12"/>
      <c r="AJ18" s="156">
        <f>SUM(AJ16:AJ17)</f>
        <v>1245.46</v>
      </c>
      <c r="AK18" s="121"/>
      <c r="AL18" s="147"/>
      <c r="AM18" s="121"/>
      <c r="AN18" s="121"/>
      <c r="AO18" s="121"/>
      <c r="AP18" s="121"/>
    </row>
    <row r="19" spans="1:42" x14ac:dyDescent="0.25">
      <c r="A19" s="8" t="s">
        <v>126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</row>
    <row r="20" spans="1:42" x14ac:dyDescent="0.25">
      <c r="A20" s="10" t="s">
        <v>1101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42" x14ac:dyDescent="0.25">
      <c r="A21" s="8" t="s">
        <v>511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ht="16.5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ht="76.5" x14ac:dyDescent="0.25">
      <c r="A23" s="81" t="s">
        <v>80</v>
      </c>
      <c r="B23" s="82" t="s">
        <v>35</v>
      </c>
      <c r="C23" s="81" t="s">
        <v>47</v>
      </c>
      <c r="D23" s="81" t="s">
        <v>56</v>
      </c>
      <c r="E23" s="81" t="s">
        <v>40</v>
      </c>
      <c r="F23" s="18" t="s">
        <v>58</v>
      </c>
      <c r="G23" s="18" t="s">
        <v>59</v>
      </c>
      <c r="H23" s="18" t="s">
        <v>62</v>
      </c>
      <c r="I23" s="18" t="s">
        <v>78</v>
      </c>
      <c r="J23" s="18" t="s">
        <v>79</v>
      </c>
      <c r="K23" s="18" t="s">
        <v>30</v>
      </c>
      <c r="L23" s="83" t="s">
        <v>36</v>
      </c>
      <c r="M23" s="84" t="s">
        <v>10</v>
      </c>
      <c r="N23" s="84" t="s">
        <v>7</v>
      </c>
      <c r="O23" s="85" t="s">
        <v>0</v>
      </c>
      <c r="P23" s="85" t="s">
        <v>1</v>
      </c>
      <c r="Q23" s="85" t="s">
        <v>2</v>
      </c>
      <c r="R23" s="86" t="s">
        <v>3</v>
      </c>
      <c r="S23" s="87" t="s">
        <v>11</v>
      </c>
      <c r="T23" s="28" t="s">
        <v>9</v>
      </c>
      <c r="U23" s="28" t="s">
        <v>8</v>
      </c>
      <c r="V23" s="28" t="s">
        <v>4</v>
      </c>
      <c r="W23" s="28" t="s">
        <v>5</v>
      </c>
      <c r="X23" s="28" t="s">
        <v>6</v>
      </c>
      <c r="Y23" s="88" t="s">
        <v>3</v>
      </c>
      <c r="Z23" s="31" t="s">
        <v>60</v>
      </c>
      <c r="AA23" s="31" t="s">
        <v>61</v>
      </c>
      <c r="AB23" s="31" t="s">
        <v>63</v>
      </c>
      <c r="AC23" s="31" t="s">
        <v>70</v>
      </c>
      <c r="AD23" s="31" t="s">
        <v>71</v>
      </c>
      <c r="AE23" s="31" t="s">
        <v>72</v>
      </c>
      <c r="AF23" s="31" t="s">
        <v>73</v>
      </c>
      <c r="AG23" s="31" t="s">
        <v>57</v>
      </c>
      <c r="AH23" s="31" t="s">
        <v>55</v>
      </c>
      <c r="AI23" s="89" t="s">
        <v>441</v>
      </c>
      <c r="AJ23" s="90" t="s">
        <v>44</v>
      </c>
      <c r="AK23" s="31" t="s">
        <v>82</v>
      </c>
      <c r="AL23" s="31" t="s">
        <v>85</v>
      </c>
      <c r="AM23" s="31" t="s">
        <v>92</v>
      </c>
      <c r="AN23" s="31" t="s">
        <v>94</v>
      </c>
      <c r="AO23" s="31" t="s">
        <v>93</v>
      </c>
      <c r="AP23" s="31" t="s">
        <v>95</v>
      </c>
    </row>
    <row r="24" spans="1:42" x14ac:dyDescent="0.25">
      <c r="A24" s="25">
        <v>773</v>
      </c>
      <c r="B24" s="12" t="s">
        <v>887</v>
      </c>
      <c r="C24" s="154" t="s">
        <v>100</v>
      </c>
      <c r="D24" s="12" t="s">
        <v>100</v>
      </c>
      <c r="E24" s="12" t="s">
        <v>888</v>
      </c>
      <c r="F24" s="25" t="s">
        <v>99</v>
      </c>
      <c r="G24" s="25" t="s">
        <v>99</v>
      </c>
      <c r="H24" s="25" t="s">
        <v>99</v>
      </c>
      <c r="I24" s="12" t="s">
        <v>888</v>
      </c>
      <c r="J24" s="12" t="s">
        <v>888</v>
      </c>
      <c r="K24" s="25">
        <v>618</v>
      </c>
      <c r="L24" s="121"/>
      <c r="M24" s="121"/>
      <c r="N24" s="121"/>
      <c r="O24" s="121"/>
      <c r="P24" s="29">
        <v>0</v>
      </c>
      <c r="Q24" s="29">
        <v>0</v>
      </c>
      <c r="R24" s="29">
        <f t="shared" si="0"/>
        <v>0</v>
      </c>
      <c r="S24" s="12"/>
      <c r="T24" s="12"/>
      <c r="U24" s="12"/>
      <c r="V24" s="12"/>
      <c r="W24" s="29">
        <v>0</v>
      </c>
      <c r="X24" s="29">
        <v>0</v>
      </c>
      <c r="Y24" s="29">
        <f t="shared" si="1"/>
        <v>0</v>
      </c>
      <c r="Z24" s="25" t="s">
        <v>99</v>
      </c>
      <c r="AA24" s="25" t="s">
        <v>99</v>
      </c>
      <c r="AB24" s="25" t="s">
        <v>99</v>
      </c>
      <c r="AC24" s="25" t="s">
        <v>99</v>
      </c>
      <c r="AD24" s="12"/>
      <c r="AE24" s="12">
        <v>252.06</v>
      </c>
      <c r="AF24" s="25" t="s">
        <v>99</v>
      </c>
      <c r="AG24" s="12">
        <v>0</v>
      </c>
      <c r="AH24" s="12">
        <v>0</v>
      </c>
      <c r="AI24" s="12">
        <v>0</v>
      </c>
      <c r="AJ24" s="156">
        <f>R24+Y24+AD24+AG24+AH24+AI24+AE24</f>
        <v>252.06</v>
      </c>
      <c r="AK24" s="75">
        <v>45138</v>
      </c>
      <c r="AL24" s="13" t="s">
        <v>1663</v>
      </c>
      <c r="AM24" s="176" t="s">
        <v>1656</v>
      </c>
      <c r="AN24" s="92"/>
      <c r="AO24" s="92" t="s">
        <v>1655</v>
      </c>
      <c r="AP24" s="121"/>
    </row>
    <row r="25" spans="1:42" x14ac:dyDescent="0.25">
      <c r="A25" s="25"/>
      <c r="B25" s="12"/>
      <c r="C25" s="154"/>
      <c r="D25" s="12"/>
      <c r="E25" s="12"/>
      <c r="F25" s="25"/>
      <c r="G25" s="25"/>
      <c r="H25" s="25"/>
      <c r="I25" s="12"/>
      <c r="J25" s="12"/>
      <c r="K25" s="25"/>
      <c r="L25" s="121"/>
      <c r="M25" s="121"/>
      <c r="N25" s="121"/>
      <c r="O25" s="121"/>
      <c r="P25" s="29"/>
      <c r="Q25" s="29"/>
      <c r="R25" s="29"/>
      <c r="S25" s="12"/>
      <c r="T25" s="12"/>
      <c r="U25" s="12"/>
      <c r="V25" s="12"/>
      <c r="W25" s="29"/>
      <c r="X25" s="29"/>
      <c r="Y25" s="29"/>
      <c r="Z25" s="25"/>
      <c r="AA25" s="25"/>
      <c r="AB25" s="25"/>
      <c r="AC25" s="25"/>
      <c r="AD25" s="12"/>
      <c r="AE25" s="12"/>
      <c r="AF25" s="25"/>
      <c r="AG25" s="12"/>
      <c r="AH25" s="12"/>
      <c r="AI25" s="12"/>
      <c r="AJ25" s="156">
        <f>SUM(AJ24)</f>
        <v>252.06</v>
      </c>
      <c r="AK25" s="121"/>
      <c r="AL25" s="147"/>
      <c r="AM25" s="121"/>
      <c r="AN25" s="121"/>
      <c r="AO25" s="121"/>
      <c r="AP25" s="121"/>
    </row>
    <row r="26" spans="1:42" x14ac:dyDescent="0.25">
      <c r="A26" s="8" t="s">
        <v>126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x14ac:dyDescent="0.25">
      <c r="A27" s="10" t="s">
        <v>1102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x14ac:dyDescent="0.25">
      <c r="A28" s="8" t="s">
        <v>511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</row>
    <row r="29" spans="1:42" ht="16.5" thickBot="1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</row>
    <row r="30" spans="1:42" ht="76.5" x14ac:dyDescent="0.25">
      <c r="A30" s="81" t="s">
        <v>80</v>
      </c>
      <c r="B30" s="82" t="s">
        <v>35</v>
      </c>
      <c r="C30" s="81" t="s">
        <v>47</v>
      </c>
      <c r="D30" s="81" t="s">
        <v>56</v>
      </c>
      <c r="E30" s="81" t="s">
        <v>40</v>
      </c>
      <c r="F30" s="18" t="s">
        <v>58</v>
      </c>
      <c r="G30" s="18" t="s">
        <v>59</v>
      </c>
      <c r="H30" s="18" t="s">
        <v>62</v>
      </c>
      <c r="I30" s="18" t="s">
        <v>78</v>
      </c>
      <c r="J30" s="18" t="s">
        <v>79</v>
      </c>
      <c r="K30" s="18" t="s">
        <v>30</v>
      </c>
      <c r="L30" s="83" t="s">
        <v>36</v>
      </c>
      <c r="M30" s="84" t="s">
        <v>10</v>
      </c>
      <c r="N30" s="84" t="s">
        <v>7</v>
      </c>
      <c r="O30" s="85" t="s">
        <v>0</v>
      </c>
      <c r="P30" s="85" t="s">
        <v>1</v>
      </c>
      <c r="Q30" s="85" t="s">
        <v>2</v>
      </c>
      <c r="R30" s="86" t="s">
        <v>3</v>
      </c>
      <c r="S30" s="87" t="s">
        <v>11</v>
      </c>
      <c r="T30" s="28" t="s">
        <v>9</v>
      </c>
      <c r="U30" s="28" t="s">
        <v>8</v>
      </c>
      <c r="V30" s="28" t="s">
        <v>4</v>
      </c>
      <c r="W30" s="28" t="s">
        <v>5</v>
      </c>
      <c r="X30" s="28" t="s">
        <v>6</v>
      </c>
      <c r="Y30" s="88" t="s">
        <v>3</v>
      </c>
      <c r="Z30" s="31" t="s">
        <v>60</v>
      </c>
      <c r="AA30" s="31" t="s">
        <v>61</v>
      </c>
      <c r="AB30" s="31" t="s">
        <v>63</v>
      </c>
      <c r="AC30" s="31" t="s">
        <v>70</v>
      </c>
      <c r="AD30" s="31" t="s">
        <v>71</v>
      </c>
      <c r="AE30" s="31" t="s">
        <v>72</v>
      </c>
      <c r="AF30" s="31" t="s">
        <v>73</v>
      </c>
      <c r="AG30" s="31" t="s">
        <v>57</v>
      </c>
      <c r="AH30" s="31" t="s">
        <v>55</v>
      </c>
      <c r="AI30" s="89" t="s">
        <v>441</v>
      </c>
      <c r="AJ30" s="90" t="s">
        <v>44</v>
      </c>
      <c r="AK30" s="31" t="s">
        <v>82</v>
      </c>
      <c r="AL30" s="31" t="s">
        <v>85</v>
      </c>
      <c r="AM30" s="31" t="s">
        <v>92</v>
      </c>
      <c r="AN30" s="31" t="s">
        <v>94</v>
      </c>
      <c r="AO30" s="31" t="s">
        <v>93</v>
      </c>
      <c r="AP30" s="31" t="s">
        <v>95</v>
      </c>
    </row>
    <row r="31" spans="1:42" x14ac:dyDescent="0.25">
      <c r="A31" s="25">
        <v>305</v>
      </c>
      <c r="B31" s="12" t="s">
        <v>194</v>
      </c>
      <c r="C31" s="154" t="s">
        <v>100</v>
      </c>
      <c r="D31" s="12" t="s">
        <v>100</v>
      </c>
      <c r="E31" s="12" t="s">
        <v>98</v>
      </c>
      <c r="F31" s="25" t="s">
        <v>99</v>
      </c>
      <c r="G31" s="25" t="s">
        <v>99</v>
      </c>
      <c r="H31" s="25" t="s">
        <v>99</v>
      </c>
      <c r="I31" s="12" t="s">
        <v>889</v>
      </c>
      <c r="J31" s="12" t="s">
        <v>889</v>
      </c>
      <c r="K31" s="25">
        <v>619</v>
      </c>
      <c r="L31" s="121">
        <v>211.72</v>
      </c>
      <c r="M31" s="121"/>
      <c r="N31" s="121"/>
      <c r="O31" s="121"/>
      <c r="P31" s="29">
        <v>0</v>
      </c>
      <c r="Q31" s="29">
        <v>0</v>
      </c>
      <c r="R31" s="29">
        <f t="shared" si="0"/>
        <v>211.72</v>
      </c>
      <c r="S31" s="12">
        <v>15.87</v>
      </c>
      <c r="T31" s="12"/>
      <c r="U31" s="12"/>
      <c r="V31" s="12"/>
      <c r="W31" s="29">
        <v>0</v>
      </c>
      <c r="X31" s="29">
        <v>0</v>
      </c>
      <c r="Y31" s="29">
        <f t="shared" si="1"/>
        <v>15.87</v>
      </c>
      <c r="Z31" s="25" t="s">
        <v>99</v>
      </c>
      <c r="AA31" s="25" t="s">
        <v>99</v>
      </c>
      <c r="AB31" s="25" t="s">
        <v>99</v>
      </c>
      <c r="AC31" s="25" t="s">
        <v>99</v>
      </c>
      <c r="AD31" s="12"/>
      <c r="AE31" s="12"/>
      <c r="AF31" s="25" t="s">
        <v>99</v>
      </c>
      <c r="AG31" s="12">
        <v>26.47</v>
      </c>
      <c r="AH31" s="12">
        <v>52.93</v>
      </c>
      <c r="AI31" s="12">
        <v>0</v>
      </c>
      <c r="AJ31" s="156">
        <f t="shared" si="2"/>
        <v>306.99</v>
      </c>
      <c r="AK31" s="75">
        <v>45138</v>
      </c>
      <c r="AL31" s="13" t="s">
        <v>1663</v>
      </c>
      <c r="AM31" s="176" t="s">
        <v>1656</v>
      </c>
      <c r="AN31" s="92"/>
      <c r="AO31" s="92" t="s">
        <v>1655</v>
      </c>
      <c r="AP31" s="121"/>
    </row>
    <row r="32" spans="1:42" x14ac:dyDescent="0.25">
      <c r="A32" s="25">
        <v>342</v>
      </c>
      <c r="B32" s="12" t="s">
        <v>264</v>
      </c>
      <c r="C32" s="154" t="s">
        <v>100</v>
      </c>
      <c r="D32" s="12" t="s">
        <v>100</v>
      </c>
      <c r="E32" s="12" t="s">
        <v>98</v>
      </c>
      <c r="F32" s="25" t="s">
        <v>99</v>
      </c>
      <c r="G32" s="25" t="s">
        <v>99</v>
      </c>
      <c r="H32" s="25" t="s">
        <v>99</v>
      </c>
      <c r="I32" s="12" t="s">
        <v>798</v>
      </c>
      <c r="J32" s="12" t="s">
        <v>798</v>
      </c>
      <c r="K32" s="25">
        <v>620</v>
      </c>
      <c r="L32" s="121">
        <v>52.93</v>
      </c>
      <c r="M32" s="121"/>
      <c r="N32" s="121"/>
      <c r="O32" s="121"/>
      <c r="P32" s="29">
        <v>0</v>
      </c>
      <c r="Q32" s="29">
        <v>0</v>
      </c>
      <c r="R32" s="29">
        <f t="shared" si="0"/>
        <v>52.93</v>
      </c>
      <c r="S32" s="12">
        <v>1.59</v>
      </c>
      <c r="T32" s="12"/>
      <c r="U32" s="12"/>
      <c r="V32" s="12"/>
      <c r="W32" s="29">
        <v>0</v>
      </c>
      <c r="X32" s="29">
        <v>0</v>
      </c>
      <c r="Y32" s="29">
        <f t="shared" si="1"/>
        <v>1.59</v>
      </c>
      <c r="Z32" s="25" t="s">
        <v>99</v>
      </c>
      <c r="AA32" s="25" t="s">
        <v>99</v>
      </c>
      <c r="AB32" s="25" t="s">
        <v>99</v>
      </c>
      <c r="AC32" s="25" t="s">
        <v>99</v>
      </c>
      <c r="AD32" s="12"/>
      <c r="AE32" s="12"/>
      <c r="AF32" s="25" t="s">
        <v>99</v>
      </c>
      <c r="AG32" s="12">
        <v>10.58</v>
      </c>
      <c r="AH32" s="12">
        <v>52.93</v>
      </c>
      <c r="AI32" s="12">
        <v>0</v>
      </c>
      <c r="AJ32" s="156">
        <f t="shared" si="2"/>
        <v>118.03</v>
      </c>
      <c r="AK32" s="75">
        <v>45138</v>
      </c>
      <c r="AL32" s="13" t="s">
        <v>1663</v>
      </c>
      <c r="AM32" s="176" t="s">
        <v>1656</v>
      </c>
      <c r="AN32" s="92"/>
      <c r="AO32" s="92" t="s">
        <v>1655</v>
      </c>
      <c r="AP32" s="121"/>
    </row>
    <row r="33" spans="1:42" x14ac:dyDescent="0.25">
      <c r="A33" s="25">
        <v>491</v>
      </c>
      <c r="B33" s="12" t="s">
        <v>307</v>
      </c>
      <c r="C33" s="154" t="s">
        <v>100</v>
      </c>
      <c r="D33" s="12" t="s">
        <v>100</v>
      </c>
      <c r="E33" s="12" t="s">
        <v>98</v>
      </c>
      <c r="F33" s="25" t="s">
        <v>99</v>
      </c>
      <c r="G33" s="25" t="s">
        <v>99</v>
      </c>
      <c r="H33" s="25" t="s">
        <v>99</v>
      </c>
      <c r="I33" s="12" t="s">
        <v>890</v>
      </c>
      <c r="J33" s="12" t="s">
        <v>890</v>
      </c>
      <c r="K33" s="25">
        <v>621</v>
      </c>
      <c r="L33" s="121">
        <v>264.64999999999998</v>
      </c>
      <c r="M33" s="121"/>
      <c r="N33" s="121"/>
      <c r="O33" s="121"/>
      <c r="P33" s="29">
        <v>0</v>
      </c>
      <c r="Q33" s="29">
        <v>0</v>
      </c>
      <c r="R33" s="29">
        <f t="shared" si="0"/>
        <v>264.64999999999998</v>
      </c>
      <c r="S33" s="12">
        <v>23.81</v>
      </c>
      <c r="T33" s="12"/>
      <c r="U33" s="12"/>
      <c r="V33" s="12"/>
      <c r="W33" s="29">
        <v>0</v>
      </c>
      <c r="X33" s="29">
        <v>0</v>
      </c>
      <c r="Y33" s="29">
        <f t="shared" si="1"/>
        <v>23.81</v>
      </c>
      <c r="Z33" s="25" t="s">
        <v>99</v>
      </c>
      <c r="AA33" s="25" t="s">
        <v>99</v>
      </c>
      <c r="AB33" s="25" t="s">
        <v>99</v>
      </c>
      <c r="AC33" s="25" t="s">
        <v>99</v>
      </c>
      <c r="AD33" s="12"/>
      <c r="AE33" s="12"/>
      <c r="AF33" s="25" t="s">
        <v>99</v>
      </c>
      <c r="AG33" s="12">
        <v>31.770000000000003</v>
      </c>
      <c r="AH33" s="12">
        <v>52.93</v>
      </c>
      <c r="AI33" s="12">
        <v>0</v>
      </c>
      <c r="AJ33" s="156">
        <f t="shared" si="2"/>
        <v>373.15999999999997</v>
      </c>
      <c r="AK33" s="75">
        <v>45138</v>
      </c>
      <c r="AL33" s="13" t="s">
        <v>1663</v>
      </c>
      <c r="AM33" s="176" t="s">
        <v>1656</v>
      </c>
      <c r="AN33" s="92"/>
      <c r="AO33" s="92" t="s">
        <v>1655</v>
      </c>
      <c r="AP33" s="121"/>
    </row>
    <row r="34" spans="1:42" x14ac:dyDescent="0.25">
      <c r="A34" s="25">
        <v>239</v>
      </c>
      <c r="B34" s="12" t="s">
        <v>139</v>
      </c>
      <c r="C34" s="154" t="s">
        <v>100</v>
      </c>
      <c r="D34" s="12" t="s">
        <v>100</v>
      </c>
      <c r="E34" s="12" t="s">
        <v>98</v>
      </c>
      <c r="F34" s="25" t="s">
        <v>99</v>
      </c>
      <c r="G34" s="25" t="s">
        <v>99</v>
      </c>
      <c r="H34" s="25" t="s">
        <v>99</v>
      </c>
      <c r="I34" s="12" t="s">
        <v>891</v>
      </c>
      <c r="J34" s="12" t="s">
        <v>891</v>
      </c>
      <c r="K34" s="25">
        <v>622</v>
      </c>
      <c r="L34" s="121"/>
      <c r="M34" s="121"/>
      <c r="N34" s="121"/>
      <c r="O34" s="121"/>
      <c r="P34" s="29">
        <v>0</v>
      </c>
      <c r="Q34" s="29">
        <v>0</v>
      </c>
      <c r="R34" s="29">
        <f t="shared" si="0"/>
        <v>0</v>
      </c>
      <c r="S34" s="12"/>
      <c r="T34" s="12"/>
      <c r="U34" s="12"/>
      <c r="V34" s="12"/>
      <c r="W34" s="29">
        <v>0</v>
      </c>
      <c r="X34" s="29">
        <v>0</v>
      </c>
      <c r="Y34" s="29">
        <f t="shared" si="1"/>
        <v>0</v>
      </c>
      <c r="Z34" s="25" t="s">
        <v>99</v>
      </c>
      <c r="AA34" s="25" t="s">
        <v>99</v>
      </c>
      <c r="AB34" s="25" t="s">
        <v>99</v>
      </c>
      <c r="AC34" s="25" t="s">
        <v>99</v>
      </c>
      <c r="AD34" s="12"/>
      <c r="AE34" s="12"/>
      <c r="AF34" s="25" t="s">
        <v>99</v>
      </c>
      <c r="AG34" s="12">
        <v>10.59</v>
      </c>
      <c r="AH34" s="12">
        <v>105.86</v>
      </c>
      <c r="AI34" s="12">
        <v>0</v>
      </c>
      <c r="AJ34" s="156">
        <f t="shared" si="2"/>
        <v>116.45</v>
      </c>
      <c r="AK34" s="75">
        <v>45138</v>
      </c>
      <c r="AL34" s="13" t="s">
        <v>1663</v>
      </c>
      <c r="AM34" s="176" t="s">
        <v>1656</v>
      </c>
      <c r="AN34" s="92"/>
      <c r="AO34" s="92" t="s">
        <v>1655</v>
      </c>
      <c r="AP34" s="121"/>
    </row>
    <row r="35" spans="1:42" x14ac:dyDescent="0.25">
      <c r="A35" s="25">
        <v>321</v>
      </c>
      <c r="B35" s="12" t="s">
        <v>892</v>
      </c>
      <c r="C35" s="154" t="s">
        <v>100</v>
      </c>
      <c r="D35" s="12" t="s">
        <v>100</v>
      </c>
      <c r="E35" s="12" t="s">
        <v>98</v>
      </c>
      <c r="F35" s="25" t="s">
        <v>99</v>
      </c>
      <c r="G35" s="25" t="s">
        <v>99</v>
      </c>
      <c r="H35" s="25" t="s">
        <v>99</v>
      </c>
      <c r="I35" s="12" t="s">
        <v>893</v>
      </c>
      <c r="J35" s="12" t="s">
        <v>893</v>
      </c>
      <c r="K35" s="25">
        <v>623</v>
      </c>
      <c r="L35" s="121">
        <v>317.60000000000002</v>
      </c>
      <c r="M35" s="121"/>
      <c r="N35" s="121"/>
      <c r="O35" s="121"/>
      <c r="P35" s="29">
        <v>0</v>
      </c>
      <c r="Q35" s="29">
        <v>0</v>
      </c>
      <c r="R35" s="29">
        <f t="shared" si="0"/>
        <v>317.60000000000002</v>
      </c>
      <c r="S35" s="12">
        <v>33.35</v>
      </c>
      <c r="T35" s="12"/>
      <c r="U35" s="12"/>
      <c r="V35" s="12"/>
      <c r="W35" s="29">
        <v>0</v>
      </c>
      <c r="X35" s="29">
        <v>0</v>
      </c>
      <c r="Y35" s="29">
        <f t="shared" si="1"/>
        <v>33.35</v>
      </c>
      <c r="Z35" s="25" t="s">
        <v>99</v>
      </c>
      <c r="AA35" s="25" t="s">
        <v>99</v>
      </c>
      <c r="AB35" s="25" t="s">
        <v>99</v>
      </c>
      <c r="AC35" s="25" t="s">
        <v>99</v>
      </c>
      <c r="AD35" s="12"/>
      <c r="AE35" s="12"/>
      <c r="AF35" s="25" t="s">
        <v>99</v>
      </c>
      <c r="AG35" s="12">
        <v>47.61</v>
      </c>
      <c r="AH35" s="12">
        <v>158.79</v>
      </c>
      <c r="AI35" s="12">
        <v>0</v>
      </c>
      <c r="AJ35" s="156">
        <f t="shared" si="2"/>
        <v>557.35</v>
      </c>
      <c r="AK35" s="75">
        <v>45138</v>
      </c>
      <c r="AL35" s="13" t="s">
        <v>1663</v>
      </c>
      <c r="AM35" s="176" t="s">
        <v>1656</v>
      </c>
      <c r="AN35" s="92"/>
      <c r="AO35" s="92" t="s">
        <v>1655</v>
      </c>
      <c r="AP35" s="121"/>
    </row>
    <row r="36" spans="1:42" x14ac:dyDescent="0.25">
      <c r="A36" s="25">
        <v>755</v>
      </c>
      <c r="B36" s="12" t="s">
        <v>894</v>
      </c>
      <c r="C36" s="154" t="s">
        <v>100</v>
      </c>
      <c r="D36" s="12" t="s">
        <v>100</v>
      </c>
      <c r="E36" s="12" t="s">
        <v>101</v>
      </c>
      <c r="F36" s="25" t="s">
        <v>99</v>
      </c>
      <c r="G36" s="25" t="s">
        <v>99</v>
      </c>
      <c r="H36" s="25" t="s">
        <v>99</v>
      </c>
      <c r="I36" s="12" t="s">
        <v>687</v>
      </c>
      <c r="J36" s="12" t="s">
        <v>687</v>
      </c>
      <c r="K36" s="25">
        <v>624</v>
      </c>
      <c r="L36" s="121">
        <v>226.86</v>
      </c>
      <c r="M36" s="121"/>
      <c r="N36" s="121"/>
      <c r="O36" s="121"/>
      <c r="P36" s="29">
        <v>0</v>
      </c>
      <c r="Q36" s="29">
        <v>0</v>
      </c>
      <c r="R36" s="29">
        <f t="shared" si="0"/>
        <v>226.86</v>
      </c>
      <c r="S36" s="12">
        <v>34.04</v>
      </c>
      <c r="T36" s="12"/>
      <c r="U36" s="12"/>
      <c r="V36" s="12"/>
      <c r="W36" s="29">
        <v>0</v>
      </c>
      <c r="X36" s="29">
        <v>0</v>
      </c>
      <c r="Y36" s="29">
        <f t="shared" si="1"/>
        <v>34.04</v>
      </c>
      <c r="Z36" s="25" t="s">
        <v>99</v>
      </c>
      <c r="AA36" s="25" t="s">
        <v>99</v>
      </c>
      <c r="AB36" s="25" t="s">
        <v>99</v>
      </c>
      <c r="AC36" s="25" t="s">
        <v>99</v>
      </c>
      <c r="AD36" s="12"/>
      <c r="AE36" s="12"/>
      <c r="AF36" s="25" t="s">
        <v>99</v>
      </c>
      <c r="AG36" s="12">
        <v>22.68</v>
      </c>
      <c r="AH36" s="12">
        <v>0</v>
      </c>
      <c r="AI36" s="12">
        <v>0</v>
      </c>
      <c r="AJ36" s="156">
        <f t="shared" si="2"/>
        <v>283.58000000000004</v>
      </c>
      <c r="AK36" s="75">
        <v>45138</v>
      </c>
      <c r="AL36" s="13" t="s">
        <v>1663</v>
      </c>
      <c r="AM36" s="176" t="s">
        <v>1656</v>
      </c>
      <c r="AN36" s="92"/>
      <c r="AO36" s="92" t="s">
        <v>1655</v>
      </c>
      <c r="AP36" s="121"/>
    </row>
    <row r="37" spans="1:42" x14ac:dyDescent="0.25">
      <c r="A37" s="25">
        <v>1328</v>
      </c>
      <c r="B37" s="12" t="s">
        <v>639</v>
      </c>
      <c r="C37" s="154" t="s">
        <v>100</v>
      </c>
      <c r="D37" s="12" t="s">
        <v>100</v>
      </c>
      <c r="E37" s="12" t="s">
        <v>101</v>
      </c>
      <c r="F37" s="25" t="s">
        <v>99</v>
      </c>
      <c r="G37" s="25" t="s">
        <v>99</v>
      </c>
      <c r="H37" s="25" t="s">
        <v>99</v>
      </c>
      <c r="I37" s="12" t="s">
        <v>895</v>
      </c>
      <c r="J37" s="12" t="s">
        <v>895</v>
      </c>
      <c r="K37" s="25">
        <v>625</v>
      </c>
      <c r="L37" s="121">
        <v>151.24</v>
      </c>
      <c r="M37" s="121"/>
      <c r="N37" s="121"/>
      <c r="O37" s="121"/>
      <c r="P37" s="29">
        <v>0</v>
      </c>
      <c r="Q37" s="29">
        <v>0</v>
      </c>
      <c r="R37" s="29">
        <f t="shared" si="0"/>
        <v>151.24</v>
      </c>
      <c r="S37" s="12">
        <v>6.79</v>
      </c>
      <c r="T37" s="12"/>
      <c r="U37" s="12"/>
      <c r="V37" s="12"/>
      <c r="W37" s="29">
        <v>0</v>
      </c>
      <c r="X37" s="29">
        <v>0</v>
      </c>
      <c r="Y37" s="29">
        <f t="shared" si="1"/>
        <v>6.79</v>
      </c>
      <c r="Z37" s="25" t="s">
        <v>99</v>
      </c>
      <c r="AA37" s="25" t="s">
        <v>99</v>
      </c>
      <c r="AB37" s="25" t="s">
        <v>99</v>
      </c>
      <c r="AC37" s="25" t="s">
        <v>99</v>
      </c>
      <c r="AD37" s="12"/>
      <c r="AE37" s="12"/>
      <c r="AF37" s="25" t="s">
        <v>99</v>
      </c>
      <c r="AG37" s="12">
        <v>22.7</v>
      </c>
      <c r="AH37" s="12">
        <v>75.62</v>
      </c>
      <c r="AI37" s="12">
        <v>0</v>
      </c>
      <c r="AJ37" s="156">
        <f t="shared" si="2"/>
        <v>256.35000000000002</v>
      </c>
      <c r="AK37" s="75">
        <v>45138</v>
      </c>
      <c r="AL37" s="13" t="s">
        <v>1663</v>
      </c>
      <c r="AM37" s="176" t="s">
        <v>1656</v>
      </c>
      <c r="AN37" s="92"/>
      <c r="AO37" s="92" t="s">
        <v>1655</v>
      </c>
      <c r="AP37" s="121"/>
    </row>
    <row r="38" spans="1:42" x14ac:dyDescent="0.25">
      <c r="A38" s="25">
        <v>1401</v>
      </c>
      <c r="B38" s="12" t="s">
        <v>311</v>
      </c>
      <c r="C38" s="154" t="s">
        <v>100</v>
      </c>
      <c r="D38" s="12" t="s">
        <v>100</v>
      </c>
      <c r="E38" s="12" t="s">
        <v>355</v>
      </c>
      <c r="F38" s="25" t="s">
        <v>99</v>
      </c>
      <c r="G38" s="25" t="s">
        <v>99</v>
      </c>
      <c r="H38" s="25" t="s">
        <v>99</v>
      </c>
      <c r="I38" s="12" t="s">
        <v>890</v>
      </c>
      <c r="J38" s="12" t="s">
        <v>890</v>
      </c>
      <c r="K38" s="25">
        <v>626</v>
      </c>
      <c r="L38" s="121">
        <v>162.19999999999999</v>
      </c>
      <c r="M38" s="121"/>
      <c r="N38" s="121"/>
      <c r="O38" s="121"/>
      <c r="P38" s="29">
        <v>0</v>
      </c>
      <c r="Q38" s="29">
        <v>0</v>
      </c>
      <c r="R38" s="29">
        <f t="shared" si="0"/>
        <v>162.19999999999999</v>
      </c>
      <c r="S38" s="12">
        <v>14.6</v>
      </c>
      <c r="T38" s="12"/>
      <c r="U38" s="12"/>
      <c r="V38" s="12"/>
      <c r="W38" s="29">
        <v>0</v>
      </c>
      <c r="X38" s="29">
        <v>0</v>
      </c>
      <c r="Y38" s="29">
        <f t="shared" si="1"/>
        <v>14.6</v>
      </c>
      <c r="Z38" s="25" t="s">
        <v>99</v>
      </c>
      <c r="AA38" s="25" t="s">
        <v>99</v>
      </c>
      <c r="AB38" s="25" t="s">
        <v>99</v>
      </c>
      <c r="AC38" s="25" t="s">
        <v>99</v>
      </c>
      <c r="AD38" s="12"/>
      <c r="AE38" s="12"/>
      <c r="AF38" s="25" t="s">
        <v>99</v>
      </c>
      <c r="AG38" s="12">
        <v>19.46</v>
      </c>
      <c r="AH38" s="12">
        <v>32.44</v>
      </c>
      <c r="AI38" s="12">
        <v>0</v>
      </c>
      <c r="AJ38" s="156">
        <f t="shared" si="2"/>
        <v>228.7</v>
      </c>
      <c r="AK38" s="75">
        <v>45138</v>
      </c>
      <c r="AL38" s="13" t="s">
        <v>1663</v>
      </c>
      <c r="AM38" s="176" t="s">
        <v>1656</v>
      </c>
      <c r="AN38" s="92"/>
      <c r="AO38" s="92" t="s">
        <v>1655</v>
      </c>
      <c r="AP38" s="121"/>
    </row>
    <row r="39" spans="1:42" x14ac:dyDescent="0.25">
      <c r="A39" s="25">
        <v>322</v>
      </c>
      <c r="B39" s="12" t="s">
        <v>892</v>
      </c>
      <c r="C39" s="154" t="s">
        <v>100</v>
      </c>
      <c r="D39" s="12" t="s">
        <v>100</v>
      </c>
      <c r="E39" s="12" t="s">
        <v>355</v>
      </c>
      <c r="F39" s="25" t="s">
        <v>99</v>
      </c>
      <c r="G39" s="25" t="s">
        <v>99</v>
      </c>
      <c r="H39" s="25" t="s">
        <v>99</v>
      </c>
      <c r="I39" s="12" t="s">
        <v>893</v>
      </c>
      <c r="J39" s="12" t="s">
        <v>893</v>
      </c>
      <c r="K39" s="25">
        <v>627</v>
      </c>
      <c r="L39" s="121">
        <v>194.64</v>
      </c>
      <c r="M39" s="121"/>
      <c r="N39" s="121"/>
      <c r="O39" s="121"/>
      <c r="P39" s="29">
        <v>0</v>
      </c>
      <c r="Q39" s="29">
        <v>0</v>
      </c>
      <c r="R39" s="29">
        <f t="shared" si="0"/>
        <v>194.64</v>
      </c>
      <c r="S39" s="12">
        <v>20.43</v>
      </c>
      <c r="T39" s="12"/>
      <c r="U39" s="12"/>
      <c r="V39" s="12"/>
      <c r="W39" s="29">
        <v>0</v>
      </c>
      <c r="X39" s="29">
        <v>0</v>
      </c>
      <c r="Y39" s="29">
        <f t="shared" si="1"/>
        <v>20.43</v>
      </c>
      <c r="Z39" s="25" t="s">
        <v>99</v>
      </c>
      <c r="AA39" s="25" t="s">
        <v>99</v>
      </c>
      <c r="AB39" s="25" t="s">
        <v>99</v>
      </c>
      <c r="AC39" s="25" t="s">
        <v>99</v>
      </c>
      <c r="AD39" s="12"/>
      <c r="AE39" s="12"/>
      <c r="AF39" s="25" t="s">
        <v>99</v>
      </c>
      <c r="AG39" s="12">
        <v>29.200000000000003</v>
      </c>
      <c r="AH39" s="12">
        <v>97.32</v>
      </c>
      <c r="AI39" s="12">
        <v>0</v>
      </c>
      <c r="AJ39" s="156">
        <f t="shared" si="2"/>
        <v>341.59</v>
      </c>
      <c r="AK39" s="75">
        <v>45138</v>
      </c>
      <c r="AL39" s="13" t="s">
        <v>1663</v>
      </c>
      <c r="AM39" s="176" t="s">
        <v>1656</v>
      </c>
      <c r="AN39" s="92"/>
      <c r="AO39" s="92" t="s">
        <v>1655</v>
      </c>
      <c r="AP39" s="121"/>
    </row>
    <row r="40" spans="1:42" x14ac:dyDescent="0.25">
      <c r="A40" s="25"/>
      <c r="B40" s="12"/>
      <c r="C40" s="154"/>
      <c r="D40" s="12"/>
      <c r="E40" s="12"/>
      <c r="F40" s="25"/>
      <c r="G40" s="25"/>
      <c r="H40" s="25"/>
      <c r="I40" s="12"/>
      <c r="J40" s="12"/>
      <c r="K40" s="25"/>
      <c r="L40" s="121"/>
      <c r="M40" s="121"/>
      <c r="N40" s="121"/>
      <c r="O40" s="121"/>
      <c r="P40" s="29"/>
      <c r="Q40" s="29"/>
      <c r="R40" s="29"/>
      <c r="S40" s="12"/>
      <c r="T40" s="12"/>
      <c r="U40" s="12"/>
      <c r="V40" s="12"/>
      <c r="W40" s="29"/>
      <c r="X40" s="29"/>
      <c r="Y40" s="29"/>
      <c r="Z40" s="25"/>
      <c r="AA40" s="25"/>
      <c r="AB40" s="25"/>
      <c r="AC40" s="25"/>
      <c r="AD40" s="12"/>
      <c r="AE40" s="12"/>
      <c r="AF40" s="25"/>
      <c r="AG40" s="12"/>
      <c r="AH40" s="12"/>
      <c r="AI40" s="12"/>
      <c r="AJ40" s="156">
        <f>SUM(AJ31:AJ39)</f>
        <v>2582.1999999999998</v>
      </c>
      <c r="AK40" s="121"/>
      <c r="AL40" s="147"/>
      <c r="AM40" s="121"/>
      <c r="AN40" s="121"/>
      <c r="AO40" s="121"/>
      <c r="AP40" s="121"/>
    </row>
    <row r="41" spans="1:42" x14ac:dyDescent="0.25">
      <c r="A41" s="8" t="s">
        <v>126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x14ac:dyDescent="0.25">
      <c r="A42" s="10" t="s">
        <v>1103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x14ac:dyDescent="0.25">
      <c r="A43" s="8" t="s">
        <v>511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</row>
    <row r="44" spans="1:42" ht="16.5" thickBo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</row>
    <row r="45" spans="1:42" ht="76.5" x14ac:dyDescent="0.25">
      <c r="A45" s="81" t="s">
        <v>80</v>
      </c>
      <c r="B45" s="82" t="s">
        <v>35</v>
      </c>
      <c r="C45" s="81" t="s">
        <v>47</v>
      </c>
      <c r="D45" s="81" t="s">
        <v>56</v>
      </c>
      <c r="E45" s="81" t="s">
        <v>40</v>
      </c>
      <c r="F45" s="18" t="s">
        <v>58</v>
      </c>
      <c r="G45" s="18" t="s">
        <v>59</v>
      </c>
      <c r="H45" s="18" t="s">
        <v>62</v>
      </c>
      <c r="I45" s="18" t="s">
        <v>78</v>
      </c>
      <c r="J45" s="18" t="s">
        <v>79</v>
      </c>
      <c r="K45" s="18" t="s">
        <v>30</v>
      </c>
      <c r="L45" s="83" t="s">
        <v>36</v>
      </c>
      <c r="M45" s="84" t="s">
        <v>10</v>
      </c>
      <c r="N45" s="84" t="s">
        <v>7</v>
      </c>
      <c r="O45" s="85" t="s">
        <v>0</v>
      </c>
      <c r="P45" s="85" t="s">
        <v>1</v>
      </c>
      <c r="Q45" s="85" t="s">
        <v>2</v>
      </c>
      <c r="R45" s="86" t="s">
        <v>3</v>
      </c>
      <c r="S45" s="87" t="s">
        <v>11</v>
      </c>
      <c r="T45" s="28" t="s">
        <v>9</v>
      </c>
      <c r="U45" s="28" t="s">
        <v>8</v>
      </c>
      <c r="V45" s="28" t="s">
        <v>4</v>
      </c>
      <c r="W45" s="28" t="s">
        <v>5</v>
      </c>
      <c r="X45" s="28" t="s">
        <v>6</v>
      </c>
      <c r="Y45" s="88" t="s">
        <v>3</v>
      </c>
      <c r="Z45" s="31" t="s">
        <v>60</v>
      </c>
      <c r="AA45" s="31" t="s">
        <v>61</v>
      </c>
      <c r="AB45" s="31" t="s">
        <v>63</v>
      </c>
      <c r="AC45" s="31" t="s">
        <v>70</v>
      </c>
      <c r="AD45" s="31" t="s">
        <v>71</v>
      </c>
      <c r="AE45" s="31" t="s">
        <v>72</v>
      </c>
      <c r="AF45" s="31" t="s">
        <v>73</v>
      </c>
      <c r="AG45" s="31" t="s">
        <v>57</v>
      </c>
      <c r="AH45" s="31" t="s">
        <v>55</v>
      </c>
      <c r="AI45" s="89" t="s">
        <v>441</v>
      </c>
      <c r="AJ45" s="90" t="s">
        <v>44</v>
      </c>
      <c r="AK45" s="31" t="s">
        <v>82</v>
      </c>
      <c r="AL45" s="31" t="s">
        <v>85</v>
      </c>
      <c r="AM45" s="31" t="s">
        <v>92</v>
      </c>
      <c r="AN45" s="31" t="s">
        <v>94</v>
      </c>
      <c r="AO45" s="31" t="s">
        <v>93</v>
      </c>
      <c r="AP45" s="31" t="s">
        <v>95</v>
      </c>
    </row>
    <row r="46" spans="1:42" x14ac:dyDescent="0.25">
      <c r="A46" s="25">
        <v>452</v>
      </c>
      <c r="B46" s="12" t="s">
        <v>648</v>
      </c>
      <c r="C46" s="154" t="s">
        <v>100</v>
      </c>
      <c r="D46" s="12" t="s">
        <v>100</v>
      </c>
      <c r="E46" s="12" t="s">
        <v>98</v>
      </c>
      <c r="F46" s="25" t="s">
        <v>99</v>
      </c>
      <c r="G46" s="25" t="s">
        <v>99</v>
      </c>
      <c r="H46" s="25" t="s">
        <v>99</v>
      </c>
      <c r="I46" s="12" t="s">
        <v>895</v>
      </c>
      <c r="J46" s="12" t="s">
        <v>895</v>
      </c>
      <c r="K46" s="25">
        <v>628</v>
      </c>
      <c r="L46" s="121">
        <v>105.86</v>
      </c>
      <c r="M46" s="121"/>
      <c r="N46" s="121"/>
      <c r="O46" s="121"/>
      <c r="P46" s="29">
        <v>0</v>
      </c>
      <c r="Q46" s="29">
        <v>0</v>
      </c>
      <c r="R46" s="29">
        <f t="shared" si="0"/>
        <v>105.86</v>
      </c>
      <c r="S46" s="12">
        <v>4.7699999999999996</v>
      </c>
      <c r="T46" s="12"/>
      <c r="U46" s="12"/>
      <c r="V46" s="12"/>
      <c r="W46" s="29">
        <v>0</v>
      </c>
      <c r="X46" s="29">
        <v>0</v>
      </c>
      <c r="Y46" s="29">
        <f t="shared" si="1"/>
        <v>4.7699999999999996</v>
      </c>
      <c r="Z46" s="25" t="s">
        <v>99</v>
      </c>
      <c r="AA46" s="25" t="s">
        <v>99</v>
      </c>
      <c r="AB46" s="25" t="s">
        <v>99</v>
      </c>
      <c r="AC46" s="25" t="s">
        <v>99</v>
      </c>
      <c r="AD46" s="12"/>
      <c r="AE46" s="12"/>
      <c r="AF46" s="25" t="s">
        <v>99</v>
      </c>
      <c r="AG46" s="12">
        <v>15.870000000000001</v>
      </c>
      <c r="AH46" s="12">
        <v>52.93</v>
      </c>
      <c r="AI46" s="12">
        <v>0</v>
      </c>
      <c r="AJ46" s="156">
        <f t="shared" si="2"/>
        <v>179.43</v>
      </c>
      <c r="AK46" s="75">
        <v>45138</v>
      </c>
      <c r="AL46" s="13" t="s">
        <v>1663</v>
      </c>
      <c r="AM46" s="176" t="s">
        <v>1656</v>
      </c>
      <c r="AN46" s="92"/>
      <c r="AO46" s="92" t="s">
        <v>1655</v>
      </c>
      <c r="AP46" s="121"/>
    </row>
    <row r="47" spans="1:42" x14ac:dyDescent="0.25">
      <c r="A47" s="25">
        <v>450</v>
      </c>
      <c r="B47" s="12" t="s">
        <v>649</v>
      </c>
      <c r="C47" s="154" t="s">
        <v>100</v>
      </c>
      <c r="D47" s="12" t="s">
        <v>100</v>
      </c>
      <c r="E47" s="12" t="s">
        <v>98</v>
      </c>
      <c r="F47" s="25" t="s">
        <v>99</v>
      </c>
      <c r="G47" s="25" t="s">
        <v>99</v>
      </c>
      <c r="H47" s="25" t="s">
        <v>99</v>
      </c>
      <c r="I47" s="12" t="s">
        <v>895</v>
      </c>
      <c r="J47" s="12" t="s">
        <v>895</v>
      </c>
      <c r="K47" s="25">
        <v>629</v>
      </c>
      <c r="L47" s="121">
        <v>105.86</v>
      </c>
      <c r="M47" s="121"/>
      <c r="N47" s="121"/>
      <c r="O47" s="121"/>
      <c r="P47" s="29">
        <v>0</v>
      </c>
      <c r="Q47" s="29">
        <v>0</v>
      </c>
      <c r="R47" s="29">
        <f t="shared" si="0"/>
        <v>105.86</v>
      </c>
      <c r="S47" s="12">
        <v>4.7699999999999996</v>
      </c>
      <c r="T47" s="12"/>
      <c r="U47" s="12"/>
      <c r="V47" s="12"/>
      <c r="W47" s="29">
        <v>0</v>
      </c>
      <c r="X47" s="29">
        <v>0</v>
      </c>
      <c r="Y47" s="29">
        <f t="shared" si="1"/>
        <v>4.7699999999999996</v>
      </c>
      <c r="Z47" s="25" t="s">
        <v>99</v>
      </c>
      <c r="AA47" s="25" t="s">
        <v>99</v>
      </c>
      <c r="AB47" s="25" t="s">
        <v>99</v>
      </c>
      <c r="AC47" s="25" t="s">
        <v>99</v>
      </c>
      <c r="AD47" s="12"/>
      <c r="AE47" s="12"/>
      <c r="AF47" s="25" t="s">
        <v>99</v>
      </c>
      <c r="AG47" s="12">
        <v>15.870000000000001</v>
      </c>
      <c r="AH47" s="12">
        <v>52.93</v>
      </c>
      <c r="AI47" s="12">
        <v>0</v>
      </c>
      <c r="AJ47" s="156">
        <f t="shared" si="2"/>
        <v>179.43</v>
      </c>
      <c r="AK47" s="75">
        <v>45138</v>
      </c>
      <c r="AL47" s="13" t="s">
        <v>1663</v>
      </c>
      <c r="AM47" s="176" t="s">
        <v>1656</v>
      </c>
      <c r="AN47" s="92"/>
      <c r="AO47" s="92" t="s">
        <v>1655</v>
      </c>
      <c r="AP47" s="121"/>
    </row>
    <row r="48" spans="1:42" x14ac:dyDescent="0.25">
      <c r="A48" s="25">
        <v>173</v>
      </c>
      <c r="B48" s="12" t="s">
        <v>648</v>
      </c>
      <c r="C48" s="154" t="s">
        <v>100</v>
      </c>
      <c r="D48" s="12" t="s">
        <v>100</v>
      </c>
      <c r="E48" s="12" t="s">
        <v>98</v>
      </c>
      <c r="F48" s="25" t="s">
        <v>99</v>
      </c>
      <c r="G48" s="25" t="s">
        <v>99</v>
      </c>
      <c r="H48" s="25" t="s">
        <v>99</v>
      </c>
      <c r="I48" s="12" t="s">
        <v>895</v>
      </c>
      <c r="J48" s="12" t="s">
        <v>895</v>
      </c>
      <c r="K48" s="25">
        <v>630</v>
      </c>
      <c r="L48" s="121">
        <v>105.86</v>
      </c>
      <c r="M48" s="121"/>
      <c r="N48" s="121"/>
      <c r="O48" s="121"/>
      <c r="P48" s="29">
        <v>0</v>
      </c>
      <c r="Q48" s="29">
        <v>0</v>
      </c>
      <c r="R48" s="29">
        <f t="shared" si="0"/>
        <v>105.86</v>
      </c>
      <c r="S48" s="12">
        <v>4.7699999999999996</v>
      </c>
      <c r="T48" s="12"/>
      <c r="U48" s="12"/>
      <c r="V48" s="12"/>
      <c r="W48" s="29">
        <v>0</v>
      </c>
      <c r="X48" s="29">
        <v>0</v>
      </c>
      <c r="Y48" s="29">
        <f t="shared" si="1"/>
        <v>4.7699999999999996</v>
      </c>
      <c r="Z48" s="25" t="s">
        <v>99</v>
      </c>
      <c r="AA48" s="25" t="s">
        <v>99</v>
      </c>
      <c r="AB48" s="25" t="s">
        <v>99</v>
      </c>
      <c r="AC48" s="25" t="s">
        <v>99</v>
      </c>
      <c r="AD48" s="12"/>
      <c r="AE48" s="12"/>
      <c r="AF48" s="25" t="s">
        <v>99</v>
      </c>
      <c r="AG48" s="12">
        <v>15.870000000000001</v>
      </c>
      <c r="AH48" s="12">
        <v>52.93</v>
      </c>
      <c r="AI48" s="12">
        <v>0</v>
      </c>
      <c r="AJ48" s="156">
        <f t="shared" si="2"/>
        <v>179.43</v>
      </c>
      <c r="AK48" s="75">
        <v>45138</v>
      </c>
      <c r="AL48" s="13" t="s">
        <v>1663</v>
      </c>
      <c r="AM48" s="176" t="s">
        <v>1656</v>
      </c>
      <c r="AN48" s="92"/>
      <c r="AO48" s="92" t="s">
        <v>1655</v>
      </c>
      <c r="AP48" s="121"/>
    </row>
    <row r="49" spans="1:42" x14ac:dyDescent="0.25">
      <c r="A49" s="25">
        <v>172</v>
      </c>
      <c r="B49" s="12" t="s">
        <v>648</v>
      </c>
      <c r="C49" s="154" t="s">
        <v>100</v>
      </c>
      <c r="D49" s="12" t="s">
        <v>100</v>
      </c>
      <c r="E49" s="12" t="s">
        <v>98</v>
      </c>
      <c r="F49" s="25" t="s">
        <v>99</v>
      </c>
      <c r="G49" s="25" t="s">
        <v>99</v>
      </c>
      <c r="H49" s="25" t="s">
        <v>99</v>
      </c>
      <c r="I49" s="12" t="s">
        <v>895</v>
      </c>
      <c r="J49" s="12" t="s">
        <v>895</v>
      </c>
      <c r="K49" s="25">
        <v>631</v>
      </c>
      <c r="L49" s="121">
        <v>105.86</v>
      </c>
      <c r="M49" s="121"/>
      <c r="N49" s="121"/>
      <c r="O49" s="121"/>
      <c r="P49" s="29">
        <v>0</v>
      </c>
      <c r="Q49" s="29">
        <v>0</v>
      </c>
      <c r="R49" s="29">
        <f t="shared" si="0"/>
        <v>105.86</v>
      </c>
      <c r="S49" s="12">
        <v>4.7699999999999996</v>
      </c>
      <c r="T49" s="12"/>
      <c r="U49" s="12"/>
      <c r="V49" s="12"/>
      <c r="W49" s="29">
        <v>0</v>
      </c>
      <c r="X49" s="29">
        <v>0</v>
      </c>
      <c r="Y49" s="29">
        <f t="shared" si="1"/>
        <v>4.7699999999999996</v>
      </c>
      <c r="Z49" s="25" t="s">
        <v>99</v>
      </c>
      <c r="AA49" s="25" t="s">
        <v>99</v>
      </c>
      <c r="AB49" s="25" t="s">
        <v>99</v>
      </c>
      <c r="AC49" s="25" t="s">
        <v>99</v>
      </c>
      <c r="AD49" s="12"/>
      <c r="AE49" s="12"/>
      <c r="AF49" s="25" t="s">
        <v>99</v>
      </c>
      <c r="AG49" s="12">
        <v>15.870000000000001</v>
      </c>
      <c r="AH49" s="12">
        <v>52.93</v>
      </c>
      <c r="AI49" s="12">
        <v>0</v>
      </c>
      <c r="AJ49" s="156">
        <f t="shared" si="2"/>
        <v>179.43</v>
      </c>
      <c r="AK49" s="75">
        <v>45138</v>
      </c>
      <c r="AL49" s="13" t="s">
        <v>1663</v>
      </c>
      <c r="AM49" s="176" t="s">
        <v>1656</v>
      </c>
      <c r="AN49" s="92"/>
      <c r="AO49" s="92" t="s">
        <v>1655</v>
      </c>
      <c r="AP49" s="121"/>
    </row>
    <row r="50" spans="1:42" x14ac:dyDescent="0.25">
      <c r="A50" s="25">
        <v>171</v>
      </c>
      <c r="B50" s="12" t="s">
        <v>648</v>
      </c>
      <c r="C50" s="154" t="s">
        <v>100</v>
      </c>
      <c r="D50" s="12" t="s">
        <v>100</v>
      </c>
      <c r="E50" s="12" t="s">
        <v>98</v>
      </c>
      <c r="F50" s="25" t="s">
        <v>99</v>
      </c>
      <c r="G50" s="25" t="s">
        <v>99</v>
      </c>
      <c r="H50" s="25" t="s">
        <v>99</v>
      </c>
      <c r="I50" s="12" t="s">
        <v>895</v>
      </c>
      <c r="J50" s="12" t="s">
        <v>895</v>
      </c>
      <c r="K50" s="25">
        <v>632</v>
      </c>
      <c r="L50" s="121">
        <v>105.86</v>
      </c>
      <c r="M50" s="121"/>
      <c r="N50" s="121"/>
      <c r="O50" s="121"/>
      <c r="P50" s="29">
        <v>0</v>
      </c>
      <c r="Q50" s="29">
        <v>0</v>
      </c>
      <c r="R50" s="29">
        <f t="shared" si="0"/>
        <v>105.86</v>
      </c>
      <c r="S50" s="12">
        <v>4.7699999999999996</v>
      </c>
      <c r="T50" s="12"/>
      <c r="U50" s="12"/>
      <c r="V50" s="12"/>
      <c r="W50" s="29">
        <v>0</v>
      </c>
      <c r="X50" s="29">
        <v>0</v>
      </c>
      <c r="Y50" s="29">
        <f t="shared" si="1"/>
        <v>4.7699999999999996</v>
      </c>
      <c r="Z50" s="25" t="s">
        <v>99</v>
      </c>
      <c r="AA50" s="25" t="s">
        <v>99</v>
      </c>
      <c r="AB50" s="25" t="s">
        <v>99</v>
      </c>
      <c r="AC50" s="25" t="s">
        <v>99</v>
      </c>
      <c r="AD50" s="12"/>
      <c r="AE50" s="12"/>
      <c r="AF50" s="25" t="s">
        <v>99</v>
      </c>
      <c r="AG50" s="12">
        <v>15.870000000000001</v>
      </c>
      <c r="AH50" s="12">
        <v>52.93</v>
      </c>
      <c r="AI50" s="12">
        <v>0</v>
      </c>
      <c r="AJ50" s="156">
        <f t="shared" si="2"/>
        <v>179.43</v>
      </c>
      <c r="AK50" s="75">
        <v>45138</v>
      </c>
      <c r="AL50" s="13" t="s">
        <v>1663</v>
      </c>
      <c r="AM50" s="176" t="s">
        <v>1656</v>
      </c>
      <c r="AN50" s="92"/>
      <c r="AO50" s="92" t="s">
        <v>1655</v>
      </c>
      <c r="AP50" s="121"/>
    </row>
    <row r="51" spans="1:42" x14ac:dyDescent="0.25">
      <c r="A51" s="25">
        <v>654</v>
      </c>
      <c r="B51" s="12" t="s">
        <v>314</v>
      </c>
      <c r="C51" s="154" t="s">
        <v>100</v>
      </c>
      <c r="D51" s="12" t="s">
        <v>100</v>
      </c>
      <c r="E51" s="12" t="s">
        <v>98</v>
      </c>
      <c r="F51" s="25" t="s">
        <v>99</v>
      </c>
      <c r="G51" s="25" t="s">
        <v>99</v>
      </c>
      <c r="H51" s="25" t="s">
        <v>99</v>
      </c>
      <c r="I51" s="12" t="s">
        <v>891</v>
      </c>
      <c r="J51" s="12" t="s">
        <v>891</v>
      </c>
      <c r="K51" s="25">
        <v>633</v>
      </c>
      <c r="L51" s="121"/>
      <c r="M51" s="121"/>
      <c r="N51" s="121"/>
      <c r="O51" s="121"/>
      <c r="P51" s="29">
        <v>0</v>
      </c>
      <c r="Q51" s="29">
        <v>0</v>
      </c>
      <c r="R51" s="29">
        <f t="shared" si="0"/>
        <v>0</v>
      </c>
      <c r="S51" s="12"/>
      <c r="T51" s="12"/>
      <c r="U51" s="12"/>
      <c r="V51" s="12"/>
      <c r="W51" s="29">
        <v>0</v>
      </c>
      <c r="X51" s="29">
        <v>0</v>
      </c>
      <c r="Y51" s="29">
        <f t="shared" si="1"/>
        <v>0</v>
      </c>
      <c r="Z51" s="25" t="s">
        <v>99</v>
      </c>
      <c r="AA51" s="25" t="s">
        <v>99</v>
      </c>
      <c r="AB51" s="25" t="s">
        <v>99</v>
      </c>
      <c r="AC51" s="25" t="s">
        <v>99</v>
      </c>
      <c r="AD51" s="12"/>
      <c r="AE51" s="12"/>
      <c r="AF51" s="25" t="s">
        <v>99</v>
      </c>
      <c r="AG51" s="12">
        <v>10.59</v>
      </c>
      <c r="AH51" s="12">
        <v>105.86</v>
      </c>
      <c r="AI51" s="12">
        <v>0</v>
      </c>
      <c r="AJ51" s="156">
        <f t="shared" si="2"/>
        <v>116.45</v>
      </c>
      <c r="AK51" s="75">
        <v>45138</v>
      </c>
      <c r="AL51" s="13" t="s">
        <v>1663</v>
      </c>
      <c r="AM51" s="176" t="s">
        <v>1656</v>
      </c>
      <c r="AN51" s="92"/>
      <c r="AO51" s="92" t="s">
        <v>1655</v>
      </c>
      <c r="AP51" s="121"/>
    </row>
    <row r="52" spans="1:42" x14ac:dyDescent="0.25">
      <c r="A52" s="25">
        <v>1076</v>
      </c>
      <c r="B52" s="12" t="s">
        <v>314</v>
      </c>
      <c r="C52" s="154" t="s">
        <v>100</v>
      </c>
      <c r="D52" s="12" t="s">
        <v>100</v>
      </c>
      <c r="E52" s="12" t="s">
        <v>355</v>
      </c>
      <c r="F52" s="25" t="s">
        <v>99</v>
      </c>
      <c r="G52" s="25" t="s">
        <v>99</v>
      </c>
      <c r="H52" s="25" t="s">
        <v>99</v>
      </c>
      <c r="I52" s="12" t="s">
        <v>891</v>
      </c>
      <c r="J52" s="12" t="s">
        <v>891</v>
      </c>
      <c r="K52" s="25">
        <v>634</v>
      </c>
      <c r="L52" s="121"/>
      <c r="M52" s="121"/>
      <c r="N52" s="121"/>
      <c r="O52" s="121"/>
      <c r="P52" s="29">
        <v>0</v>
      </c>
      <c r="Q52" s="29">
        <v>0</v>
      </c>
      <c r="R52" s="29">
        <f t="shared" si="0"/>
        <v>0</v>
      </c>
      <c r="S52" s="12"/>
      <c r="T52" s="12"/>
      <c r="U52" s="12"/>
      <c r="V52" s="12"/>
      <c r="W52" s="29">
        <v>0</v>
      </c>
      <c r="X52" s="29">
        <v>0</v>
      </c>
      <c r="Y52" s="29">
        <f t="shared" si="1"/>
        <v>0</v>
      </c>
      <c r="Z52" s="25" t="s">
        <v>99</v>
      </c>
      <c r="AA52" s="25" t="s">
        <v>99</v>
      </c>
      <c r="AB52" s="25" t="s">
        <v>99</v>
      </c>
      <c r="AC52" s="25" t="s">
        <v>99</v>
      </c>
      <c r="AD52" s="12"/>
      <c r="AE52" s="12"/>
      <c r="AF52" s="25" t="s">
        <v>99</v>
      </c>
      <c r="AG52" s="12">
        <v>6.49</v>
      </c>
      <c r="AH52" s="12">
        <v>64.88</v>
      </c>
      <c r="AI52" s="12">
        <v>0</v>
      </c>
      <c r="AJ52" s="156">
        <f t="shared" si="2"/>
        <v>71.36999999999999</v>
      </c>
      <c r="AK52" s="75">
        <v>45138</v>
      </c>
      <c r="AL52" s="13" t="s">
        <v>1663</v>
      </c>
      <c r="AM52" s="176" t="s">
        <v>1656</v>
      </c>
      <c r="AN52" s="92"/>
      <c r="AO52" s="92" t="s">
        <v>1655</v>
      </c>
      <c r="AP52" s="121"/>
    </row>
    <row r="53" spans="1:42" x14ac:dyDescent="0.25">
      <c r="AJ53" s="143">
        <f>SUM(AJ46:AJ52)</f>
        <v>1084.97</v>
      </c>
    </row>
    <row r="54" spans="1:42" x14ac:dyDescent="0.25">
      <c r="A54" s="8" t="s">
        <v>126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x14ac:dyDescent="0.25">
      <c r="A55" s="10" t="s">
        <v>1104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x14ac:dyDescent="0.25">
      <c r="A56" s="8" t="s">
        <v>511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</row>
    <row r="57" spans="1:42" ht="16.5" thickBo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ht="76.5" x14ac:dyDescent="0.25">
      <c r="A58" s="81" t="s">
        <v>80</v>
      </c>
      <c r="B58" s="82" t="s">
        <v>35</v>
      </c>
      <c r="C58" s="81" t="s">
        <v>47</v>
      </c>
      <c r="D58" s="81" t="s">
        <v>56</v>
      </c>
      <c r="E58" s="81" t="s">
        <v>40</v>
      </c>
      <c r="F58" s="18" t="s">
        <v>58</v>
      </c>
      <c r="G58" s="18" t="s">
        <v>59</v>
      </c>
      <c r="H58" s="18" t="s">
        <v>62</v>
      </c>
      <c r="I58" s="18" t="s">
        <v>78</v>
      </c>
      <c r="J58" s="18" t="s">
        <v>79</v>
      </c>
      <c r="K58" s="18" t="s">
        <v>30</v>
      </c>
      <c r="L58" s="83" t="s">
        <v>36</v>
      </c>
      <c r="M58" s="84" t="s">
        <v>10</v>
      </c>
      <c r="N58" s="84" t="s">
        <v>7</v>
      </c>
      <c r="O58" s="85" t="s">
        <v>0</v>
      </c>
      <c r="P58" s="85" t="s">
        <v>1</v>
      </c>
      <c r="Q58" s="85" t="s">
        <v>2</v>
      </c>
      <c r="R58" s="86" t="s">
        <v>3</v>
      </c>
      <c r="S58" s="87" t="s">
        <v>11</v>
      </c>
      <c r="T58" s="28" t="s">
        <v>9</v>
      </c>
      <c r="U58" s="28" t="s">
        <v>8</v>
      </c>
      <c r="V58" s="28" t="s">
        <v>4</v>
      </c>
      <c r="W58" s="28" t="s">
        <v>5</v>
      </c>
      <c r="X58" s="28" t="s">
        <v>6</v>
      </c>
      <c r="Y58" s="88" t="s">
        <v>3</v>
      </c>
      <c r="Z58" s="31" t="s">
        <v>60</v>
      </c>
      <c r="AA58" s="31" t="s">
        <v>61</v>
      </c>
      <c r="AB58" s="31" t="s">
        <v>63</v>
      </c>
      <c r="AC58" s="31" t="s">
        <v>70</v>
      </c>
      <c r="AD58" s="31" t="s">
        <v>71</v>
      </c>
      <c r="AE58" s="31" t="s">
        <v>72</v>
      </c>
      <c r="AF58" s="31" t="s">
        <v>73</v>
      </c>
      <c r="AG58" s="31" t="s">
        <v>57</v>
      </c>
      <c r="AH58" s="31" t="s">
        <v>55</v>
      </c>
      <c r="AI58" s="89" t="s">
        <v>441</v>
      </c>
      <c r="AJ58" s="90" t="s">
        <v>44</v>
      </c>
      <c r="AK58" s="31" t="s">
        <v>82</v>
      </c>
      <c r="AL58" s="31" t="s">
        <v>85</v>
      </c>
      <c r="AM58" s="31" t="s">
        <v>92</v>
      </c>
      <c r="AN58" s="31" t="s">
        <v>94</v>
      </c>
      <c r="AO58" s="31" t="s">
        <v>93</v>
      </c>
      <c r="AP58" s="31" t="s">
        <v>95</v>
      </c>
    </row>
    <row r="59" spans="1:42" x14ac:dyDescent="0.25">
      <c r="A59" s="25">
        <v>678</v>
      </c>
      <c r="B59" s="12" t="s">
        <v>317</v>
      </c>
      <c r="C59" s="154" t="s">
        <v>100</v>
      </c>
      <c r="D59" s="12" t="s">
        <v>100</v>
      </c>
      <c r="E59" s="12" t="s">
        <v>98</v>
      </c>
      <c r="F59" s="25" t="s">
        <v>99</v>
      </c>
      <c r="G59" s="25" t="s">
        <v>99</v>
      </c>
      <c r="H59" s="25" t="s">
        <v>99</v>
      </c>
      <c r="I59" s="12" t="s">
        <v>798</v>
      </c>
      <c r="J59" s="12" t="s">
        <v>798</v>
      </c>
      <c r="K59" s="25">
        <v>635</v>
      </c>
      <c r="L59" s="121">
        <v>52.93</v>
      </c>
      <c r="M59" s="121"/>
      <c r="N59" s="121"/>
      <c r="O59" s="121"/>
      <c r="P59" s="29">
        <v>0</v>
      </c>
      <c r="Q59" s="29">
        <v>0</v>
      </c>
      <c r="R59" s="29">
        <f t="shared" si="0"/>
        <v>52.93</v>
      </c>
      <c r="S59" s="12">
        <v>1.59</v>
      </c>
      <c r="T59" s="12"/>
      <c r="U59" s="12"/>
      <c r="V59" s="12"/>
      <c r="W59" s="29">
        <v>0</v>
      </c>
      <c r="X59" s="29">
        <v>0</v>
      </c>
      <c r="Y59" s="29">
        <f t="shared" si="1"/>
        <v>1.59</v>
      </c>
      <c r="Z59" s="25" t="s">
        <v>99</v>
      </c>
      <c r="AA59" s="25" t="s">
        <v>99</v>
      </c>
      <c r="AB59" s="25" t="s">
        <v>99</v>
      </c>
      <c r="AC59" s="25" t="s">
        <v>99</v>
      </c>
      <c r="AD59" s="12"/>
      <c r="AE59" s="12"/>
      <c r="AF59" s="25" t="s">
        <v>99</v>
      </c>
      <c r="AG59" s="12">
        <v>10.58</v>
      </c>
      <c r="AH59" s="12">
        <v>52.93</v>
      </c>
      <c r="AI59" s="12">
        <v>0</v>
      </c>
      <c r="AJ59" s="156">
        <f t="shared" si="2"/>
        <v>118.03</v>
      </c>
      <c r="AK59" s="75">
        <v>45138</v>
      </c>
      <c r="AL59" s="13" t="s">
        <v>1663</v>
      </c>
      <c r="AM59" s="176" t="s">
        <v>1656</v>
      </c>
      <c r="AN59" s="92"/>
      <c r="AO59" s="92" t="s">
        <v>1655</v>
      </c>
      <c r="AP59" s="121"/>
    </row>
    <row r="60" spans="1:42" x14ac:dyDescent="0.25">
      <c r="A60" s="25">
        <v>176</v>
      </c>
      <c r="B60" s="12" t="s">
        <v>187</v>
      </c>
      <c r="C60" s="154" t="s">
        <v>100</v>
      </c>
      <c r="D60" s="12" t="s">
        <v>100</v>
      </c>
      <c r="E60" s="12" t="s">
        <v>98</v>
      </c>
      <c r="F60" s="25" t="s">
        <v>99</v>
      </c>
      <c r="G60" s="25" t="s">
        <v>99</v>
      </c>
      <c r="H60" s="25" t="s">
        <v>99</v>
      </c>
      <c r="I60" s="12" t="s">
        <v>895</v>
      </c>
      <c r="J60" s="12" t="s">
        <v>895</v>
      </c>
      <c r="K60" s="25">
        <v>636</v>
      </c>
      <c r="L60" s="121">
        <v>105.86</v>
      </c>
      <c r="M60" s="121"/>
      <c r="N60" s="121"/>
      <c r="O60" s="121"/>
      <c r="P60" s="29">
        <v>0</v>
      </c>
      <c r="Q60" s="29">
        <v>0</v>
      </c>
      <c r="R60" s="29">
        <f t="shared" si="0"/>
        <v>105.86</v>
      </c>
      <c r="S60" s="12">
        <v>4.7699999999999996</v>
      </c>
      <c r="T60" s="12"/>
      <c r="U60" s="12"/>
      <c r="V60" s="12"/>
      <c r="W60" s="29">
        <v>0</v>
      </c>
      <c r="X60" s="29">
        <v>0</v>
      </c>
      <c r="Y60" s="29">
        <f t="shared" si="1"/>
        <v>4.7699999999999996</v>
      </c>
      <c r="Z60" s="25" t="s">
        <v>99</v>
      </c>
      <c r="AA60" s="25" t="s">
        <v>99</v>
      </c>
      <c r="AB60" s="25" t="s">
        <v>99</v>
      </c>
      <c r="AC60" s="25" t="s">
        <v>99</v>
      </c>
      <c r="AD60" s="12"/>
      <c r="AE60" s="12"/>
      <c r="AF60" s="25" t="s">
        <v>99</v>
      </c>
      <c r="AG60" s="12">
        <v>15.870000000000001</v>
      </c>
      <c r="AH60" s="12">
        <v>52.93</v>
      </c>
      <c r="AI60" s="12">
        <v>0</v>
      </c>
      <c r="AJ60" s="156">
        <f t="shared" si="2"/>
        <v>179.43</v>
      </c>
      <c r="AK60" s="75">
        <v>45138</v>
      </c>
      <c r="AL60" s="13" t="s">
        <v>1663</v>
      </c>
      <c r="AM60" s="176" t="s">
        <v>1656</v>
      </c>
      <c r="AN60" s="92"/>
      <c r="AO60" s="92" t="s">
        <v>1655</v>
      </c>
      <c r="AP60" s="121"/>
    </row>
    <row r="61" spans="1:42" x14ac:dyDescent="0.25">
      <c r="A61" s="25">
        <v>1273</v>
      </c>
      <c r="B61" s="12" t="s">
        <v>190</v>
      </c>
      <c r="C61" s="154" t="s">
        <v>100</v>
      </c>
      <c r="D61" s="12" t="s">
        <v>100</v>
      </c>
      <c r="E61" s="12" t="s">
        <v>355</v>
      </c>
      <c r="F61" s="25" t="s">
        <v>99</v>
      </c>
      <c r="G61" s="25" t="s">
        <v>99</v>
      </c>
      <c r="H61" s="25" t="s">
        <v>99</v>
      </c>
      <c r="I61" s="12" t="s">
        <v>895</v>
      </c>
      <c r="J61" s="12" t="s">
        <v>895</v>
      </c>
      <c r="K61" s="25">
        <v>637</v>
      </c>
      <c r="L61" s="121">
        <v>64.88</v>
      </c>
      <c r="M61" s="121"/>
      <c r="N61" s="121"/>
      <c r="O61" s="121"/>
      <c r="P61" s="29">
        <v>0</v>
      </c>
      <c r="Q61" s="29">
        <v>0</v>
      </c>
      <c r="R61" s="29">
        <f t="shared" si="0"/>
        <v>64.88</v>
      </c>
      <c r="S61" s="12">
        <v>2.91</v>
      </c>
      <c r="T61" s="12"/>
      <c r="U61" s="12"/>
      <c r="V61" s="12"/>
      <c r="W61" s="29">
        <v>0</v>
      </c>
      <c r="X61" s="29">
        <v>0</v>
      </c>
      <c r="Y61" s="29">
        <f t="shared" si="1"/>
        <v>2.91</v>
      </c>
      <c r="Z61" s="25" t="s">
        <v>99</v>
      </c>
      <c r="AA61" s="25" t="s">
        <v>99</v>
      </c>
      <c r="AB61" s="25" t="s">
        <v>99</v>
      </c>
      <c r="AC61" s="25" t="s">
        <v>99</v>
      </c>
      <c r="AD61" s="12"/>
      <c r="AE61" s="12"/>
      <c r="AF61" s="25" t="s">
        <v>99</v>
      </c>
      <c r="AG61" s="12">
        <v>9.74</v>
      </c>
      <c r="AH61" s="12">
        <v>32.44</v>
      </c>
      <c r="AI61" s="12">
        <v>0</v>
      </c>
      <c r="AJ61" s="156">
        <f t="shared" si="2"/>
        <v>109.96999999999998</v>
      </c>
      <c r="AK61" s="75">
        <v>45138</v>
      </c>
      <c r="AL61" s="13" t="s">
        <v>1663</v>
      </c>
      <c r="AM61" s="176" t="s">
        <v>1656</v>
      </c>
      <c r="AN61" s="92"/>
      <c r="AO61" s="92" t="s">
        <v>1655</v>
      </c>
      <c r="AP61" s="121"/>
    </row>
    <row r="62" spans="1:42" x14ac:dyDescent="0.25">
      <c r="A62" s="25"/>
      <c r="B62" s="12"/>
      <c r="C62" s="154"/>
      <c r="D62" s="12"/>
      <c r="E62" s="12"/>
      <c r="F62" s="25"/>
      <c r="G62" s="25"/>
      <c r="H62" s="25"/>
      <c r="I62" s="12"/>
      <c r="J62" s="12"/>
      <c r="K62" s="25"/>
      <c r="L62" s="121"/>
      <c r="M62" s="121"/>
      <c r="N62" s="121"/>
      <c r="O62" s="121"/>
      <c r="P62" s="29"/>
      <c r="Q62" s="29"/>
      <c r="R62" s="29"/>
      <c r="S62" s="12"/>
      <c r="T62" s="12"/>
      <c r="U62" s="12"/>
      <c r="V62" s="12"/>
      <c r="W62" s="29"/>
      <c r="X62" s="29"/>
      <c r="Y62" s="29"/>
      <c r="Z62" s="25"/>
      <c r="AA62" s="25"/>
      <c r="AB62" s="25"/>
      <c r="AC62" s="25"/>
      <c r="AD62" s="12"/>
      <c r="AE62" s="12"/>
      <c r="AF62" s="25"/>
      <c r="AG62" s="12"/>
      <c r="AH62" s="12"/>
      <c r="AI62" s="12"/>
      <c r="AJ62" s="156">
        <f>SUM(AJ59:AJ61)</f>
        <v>407.43</v>
      </c>
      <c r="AK62" s="121"/>
      <c r="AL62" s="147"/>
      <c r="AM62" s="121"/>
      <c r="AN62" s="121"/>
      <c r="AO62" s="121"/>
      <c r="AP62" s="121"/>
    </row>
    <row r="63" spans="1:42" x14ac:dyDescent="0.25">
      <c r="A63" s="8" t="s">
        <v>126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</row>
    <row r="64" spans="1:42" x14ac:dyDescent="0.25">
      <c r="A64" s="10" t="s">
        <v>1105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5" spans="1:42" x14ac:dyDescent="0.25">
      <c r="A65" s="8" t="s">
        <v>511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</row>
    <row r="66" spans="1:42" ht="16.5" thickBo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</row>
    <row r="67" spans="1:42" ht="76.5" x14ac:dyDescent="0.25">
      <c r="A67" s="81" t="s">
        <v>80</v>
      </c>
      <c r="B67" s="82" t="s">
        <v>35</v>
      </c>
      <c r="C67" s="81" t="s">
        <v>47</v>
      </c>
      <c r="D67" s="81" t="s">
        <v>56</v>
      </c>
      <c r="E67" s="81" t="s">
        <v>40</v>
      </c>
      <c r="F67" s="18" t="s">
        <v>58</v>
      </c>
      <c r="G67" s="18" t="s">
        <v>59</v>
      </c>
      <c r="H67" s="18" t="s">
        <v>62</v>
      </c>
      <c r="I67" s="18" t="s">
        <v>78</v>
      </c>
      <c r="J67" s="18" t="s">
        <v>79</v>
      </c>
      <c r="K67" s="18" t="s">
        <v>30</v>
      </c>
      <c r="L67" s="83" t="s">
        <v>36</v>
      </c>
      <c r="M67" s="84" t="s">
        <v>10</v>
      </c>
      <c r="N67" s="84" t="s">
        <v>7</v>
      </c>
      <c r="O67" s="85" t="s">
        <v>0</v>
      </c>
      <c r="P67" s="85" t="s">
        <v>1</v>
      </c>
      <c r="Q67" s="85" t="s">
        <v>2</v>
      </c>
      <c r="R67" s="86" t="s">
        <v>3</v>
      </c>
      <c r="S67" s="87" t="s">
        <v>11</v>
      </c>
      <c r="T67" s="28" t="s">
        <v>9</v>
      </c>
      <c r="U67" s="28" t="s">
        <v>8</v>
      </c>
      <c r="V67" s="28" t="s">
        <v>4</v>
      </c>
      <c r="W67" s="28" t="s">
        <v>5</v>
      </c>
      <c r="X67" s="28" t="s">
        <v>6</v>
      </c>
      <c r="Y67" s="88" t="s">
        <v>3</v>
      </c>
      <c r="Z67" s="31" t="s">
        <v>60</v>
      </c>
      <c r="AA67" s="31" t="s">
        <v>61</v>
      </c>
      <c r="AB67" s="31" t="s">
        <v>63</v>
      </c>
      <c r="AC67" s="31" t="s">
        <v>70</v>
      </c>
      <c r="AD67" s="31" t="s">
        <v>71</v>
      </c>
      <c r="AE67" s="31" t="s">
        <v>72</v>
      </c>
      <c r="AF67" s="31" t="s">
        <v>73</v>
      </c>
      <c r="AG67" s="31" t="s">
        <v>57</v>
      </c>
      <c r="AH67" s="31" t="s">
        <v>55</v>
      </c>
      <c r="AI67" s="89" t="s">
        <v>441</v>
      </c>
      <c r="AJ67" s="90" t="s">
        <v>44</v>
      </c>
      <c r="AK67" s="31" t="s">
        <v>82</v>
      </c>
      <c r="AL67" s="31" t="s">
        <v>85</v>
      </c>
      <c r="AM67" s="31" t="s">
        <v>92</v>
      </c>
      <c r="AN67" s="31" t="s">
        <v>94</v>
      </c>
      <c r="AO67" s="31" t="s">
        <v>93</v>
      </c>
      <c r="AP67" s="31" t="s">
        <v>95</v>
      </c>
    </row>
    <row r="68" spans="1:42" x14ac:dyDescent="0.25">
      <c r="A68" s="25">
        <v>1210</v>
      </c>
      <c r="B68" s="12" t="s">
        <v>637</v>
      </c>
      <c r="C68" s="154" t="s">
        <v>100</v>
      </c>
      <c r="D68" s="12" t="s">
        <v>100</v>
      </c>
      <c r="E68" s="12" t="s">
        <v>98</v>
      </c>
      <c r="F68" s="25" t="s">
        <v>99</v>
      </c>
      <c r="G68" s="25" t="s">
        <v>99</v>
      </c>
      <c r="H68" s="25" t="s">
        <v>99</v>
      </c>
      <c r="I68" s="12" t="s">
        <v>896</v>
      </c>
      <c r="J68" s="12" t="s">
        <v>896</v>
      </c>
      <c r="K68" s="25">
        <v>638</v>
      </c>
      <c r="L68" s="121">
        <v>105.86</v>
      </c>
      <c r="M68" s="121">
        <v>635.16</v>
      </c>
      <c r="N68" s="121">
        <v>264.64999999999998</v>
      </c>
      <c r="O68" s="121"/>
      <c r="P68" s="29">
        <v>0</v>
      </c>
      <c r="Q68" s="29">
        <v>0</v>
      </c>
      <c r="R68" s="29">
        <f t="shared" si="0"/>
        <v>1005.67</v>
      </c>
      <c r="S68" s="12"/>
      <c r="T68" s="12"/>
      <c r="U68" s="12"/>
      <c r="V68" s="12"/>
      <c r="W68" s="29">
        <v>0</v>
      </c>
      <c r="X68" s="29">
        <v>0</v>
      </c>
      <c r="Y68" s="29">
        <f t="shared" si="1"/>
        <v>0</v>
      </c>
      <c r="Z68" s="25" t="s">
        <v>99</v>
      </c>
      <c r="AA68" s="25" t="s">
        <v>99</v>
      </c>
      <c r="AB68" s="25" t="s">
        <v>99</v>
      </c>
      <c r="AC68" s="25" t="s">
        <v>99</v>
      </c>
      <c r="AD68" s="12"/>
      <c r="AE68" s="12"/>
      <c r="AF68" s="25" t="s">
        <v>99</v>
      </c>
      <c r="AG68" s="12">
        <v>0</v>
      </c>
      <c r="AH68" s="12">
        <v>0</v>
      </c>
      <c r="AI68" s="12">
        <v>0</v>
      </c>
      <c r="AJ68" s="156">
        <f t="shared" si="2"/>
        <v>1005.67</v>
      </c>
      <c r="AK68" s="75">
        <v>45138</v>
      </c>
      <c r="AL68" s="13" t="s">
        <v>1663</v>
      </c>
      <c r="AM68" s="176" t="s">
        <v>1656</v>
      </c>
      <c r="AN68" s="92"/>
      <c r="AO68" s="92" t="s">
        <v>1655</v>
      </c>
      <c r="AP68" s="121"/>
    </row>
    <row r="69" spans="1:42" x14ac:dyDescent="0.25">
      <c r="A69" s="25">
        <v>345</v>
      </c>
      <c r="B69" s="12" t="s">
        <v>897</v>
      </c>
      <c r="C69" s="154" t="s">
        <v>100</v>
      </c>
      <c r="D69" s="12" t="s">
        <v>100</v>
      </c>
      <c r="E69" s="12" t="s">
        <v>98</v>
      </c>
      <c r="F69" s="25" t="s">
        <v>99</v>
      </c>
      <c r="G69" s="25" t="s">
        <v>99</v>
      </c>
      <c r="H69" s="25" t="s">
        <v>99</v>
      </c>
      <c r="I69" s="12" t="s">
        <v>895</v>
      </c>
      <c r="J69" s="12" t="s">
        <v>895</v>
      </c>
      <c r="K69" s="25">
        <v>639</v>
      </c>
      <c r="L69" s="121">
        <v>105.86</v>
      </c>
      <c r="M69" s="121"/>
      <c r="N69" s="121"/>
      <c r="O69" s="121"/>
      <c r="P69" s="29">
        <v>0</v>
      </c>
      <c r="Q69" s="29">
        <v>0</v>
      </c>
      <c r="R69" s="29">
        <f t="shared" si="0"/>
        <v>105.86</v>
      </c>
      <c r="S69" s="12">
        <v>4.7699999999999996</v>
      </c>
      <c r="T69" s="12"/>
      <c r="U69" s="12"/>
      <c r="V69" s="12"/>
      <c r="W69" s="29">
        <v>0</v>
      </c>
      <c r="X69" s="29">
        <v>0</v>
      </c>
      <c r="Y69" s="29">
        <f t="shared" si="1"/>
        <v>4.7699999999999996</v>
      </c>
      <c r="Z69" s="25" t="s">
        <v>99</v>
      </c>
      <c r="AA69" s="25" t="s">
        <v>99</v>
      </c>
      <c r="AB69" s="25" t="s">
        <v>99</v>
      </c>
      <c r="AC69" s="25" t="s">
        <v>99</v>
      </c>
      <c r="AD69" s="12"/>
      <c r="AE69" s="12"/>
      <c r="AF69" s="25" t="s">
        <v>99</v>
      </c>
      <c r="AG69" s="12">
        <v>15.870000000000001</v>
      </c>
      <c r="AH69" s="12">
        <v>52.93</v>
      </c>
      <c r="AI69" s="12">
        <v>0</v>
      </c>
      <c r="AJ69" s="156">
        <f t="shared" si="2"/>
        <v>179.43</v>
      </c>
      <c r="AK69" s="75">
        <v>45138</v>
      </c>
      <c r="AL69" s="13" t="s">
        <v>1663</v>
      </c>
      <c r="AM69" s="176" t="s">
        <v>1656</v>
      </c>
      <c r="AN69" s="92"/>
      <c r="AO69" s="92" t="s">
        <v>1655</v>
      </c>
      <c r="AP69" s="121"/>
    </row>
    <row r="70" spans="1:42" x14ac:dyDescent="0.25">
      <c r="A70" s="25">
        <v>972</v>
      </c>
      <c r="B70" s="12" t="s">
        <v>898</v>
      </c>
      <c r="C70" s="154" t="s">
        <v>100</v>
      </c>
      <c r="D70" s="12" t="s">
        <v>100</v>
      </c>
      <c r="E70" s="12" t="s">
        <v>98</v>
      </c>
      <c r="F70" s="25" t="s">
        <v>99</v>
      </c>
      <c r="G70" s="25" t="s">
        <v>99</v>
      </c>
      <c r="H70" s="25" t="s">
        <v>99</v>
      </c>
      <c r="I70" s="12" t="s">
        <v>899</v>
      </c>
      <c r="J70" s="12" t="s">
        <v>899</v>
      </c>
      <c r="K70" s="25">
        <v>640</v>
      </c>
      <c r="L70" s="121">
        <v>317.58</v>
      </c>
      <c r="M70" s="121"/>
      <c r="N70" s="121"/>
      <c r="O70" s="121"/>
      <c r="P70" s="29">
        <v>0</v>
      </c>
      <c r="Q70" s="29">
        <v>0</v>
      </c>
      <c r="R70" s="29">
        <f t="shared" si="0"/>
        <v>317.58</v>
      </c>
      <c r="S70" s="12">
        <v>33.340000000000003</v>
      </c>
      <c r="T70" s="12"/>
      <c r="U70" s="12"/>
      <c r="V70" s="12"/>
      <c r="W70" s="29">
        <v>0</v>
      </c>
      <c r="X70" s="29">
        <v>0</v>
      </c>
      <c r="Y70" s="29">
        <f t="shared" si="1"/>
        <v>33.340000000000003</v>
      </c>
      <c r="Z70" s="25" t="s">
        <v>99</v>
      </c>
      <c r="AA70" s="25" t="s">
        <v>99</v>
      </c>
      <c r="AB70" s="25" t="s">
        <v>99</v>
      </c>
      <c r="AC70" s="25" t="s">
        <v>99</v>
      </c>
      <c r="AD70" s="12"/>
      <c r="AE70" s="12"/>
      <c r="AF70" s="25" t="s">
        <v>99</v>
      </c>
      <c r="AG70" s="12">
        <v>31.76</v>
      </c>
      <c r="AH70" s="12">
        <v>0</v>
      </c>
      <c r="AI70" s="12">
        <v>0</v>
      </c>
      <c r="AJ70" s="156">
        <f t="shared" si="2"/>
        <v>382.67999999999995</v>
      </c>
      <c r="AK70" s="75">
        <v>45138</v>
      </c>
      <c r="AL70" s="13" t="s">
        <v>1663</v>
      </c>
      <c r="AM70" s="176" t="s">
        <v>1656</v>
      </c>
      <c r="AN70" s="92"/>
      <c r="AO70" s="92" t="s">
        <v>1655</v>
      </c>
      <c r="AP70" s="121"/>
    </row>
    <row r="71" spans="1:42" x14ac:dyDescent="0.25">
      <c r="A71" s="25">
        <v>263</v>
      </c>
      <c r="B71" s="12" t="s">
        <v>900</v>
      </c>
      <c r="C71" s="154" t="s">
        <v>100</v>
      </c>
      <c r="D71" s="12" t="s">
        <v>100</v>
      </c>
      <c r="E71" s="12" t="s">
        <v>98</v>
      </c>
      <c r="F71" s="25" t="s">
        <v>99</v>
      </c>
      <c r="G71" s="25" t="s">
        <v>99</v>
      </c>
      <c r="H71" s="25" t="s">
        <v>99</v>
      </c>
      <c r="I71" s="12" t="s">
        <v>901</v>
      </c>
      <c r="J71" s="12" t="s">
        <v>901</v>
      </c>
      <c r="K71" s="25">
        <v>641</v>
      </c>
      <c r="L71" s="121">
        <v>317.58</v>
      </c>
      <c r="M71" s="121"/>
      <c r="N71" s="121"/>
      <c r="O71" s="121"/>
      <c r="P71" s="29">
        <v>0</v>
      </c>
      <c r="Q71" s="29">
        <v>0</v>
      </c>
      <c r="R71" s="29">
        <f t="shared" si="0"/>
        <v>317.58</v>
      </c>
      <c r="S71" s="12">
        <v>33.35</v>
      </c>
      <c r="T71" s="12"/>
      <c r="U71" s="12"/>
      <c r="V71" s="12"/>
      <c r="W71" s="29">
        <v>0</v>
      </c>
      <c r="X71" s="29">
        <v>0</v>
      </c>
      <c r="Y71" s="29">
        <f t="shared" si="1"/>
        <v>33.35</v>
      </c>
      <c r="Z71" s="25" t="s">
        <v>99</v>
      </c>
      <c r="AA71" s="25" t="s">
        <v>99</v>
      </c>
      <c r="AB71" s="25" t="s">
        <v>99</v>
      </c>
      <c r="AC71" s="25" t="s">
        <v>99</v>
      </c>
      <c r="AD71" s="12"/>
      <c r="AE71" s="12"/>
      <c r="AF71" s="25" t="s">
        <v>99</v>
      </c>
      <c r="AG71" s="12">
        <v>42.34</v>
      </c>
      <c r="AH71" s="12">
        <v>105.86</v>
      </c>
      <c r="AI71" s="12">
        <v>0</v>
      </c>
      <c r="AJ71" s="156">
        <f t="shared" si="2"/>
        <v>499.13</v>
      </c>
      <c r="AK71" s="75">
        <v>45138</v>
      </c>
      <c r="AL71" s="13" t="s">
        <v>1663</v>
      </c>
      <c r="AM71" s="176" t="s">
        <v>1656</v>
      </c>
      <c r="AN71" s="92"/>
      <c r="AO71" s="92" t="s">
        <v>1655</v>
      </c>
      <c r="AP71" s="121"/>
    </row>
    <row r="72" spans="1:42" x14ac:dyDescent="0.25">
      <c r="A72" s="25">
        <v>348</v>
      </c>
      <c r="B72" s="12" t="s">
        <v>902</v>
      </c>
      <c r="C72" s="154" t="s">
        <v>100</v>
      </c>
      <c r="D72" s="12" t="s">
        <v>100</v>
      </c>
      <c r="E72" s="12" t="s">
        <v>355</v>
      </c>
      <c r="F72" s="25" t="s">
        <v>99</v>
      </c>
      <c r="G72" s="25" t="s">
        <v>99</v>
      </c>
      <c r="H72" s="25" t="s">
        <v>99</v>
      </c>
      <c r="I72" s="12" t="s">
        <v>899</v>
      </c>
      <c r="J72" s="12" t="s">
        <v>899</v>
      </c>
      <c r="K72" s="25">
        <v>642</v>
      </c>
      <c r="L72" s="121">
        <v>194.64</v>
      </c>
      <c r="M72" s="121"/>
      <c r="N72" s="121"/>
      <c r="O72" s="121"/>
      <c r="P72" s="29">
        <v>0</v>
      </c>
      <c r="Q72" s="29">
        <v>0</v>
      </c>
      <c r="R72" s="29">
        <f t="shared" si="0"/>
        <v>194.64</v>
      </c>
      <c r="S72" s="12">
        <v>20.43</v>
      </c>
      <c r="T72" s="12"/>
      <c r="U72" s="12"/>
      <c r="V72" s="12"/>
      <c r="W72" s="29">
        <v>0</v>
      </c>
      <c r="X72" s="29">
        <v>0</v>
      </c>
      <c r="Y72" s="29">
        <f t="shared" si="1"/>
        <v>20.43</v>
      </c>
      <c r="Z72" s="25" t="s">
        <v>99</v>
      </c>
      <c r="AA72" s="25" t="s">
        <v>99</v>
      </c>
      <c r="AB72" s="25" t="s">
        <v>99</v>
      </c>
      <c r="AC72" s="25" t="s">
        <v>99</v>
      </c>
      <c r="AD72" s="12"/>
      <c r="AE72" s="12"/>
      <c r="AF72" s="25" t="s">
        <v>99</v>
      </c>
      <c r="AG72" s="12">
        <v>22.72</v>
      </c>
      <c r="AH72" s="12">
        <v>32.44</v>
      </c>
      <c r="AI72" s="12">
        <v>0</v>
      </c>
      <c r="AJ72" s="156">
        <f t="shared" si="2"/>
        <v>270.23</v>
      </c>
      <c r="AK72" s="75">
        <v>45138</v>
      </c>
      <c r="AL72" s="13" t="s">
        <v>1663</v>
      </c>
      <c r="AM72" s="176" t="s">
        <v>1656</v>
      </c>
      <c r="AN72" s="92"/>
      <c r="AO72" s="92" t="s">
        <v>1655</v>
      </c>
      <c r="AP72" s="121"/>
    </row>
    <row r="73" spans="1:42" x14ac:dyDescent="0.25">
      <c r="A73" s="25">
        <v>349</v>
      </c>
      <c r="B73" s="12" t="s">
        <v>903</v>
      </c>
      <c r="C73" s="154" t="s">
        <v>100</v>
      </c>
      <c r="D73" s="12" t="s">
        <v>100</v>
      </c>
      <c r="E73" s="12" t="s">
        <v>355</v>
      </c>
      <c r="F73" s="25" t="s">
        <v>99</v>
      </c>
      <c r="G73" s="25" t="s">
        <v>99</v>
      </c>
      <c r="H73" s="25" t="s">
        <v>99</v>
      </c>
      <c r="I73" s="12" t="s">
        <v>899</v>
      </c>
      <c r="J73" s="12" t="s">
        <v>899</v>
      </c>
      <c r="K73" s="25">
        <v>643</v>
      </c>
      <c r="L73" s="121">
        <v>194.64</v>
      </c>
      <c r="M73" s="121"/>
      <c r="N73" s="121"/>
      <c r="O73" s="121"/>
      <c r="P73" s="29">
        <v>0</v>
      </c>
      <c r="Q73" s="29">
        <v>0</v>
      </c>
      <c r="R73" s="29">
        <f t="shared" si="0"/>
        <v>194.64</v>
      </c>
      <c r="S73" s="12">
        <v>20.43</v>
      </c>
      <c r="T73" s="12"/>
      <c r="U73" s="12"/>
      <c r="V73" s="12"/>
      <c r="W73" s="29">
        <v>0</v>
      </c>
      <c r="X73" s="29">
        <v>0</v>
      </c>
      <c r="Y73" s="29">
        <f t="shared" si="1"/>
        <v>20.43</v>
      </c>
      <c r="Z73" s="25" t="s">
        <v>99</v>
      </c>
      <c r="AA73" s="25" t="s">
        <v>99</v>
      </c>
      <c r="AB73" s="25" t="s">
        <v>99</v>
      </c>
      <c r="AC73" s="25" t="s">
        <v>99</v>
      </c>
      <c r="AD73" s="12"/>
      <c r="AE73" s="12"/>
      <c r="AF73" s="25" t="s">
        <v>99</v>
      </c>
      <c r="AG73" s="12">
        <v>22.72</v>
      </c>
      <c r="AH73" s="12">
        <v>32.44</v>
      </c>
      <c r="AI73" s="12">
        <v>0</v>
      </c>
      <c r="AJ73" s="156">
        <f t="shared" si="2"/>
        <v>270.23</v>
      </c>
      <c r="AK73" s="75">
        <v>45138</v>
      </c>
      <c r="AL73" s="13" t="s">
        <v>1663</v>
      </c>
      <c r="AM73" s="176" t="s">
        <v>1656</v>
      </c>
      <c r="AN73" s="92"/>
      <c r="AO73" s="92" t="s">
        <v>1655</v>
      </c>
      <c r="AP73" s="121"/>
    </row>
    <row r="74" spans="1:42" x14ac:dyDescent="0.25">
      <c r="A74" s="25"/>
      <c r="B74" s="12"/>
      <c r="C74" s="154"/>
      <c r="D74" s="12"/>
      <c r="E74" s="12"/>
      <c r="F74" s="25"/>
      <c r="G74" s="25"/>
      <c r="H74" s="25"/>
      <c r="I74" s="12"/>
      <c r="J74" s="12"/>
      <c r="K74" s="25"/>
      <c r="L74" s="121"/>
      <c r="M74" s="121"/>
      <c r="N74" s="121"/>
      <c r="O74" s="121"/>
      <c r="P74" s="29"/>
      <c r="Q74" s="29"/>
      <c r="R74" s="29"/>
      <c r="S74" s="12"/>
      <c r="T74" s="12"/>
      <c r="U74" s="12"/>
      <c r="V74" s="12"/>
      <c r="W74" s="29"/>
      <c r="X74" s="29"/>
      <c r="Y74" s="29"/>
      <c r="Z74" s="25"/>
      <c r="AA74" s="25"/>
      <c r="AB74" s="25"/>
      <c r="AC74" s="25"/>
      <c r="AD74" s="12"/>
      <c r="AE74" s="12"/>
      <c r="AF74" s="25"/>
      <c r="AG74" s="12"/>
      <c r="AH74" s="12"/>
      <c r="AI74" s="12"/>
      <c r="AJ74" s="156">
        <f>SUM(AJ68:AJ73)</f>
        <v>2607.37</v>
      </c>
      <c r="AK74" s="121"/>
      <c r="AL74" s="147"/>
      <c r="AM74" s="121"/>
      <c r="AN74" s="121"/>
      <c r="AO74" s="121"/>
      <c r="AP74" s="121"/>
    </row>
    <row r="75" spans="1:42" x14ac:dyDescent="0.25">
      <c r="A75" s="8" t="s">
        <v>126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</row>
    <row r="76" spans="1:42" x14ac:dyDescent="0.25">
      <c r="A76" s="10" t="s">
        <v>1106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</row>
    <row r="77" spans="1:42" x14ac:dyDescent="0.25">
      <c r="A77" s="8" t="s">
        <v>511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</row>
    <row r="78" spans="1:42" ht="16.5" thickBo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</row>
    <row r="79" spans="1:42" ht="76.5" x14ac:dyDescent="0.25">
      <c r="A79" s="81" t="s">
        <v>80</v>
      </c>
      <c r="B79" s="82" t="s">
        <v>35</v>
      </c>
      <c r="C79" s="81" t="s">
        <v>47</v>
      </c>
      <c r="D79" s="81" t="s">
        <v>56</v>
      </c>
      <c r="E79" s="81" t="s">
        <v>40</v>
      </c>
      <c r="F79" s="18" t="s">
        <v>58</v>
      </c>
      <c r="G79" s="18" t="s">
        <v>59</v>
      </c>
      <c r="H79" s="18" t="s">
        <v>62</v>
      </c>
      <c r="I79" s="18" t="s">
        <v>78</v>
      </c>
      <c r="J79" s="18" t="s">
        <v>79</v>
      </c>
      <c r="K79" s="18" t="s">
        <v>30</v>
      </c>
      <c r="L79" s="83" t="s">
        <v>36</v>
      </c>
      <c r="M79" s="84" t="s">
        <v>10</v>
      </c>
      <c r="N79" s="84" t="s">
        <v>7</v>
      </c>
      <c r="O79" s="85" t="s">
        <v>0</v>
      </c>
      <c r="P79" s="85" t="s">
        <v>1</v>
      </c>
      <c r="Q79" s="85" t="s">
        <v>2</v>
      </c>
      <c r="R79" s="86" t="s">
        <v>3</v>
      </c>
      <c r="S79" s="87" t="s">
        <v>11</v>
      </c>
      <c r="T79" s="28" t="s">
        <v>9</v>
      </c>
      <c r="U79" s="28" t="s">
        <v>8</v>
      </c>
      <c r="V79" s="28" t="s">
        <v>4</v>
      </c>
      <c r="W79" s="28" t="s">
        <v>5</v>
      </c>
      <c r="X79" s="28" t="s">
        <v>6</v>
      </c>
      <c r="Y79" s="88" t="s">
        <v>3</v>
      </c>
      <c r="Z79" s="31" t="s">
        <v>60</v>
      </c>
      <c r="AA79" s="31" t="s">
        <v>61</v>
      </c>
      <c r="AB79" s="31" t="s">
        <v>63</v>
      </c>
      <c r="AC79" s="31" t="s">
        <v>70</v>
      </c>
      <c r="AD79" s="31" t="s">
        <v>71</v>
      </c>
      <c r="AE79" s="31" t="s">
        <v>72</v>
      </c>
      <c r="AF79" s="31" t="s">
        <v>73</v>
      </c>
      <c r="AG79" s="31" t="s">
        <v>57</v>
      </c>
      <c r="AH79" s="31" t="s">
        <v>55</v>
      </c>
      <c r="AI79" s="89" t="s">
        <v>441</v>
      </c>
      <c r="AJ79" s="90" t="s">
        <v>44</v>
      </c>
      <c r="AK79" s="31" t="s">
        <v>82</v>
      </c>
      <c r="AL79" s="31" t="s">
        <v>85</v>
      </c>
      <c r="AM79" s="31" t="s">
        <v>92</v>
      </c>
      <c r="AN79" s="31" t="s">
        <v>94</v>
      </c>
      <c r="AO79" s="31" t="s">
        <v>93</v>
      </c>
      <c r="AP79" s="31" t="s">
        <v>95</v>
      </c>
    </row>
    <row r="80" spans="1:42" x14ac:dyDescent="0.25">
      <c r="A80" s="25">
        <v>453</v>
      </c>
      <c r="B80" s="12" t="s">
        <v>904</v>
      </c>
      <c r="C80" s="154" t="s">
        <v>100</v>
      </c>
      <c r="D80" s="12" t="s">
        <v>100</v>
      </c>
      <c r="E80" s="12" t="s">
        <v>98</v>
      </c>
      <c r="F80" s="25" t="s">
        <v>99</v>
      </c>
      <c r="G80" s="25" t="s">
        <v>99</v>
      </c>
      <c r="H80" s="25" t="s">
        <v>99</v>
      </c>
      <c r="I80" s="12" t="s">
        <v>401</v>
      </c>
      <c r="J80" s="12" t="s">
        <v>401</v>
      </c>
      <c r="K80" s="25">
        <v>644</v>
      </c>
      <c r="L80" s="121">
        <v>317.58</v>
      </c>
      <c r="M80" s="121"/>
      <c r="N80" s="121"/>
      <c r="O80" s="121"/>
      <c r="P80" s="29">
        <v>0</v>
      </c>
      <c r="Q80" s="29">
        <v>0</v>
      </c>
      <c r="R80" s="29">
        <f t="shared" si="0"/>
        <v>317.58</v>
      </c>
      <c r="S80" s="12">
        <v>33.340000000000003</v>
      </c>
      <c r="T80" s="12"/>
      <c r="U80" s="12"/>
      <c r="V80" s="12"/>
      <c r="W80" s="29">
        <v>0</v>
      </c>
      <c r="X80" s="29">
        <v>0</v>
      </c>
      <c r="Y80" s="29">
        <f t="shared" si="1"/>
        <v>33.340000000000003</v>
      </c>
      <c r="Z80" s="25" t="s">
        <v>99</v>
      </c>
      <c r="AA80" s="25" t="s">
        <v>99</v>
      </c>
      <c r="AB80" s="25" t="s">
        <v>99</v>
      </c>
      <c r="AC80" s="25" t="s">
        <v>99</v>
      </c>
      <c r="AD80" s="12"/>
      <c r="AE80" s="12"/>
      <c r="AF80" s="25" t="s">
        <v>99</v>
      </c>
      <c r="AG80" s="12">
        <v>31.76</v>
      </c>
      <c r="AH80" s="12">
        <v>0</v>
      </c>
      <c r="AI80" s="12">
        <v>0</v>
      </c>
      <c r="AJ80" s="156">
        <f t="shared" si="2"/>
        <v>382.67999999999995</v>
      </c>
      <c r="AK80" s="75">
        <v>45138</v>
      </c>
      <c r="AL80" s="13" t="s">
        <v>1663</v>
      </c>
      <c r="AM80" s="176" t="s">
        <v>1656</v>
      </c>
      <c r="AN80" s="92"/>
      <c r="AO80" s="92" t="s">
        <v>1655</v>
      </c>
      <c r="AP80" s="121"/>
    </row>
    <row r="81" spans="1:42" x14ac:dyDescent="0.25">
      <c r="A81" s="25">
        <v>167</v>
      </c>
      <c r="B81" s="12" t="s">
        <v>905</v>
      </c>
      <c r="C81" s="154" t="s">
        <v>100</v>
      </c>
      <c r="D81" s="12" t="s">
        <v>100</v>
      </c>
      <c r="E81" s="12" t="s">
        <v>98</v>
      </c>
      <c r="F81" s="25" t="s">
        <v>99</v>
      </c>
      <c r="G81" s="25" t="s">
        <v>99</v>
      </c>
      <c r="H81" s="25" t="s">
        <v>99</v>
      </c>
      <c r="I81" s="12" t="s">
        <v>906</v>
      </c>
      <c r="J81" s="12" t="s">
        <v>906</v>
      </c>
      <c r="K81" s="25">
        <v>645</v>
      </c>
      <c r="L81" s="121">
        <v>317.58</v>
      </c>
      <c r="M81" s="121">
        <v>52.93</v>
      </c>
      <c r="N81" s="121"/>
      <c r="O81" s="121"/>
      <c r="P81" s="29">
        <v>0</v>
      </c>
      <c r="Q81" s="29">
        <v>0</v>
      </c>
      <c r="R81" s="29">
        <f t="shared" si="0"/>
        <v>370.51</v>
      </c>
      <c r="S81" s="12">
        <v>33.340000000000003</v>
      </c>
      <c r="T81" s="12">
        <v>11.12</v>
      </c>
      <c r="U81" s="12"/>
      <c r="V81" s="12"/>
      <c r="W81" s="29">
        <v>0</v>
      </c>
      <c r="X81" s="29">
        <v>0</v>
      </c>
      <c r="Y81" s="29">
        <f t="shared" si="1"/>
        <v>44.46</v>
      </c>
      <c r="Z81" s="25" t="s">
        <v>99</v>
      </c>
      <c r="AA81" s="25" t="s">
        <v>99</v>
      </c>
      <c r="AB81" s="25" t="s">
        <v>99</v>
      </c>
      <c r="AC81" s="25" t="s">
        <v>99</v>
      </c>
      <c r="AD81" s="12"/>
      <c r="AE81" s="12"/>
      <c r="AF81" s="25" t="s">
        <v>99</v>
      </c>
      <c r="AG81" s="12">
        <v>42.35</v>
      </c>
      <c r="AH81" s="12">
        <v>52.93</v>
      </c>
      <c r="AI81" s="12">
        <v>0</v>
      </c>
      <c r="AJ81" s="156">
        <f t="shared" si="2"/>
        <v>510.25</v>
      </c>
      <c r="AK81" s="75">
        <v>45138</v>
      </c>
      <c r="AL81" s="13" t="s">
        <v>1663</v>
      </c>
      <c r="AM81" s="176" t="s">
        <v>1656</v>
      </c>
      <c r="AN81" s="92"/>
      <c r="AO81" s="92" t="s">
        <v>1655</v>
      </c>
      <c r="AP81" s="121"/>
    </row>
    <row r="82" spans="1:42" x14ac:dyDescent="0.25">
      <c r="A82" s="25">
        <v>607</v>
      </c>
      <c r="B82" s="12" t="s">
        <v>651</v>
      </c>
      <c r="C82" s="154" t="s">
        <v>100</v>
      </c>
      <c r="D82" s="12" t="s">
        <v>100</v>
      </c>
      <c r="E82" s="12" t="s">
        <v>98</v>
      </c>
      <c r="F82" s="25" t="s">
        <v>99</v>
      </c>
      <c r="G82" s="25" t="s">
        <v>99</v>
      </c>
      <c r="H82" s="25" t="s">
        <v>99</v>
      </c>
      <c r="I82" s="12" t="s">
        <v>907</v>
      </c>
      <c r="J82" s="12" t="s">
        <v>907</v>
      </c>
      <c r="K82" s="25">
        <v>646</v>
      </c>
      <c r="L82" s="121">
        <v>105.86</v>
      </c>
      <c r="M82" s="121"/>
      <c r="N82" s="121"/>
      <c r="O82" s="121"/>
      <c r="P82" s="29">
        <v>0</v>
      </c>
      <c r="Q82" s="29">
        <v>0</v>
      </c>
      <c r="R82" s="29">
        <f t="shared" si="0"/>
        <v>105.86</v>
      </c>
      <c r="S82" s="12">
        <v>4.7699999999999996</v>
      </c>
      <c r="T82" s="12"/>
      <c r="U82" s="12"/>
      <c r="V82" s="12"/>
      <c r="W82" s="29">
        <v>0</v>
      </c>
      <c r="X82" s="29">
        <v>0</v>
      </c>
      <c r="Y82" s="29">
        <f t="shared" si="1"/>
        <v>4.7699999999999996</v>
      </c>
      <c r="Z82" s="25" t="s">
        <v>99</v>
      </c>
      <c r="AA82" s="25" t="s">
        <v>99</v>
      </c>
      <c r="AB82" s="25" t="s">
        <v>99</v>
      </c>
      <c r="AC82" s="25" t="s">
        <v>99</v>
      </c>
      <c r="AD82" s="12"/>
      <c r="AE82" s="12"/>
      <c r="AF82" s="25" t="s">
        <v>99</v>
      </c>
      <c r="AG82" s="12">
        <v>10.58</v>
      </c>
      <c r="AH82" s="12">
        <v>0</v>
      </c>
      <c r="AI82" s="12">
        <v>0</v>
      </c>
      <c r="AJ82" s="156">
        <f t="shared" si="2"/>
        <v>121.21</v>
      </c>
      <c r="AK82" s="75">
        <v>45138</v>
      </c>
      <c r="AL82" s="13" t="s">
        <v>1663</v>
      </c>
      <c r="AM82" s="176" t="s">
        <v>1656</v>
      </c>
      <c r="AN82" s="92"/>
      <c r="AO82" s="92" t="s">
        <v>1655</v>
      </c>
      <c r="AP82" s="121"/>
    </row>
    <row r="83" spans="1:42" x14ac:dyDescent="0.25">
      <c r="A83" s="25">
        <v>809</v>
      </c>
      <c r="B83" s="12" t="s">
        <v>746</v>
      </c>
      <c r="C83" s="154" t="s">
        <v>100</v>
      </c>
      <c r="D83" s="12" t="s">
        <v>100</v>
      </c>
      <c r="E83" s="12" t="s">
        <v>355</v>
      </c>
      <c r="F83" s="25" t="s">
        <v>99</v>
      </c>
      <c r="G83" s="25" t="s">
        <v>99</v>
      </c>
      <c r="H83" s="25" t="s">
        <v>99</v>
      </c>
      <c r="I83" s="12" t="s">
        <v>908</v>
      </c>
      <c r="J83" s="12" t="s">
        <v>908</v>
      </c>
      <c r="K83" s="25">
        <v>647</v>
      </c>
      <c r="L83" s="121">
        <v>32.44</v>
      </c>
      <c r="M83" s="121"/>
      <c r="N83" s="121"/>
      <c r="O83" s="121"/>
      <c r="P83" s="29">
        <v>0</v>
      </c>
      <c r="Q83" s="29">
        <v>0</v>
      </c>
      <c r="R83" s="29">
        <f t="shared" si="0"/>
        <v>32.44</v>
      </c>
      <c r="S83" s="12">
        <v>0.97</v>
      </c>
      <c r="T83" s="12"/>
      <c r="U83" s="12"/>
      <c r="V83" s="12"/>
      <c r="W83" s="29">
        <v>0</v>
      </c>
      <c r="X83" s="29">
        <v>0</v>
      </c>
      <c r="Y83" s="29">
        <f t="shared" si="1"/>
        <v>0.97</v>
      </c>
      <c r="Z83" s="25" t="s">
        <v>99</v>
      </c>
      <c r="AA83" s="25" t="s">
        <v>99</v>
      </c>
      <c r="AB83" s="25" t="s">
        <v>99</v>
      </c>
      <c r="AC83" s="25" t="s">
        <v>99</v>
      </c>
      <c r="AD83" s="12"/>
      <c r="AE83" s="12"/>
      <c r="AF83" s="25" t="s">
        <v>99</v>
      </c>
      <c r="AG83" s="12">
        <v>9.7399999999999984</v>
      </c>
      <c r="AH83" s="12">
        <v>64.88</v>
      </c>
      <c r="AI83" s="12">
        <v>0</v>
      </c>
      <c r="AJ83" s="156">
        <f t="shared" si="2"/>
        <v>108.02999999999999</v>
      </c>
      <c r="AK83" s="75">
        <v>45138</v>
      </c>
      <c r="AL83" s="13" t="s">
        <v>1663</v>
      </c>
      <c r="AM83" s="176" t="s">
        <v>1656</v>
      </c>
      <c r="AN83" s="92"/>
      <c r="AO83" s="92" t="s">
        <v>1655</v>
      </c>
      <c r="AP83" s="121"/>
    </row>
    <row r="84" spans="1:42" x14ac:dyDescent="0.25">
      <c r="A84" s="25"/>
      <c r="B84" s="12"/>
      <c r="C84" s="154"/>
      <c r="D84" s="12"/>
      <c r="E84" s="12"/>
      <c r="F84" s="25"/>
      <c r="G84" s="25"/>
      <c r="H84" s="25"/>
      <c r="I84" s="12"/>
      <c r="J84" s="12"/>
      <c r="K84" s="25"/>
      <c r="L84" s="121"/>
      <c r="M84" s="121"/>
      <c r="N84" s="121"/>
      <c r="O84" s="121"/>
      <c r="P84" s="29"/>
      <c r="Q84" s="29"/>
      <c r="R84" s="29"/>
      <c r="S84" s="12"/>
      <c r="T84" s="12"/>
      <c r="U84" s="12"/>
      <c r="V84" s="12"/>
      <c r="W84" s="29"/>
      <c r="X84" s="29"/>
      <c r="Y84" s="29"/>
      <c r="Z84" s="25"/>
      <c r="AA84" s="25"/>
      <c r="AB84" s="25"/>
      <c r="AC84" s="25"/>
      <c r="AD84" s="12"/>
      <c r="AE84" s="12"/>
      <c r="AF84" s="25"/>
      <c r="AG84" s="12"/>
      <c r="AH84" s="12"/>
      <c r="AI84" s="12"/>
      <c r="AJ84" s="156">
        <f>SUM(AJ80:AJ83)</f>
        <v>1122.17</v>
      </c>
      <c r="AK84" s="121"/>
      <c r="AL84" s="147"/>
      <c r="AM84" s="121"/>
      <c r="AN84" s="121"/>
      <c r="AO84" s="121"/>
      <c r="AP84" s="121"/>
    </row>
    <row r="85" spans="1:42" x14ac:dyDescent="0.25">
      <c r="A85" s="8" t="s">
        <v>126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</row>
    <row r="86" spans="1:42" x14ac:dyDescent="0.25">
      <c r="A86" s="10" t="s">
        <v>1107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</row>
    <row r="87" spans="1:42" x14ac:dyDescent="0.25">
      <c r="A87" s="8" t="s">
        <v>511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</row>
    <row r="88" spans="1:42" ht="16.5" thickBo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</row>
    <row r="89" spans="1:42" ht="76.5" x14ac:dyDescent="0.25">
      <c r="A89" s="81" t="s">
        <v>80</v>
      </c>
      <c r="B89" s="82" t="s">
        <v>35</v>
      </c>
      <c r="C89" s="81" t="s">
        <v>47</v>
      </c>
      <c r="D89" s="81" t="s">
        <v>56</v>
      </c>
      <c r="E89" s="81" t="s">
        <v>40</v>
      </c>
      <c r="F89" s="18" t="s">
        <v>58</v>
      </c>
      <c r="G89" s="18" t="s">
        <v>59</v>
      </c>
      <c r="H89" s="18" t="s">
        <v>62</v>
      </c>
      <c r="I89" s="18" t="s">
        <v>78</v>
      </c>
      <c r="J89" s="18" t="s">
        <v>79</v>
      </c>
      <c r="K89" s="18" t="s">
        <v>30</v>
      </c>
      <c r="L89" s="83" t="s">
        <v>36</v>
      </c>
      <c r="M89" s="84" t="s">
        <v>10</v>
      </c>
      <c r="N89" s="84" t="s">
        <v>7</v>
      </c>
      <c r="O89" s="85" t="s">
        <v>0</v>
      </c>
      <c r="P89" s="85" t="s">
        <v>1</v>
      </c>
      <c r="Q89" s="85" t="s">
        <v>2</v>
      </c>
      <c r="R89" s="86" t="s">
        <v>3</v>
      </c>
      <c r="S89" s="87" t="s">
        <v>11</v>
      </c>
      <c r="T89" s="28" t="s">
        <v>9</v>
      </c>
      <c r="U89" s="28" t="s">
        <v>8</v>
      </c>
      <c r="V89" s="28" t="s">
        <v>4</v>
      </c>
      <c r="W89" s="28" t="s">
        <v>5</v>
      </c>
      <c r="X89" s="28" t="s">
        <v>6</v>
      </c>
      <c r="Y89" s="88" t="s">
        <v>3</v>
      </c>
      <c r="Z89" s="31" t="s">
        <v>60</v>
      </c>
      <c r="AA89" s="31" t="s">
        <v>61</v>
      </c>
      <c r="AB89" s="31" t="s">
        <v>63</v>
      </c>
      <c r="AC89" s="31" t="s">
        <v>70</v>
      </c>
      <c r="AD89" s="31" t="s">
        <v>71</v>
      </c>
      <c r="AE89" s="31" t="s">
        <v>72</v>
      </c>
      <c r="AF89" s="31" t="s">
        <v>73</v>
      </c>
      <c r="AG89" s="31" t="s">
        <v>57</v>
      </c>
      <c r="AH89" s="31" t="s">
        <v>55</v>
      </c>
      <c r="AI89" s="89" t="s">
        <v>441</v>
      </c>
      <c r="AJ89" s="90" t="s">
        <v>44</v>
      </c>
      <c r="AK89" s="31" t="s">
        <v>82</v>
      </c>
      <c r="AL89" s="31" t="s">
        <v>85</v>
      </c>
      <c r="AM89" s="31" t="s">
        <v>92</v>
      </c>
      <c r="AN89" s="31" t="s">
        <v>94</v>
      </c>
      <c r="AO89" s="31" t="s">
        <v>93</v>
      </c>
      <c r="AP89" s="31" t="s">
        <v>95</v>
      </c>
    </row>
    <row r="90" spans="1:42" x14ac:dyDescent="0.25">
      <c r="A90" s="25">
        <v>1220</v>
      </c>
      <c r="B90" s="12" t="s">
        <v>719</v>
      </c>
      <c r="C90" s="154" t="s">
        <v>100</v>
      </c>
      <c r="D90" s="12" t="s">
        <v>100</v>
      </c>
      <c r="E90" s="12" t="s">
        <v>98</v>
      </c>
      <c r="F90" s="25" t="s">
        <v>99</v>
      </c>
      <c r="G90" s="25" t="s">
        <v>99</v>
      </c>
      <c r="H90" s="25" t="s">
        <v>99</v>
      </c>
      <c r="I90" s="12" t="s">
        <v>793</v>
      </c>
      <c r="J90" s="12" t="s">
        <v>793</v>
      </c>
      <c r="K90" s="25">
        <v>648</v>
      </c>
      <c r="L90" s="121">
        <v>105.86</v>
      </c>
      <c r="M90" s="121"/>
      <c r="N90" s="121"/>
      <c r="O90" s="121"/>
      <c r="P90" s="29">
        <v>0</v>
      </c>
      <c r="Q90" s="29">
        <v>0</v>
      </c>
      <c r="R90" s="29">
        <f t="shared" si="0"/>
        <v>105.86</v>
      </c>
      <c r="S90" s="12">
        <v>4.76</v>
      </c>
      <c r="T90" s="12"/>
      <c r="U90" s="12"/>
      <c r="V90" s="12"/>
      <c r="W90" s="29">
        <v>0</v>
      </c>
      <c r="X90" s="29">
        <v>0</v>
      </c>
      <c r="Y90" s="29">
        <f t="shared" si="1"/>
        <v>4.76</v>
      </c>
      <c r="Z90" s="25" t="s">
        <v>99</v>
      </c>
      <c r="AA90" s="25" t="s">
        <v>99</v>
      </c>
      <c r="AB90" s="25" t="s">
        <v>99</v>
      </c>
      <c r="AC90" s="25" t="s">
        <v>99</v>
      </c>
      <c r="AD90" s="12"/>
      <c r="AE90" s="12"/>
      <c r="AF90" s="25" t="s">
        <v>99</v>
      </c>
      <c r="AG90" s="12">
        <v>0</v>
      </c>
      <c r="AH90" s="12">
        <v>52.93</v>
      </c>
      <c r="AI90" s="12">
        <v>0</v>
      </c>
      <c r="AJ90" s="156">
        <f t="shared" si="2"/>
        <v>163.55000000000001</v>
      </c>
      <c r="AK90" s="75">
        <v>45138</v>
      </c>
      <c r="AL90" s="13" t="s">
        <v>1663</v>
      </c>
      <c r="AM90" s="176" t="s">
        <v>1656</v>
      </c>
      <c r="AN90" s="92"/>
      <c r="AO90" s="92" t="s">
        <v>1655</v>
      </c>
      <c r="AP90" s="121"/>
    </row>
    <row r="91" spans="1:42" x14ac:dyDescent="0.25">
      <c r="A91" s="25">
        <v>261</v>
      </c>
      <c r="B91" s="12" t="s">
        <v>909</v>
      </c>
      <c r="C91" s="154" t="s">
        <v>100</v>
      </c>
      <c r="D91" s="12" t="s">
        <v>100</v>
      </c>
      <c r="E91" s="12" t="s">
        <v>98</v>
      </c>
      <c r="F91" s="25" t="s">
        <v>99</v>
      </c>
      <c r="G91" s="25" t="s">
        <v>99</v>
      </c>
      <c r="H91" s="25" t="s">
        <v>99</v>
      </c>
      <c r="I91" s="12" t="s">
        <v>910</v>
      </c>
      <c r="J91" s="12" t="s">
        <v>910</v>
      </c>
      <c r="K91" s="25">
        <v>649</v>
      </c>
      <c r="L91" s="121">
        <v>317.58</v>
      </c>
      <c r="M91" s="121"/>
      <c r="N91" s="121"/>
      <c r="O91" s="121"/>
      <c r="P91" s="29">
        <v>0</v>
      </c>
      <c r="Q91" s="29">
        <v>0</v>
      </c>
      <c r="R91" s="29">
        <f t="shared" si="0"/>
        <v>317.58</v>
      </c>
      <c r="S91" s="12">
        <v>33.35</v>
      </c>
      <c r="T91" s="12"/>
      <c r="U91" s="12"/>
      <c r="V91" s="12"/>
      <c r="W91" s="29">
        <v>0</v>
      </c>
      <c r="X91" s="29">
        <v>0</v>
      </c>
      <c r="Y91" s="29">
        <f t="shared" si="1"/>
        <v>33.35</v>
      </c>
      <c r="Z91" s="25" t="s">
        <v>99</v>
      </c>
      <c r="AA91" s="25" t="s">
        <v>99</v>
      </c>
      <c r="AB91" s="25" t="s">
        <v>99</v>
      </c>
      <c r="AC91" s="25" t="s">
        <v>99</v>
      </c>
      <c r="AD91" s="12"/>
      <c r="AE91" s="12"/>
      <c r="AF91" s="25" t="s">
        <v>99</v>
      </c>
      <c r="AG91" s="12">
        <v>42.34</v>
      </c>
      <c r="AH91" s="12">
        <v>105.86</v>
      </c>
      <c r="AI91" s="12">
        <v>0</v>
      </c>
      <c r="AJ91" s="156">
        <f t="shared" si="2"/>
        <v>499.13</v>
      </c>
      <c r="AK91" s="75">
        <v>45138</v>
      </c>
      <c r="AL91" s="13" t="s">
        <v>1663</v>
      </c>
      <c r="AM91" s="176" t="s">
        <v>1656</v>
      </c>
      <c r="AN91" s="92"/>
      <c r="AO91" s="92" t="s">
        <v>1655</v>
      </c>
      <c r="AP91" s="121"/>
    </row>
    <row r="92" spans="1:42" x14ac:dyDescent="0.25">
      <c r="A92" s="25">
        <v>413</v>
      </c>
      <c r="B92" s="12" t="s">
        <v>223</v>
      </c>
      <c r="C92" s="154" t="s">
        <v>100</v>
      </c>
      <c r="D92" s="12" t="s">
        <v>100</v>
      </c>
      <c r="E92" s="12" t="s">
        <v>98</v>
      </c>
      <c r="F92" s="25" t="s">
        <v>99</v>
      </c>
      <c r="G92" s="25" t="s">
        <v>99</v>
      </c>
      <c r="H92" s="25" t="s">
        <v>99</v>
      </c>
      <c r="I92" s="12" t="s">
        <v>911</v>
      </c>
      <c r="J92" s="12" t="s">
        <v>911</v>
      </c>
      <c r="K92" s="25">
        <v>650</v>
      </c>
      <c r="L92" s="121">
        <v>158.79</v>
      </c>
      <c r="M92" s="121"/>
      <c r="N92" s="121"/>
      <c r="O92" s="121"/>
      <c r="P92" s="29">
        <v>0</v>
      </c>
      <c r="Q92" s="29">
        <v>0</v>
      </c>
      <c r="R92" s="29">
        <f t="shared" si="0"/>
        <v>158.79</v>
      </c>
      <c r="S92" s="12">
        <v>19.05</v>
      </c>
      <c r="T92" s="12"/>
      <c r="U92" s="12"/>
      <c r="V92" s="12"/>
      <c r="W92" s="29">
        <v>0</v>
      </c>
      <c r="X92" s="29">
        <v>0</v>
      </c>
      <c r="Y92" s="29">
        <f t="shared" si="1"/>
        <v>19.05</v>
      </c>
      <c r="Z92" s="25" t="s">
        <v>99</v>
      </c>
      <c r="AA92" s="25" t="s">
        <v>99</v>
      </c>
      <c r="AB92" s="25" t="s">
        <v>99</v>
      </c>
      <c r="AC92" s="25" t="s">
        <v>99</v>
      </c>
      <c r="AD92" s="12"/>
      <c r="AE92" s="12"/>
      <c r="AF92" s="25" t="s">
        <v>99</v>
      </c>
      <c r="AG92" s="12">
        <v>15.88</v>
      </c>
      <c r="AH92" s="12">
        <v>0</v>
      </c>
      <c r="AI92" s="12">
        <v>0</v>
      </c>
      <c r="AJ92" s="156">
        <f t="shared" si="2"/>
        <v>193.72</v>
      </c>
      <c r="AK92" s="75">
        <v>45138</v>
      </c>
      <c r="AL92" s="13" t="s">
        <v>1663</v>
      </c>
      <c r="AM92" s="176" t="s">
        <v>1656</v>
      </c>
      <c r="AN92" s="92"/>
      <c r="AO92" s="92" t="s">
        <v>1655</v>
      </c>
      <c r="AP92" s="121"/>
    </row>
    <row r="93" spans="1:42" x14ac:dyDescent="0.25">
      <c r="A93" s="25">
        <v>570</v>
      </c>
      <c r="B93" s="12" t="s">
        <v>912</v>
      </c>
      <c r="C93" s="154" t="s">
        <v>100</v>
      </c>
      <c r="D93" s="12" t="s">
        <v>100</v>
      </c>
      <c r="E93" s="12" t="s">
        <v>98</v>
      </c>
      <c r="F93" s="25" t="s">
        <v>99</v>
      </c>
      <c r="G93" s="25" t="s">
        <v>99</v>
      </c>
      <c r="H93" s="25" t="s">
        <v>99</v>
      </c>
      <c r="I93" s="12" t="s">
        <v>893</v>
      </c>
      <c r="J93" s="12" t="s">
        <v>893</v>
      </c>
      <c r="K93" s="25">
        <v>651</v>
      </c>
      <c r="L93" s="121">
        <v>317.58</v>
      </c>
      <c r="M93" s="121"/>
      <c r="N93" s="121"/>
      <c r="O93" s="121"/>
      <c r="P93" s="29">
        <v>0</v>
      </c>
      <c r="Q93" s="29">
        <v>0</v>
      </c>
      <c r="R93" s="29">
        <f t="shared" si="0"/>
        <v>317.58</v>
      </c>
      <c r="S93" s="12">
        <v>33.35</v>
      </c>
      <c r="T93" s="12"/>
      <c r="U93" s="12"/>
      <c r="V93" s="12"/>
      <c r="W93" s="29">
        <v>0</v>
      </c>
      <c r="X93" s="29">
        <v>0</v>
      </c>
      <c r="Y93" s="29">
        <f t="shared" si="1"/>
        <v>33.35</v>
      </c>
      <c r="Z93" s="25" t="s">
        <v>99</v>
      </c>
      <c r="AA93" s="25" t="s">
        <v>99</v>
      </c>
      <c r="AB93" s="25" t="s">
        <v>99</v>
      </c>
      <c r="AC93" s="25" t="s">
        <v>99</v>
      </c>
      <c r="AD93" s="12"/>
      <c r="AE93" s="12"/>
      <c r="AF93" s="25" t="s">
        <v>99</v>
      </c>
      <c r="AG93" s="12">
        <v>47.63</v>
      </c>
      <c r="AH93" s="12">
        <v>158.79</v>
      </c>
      <c r="AI93" s="12">
        <v>0</v>
      </c>
      <c r="AJ93" s="156">
        <f t="shared" si="2"/>
        <v>557.35</v>
      </c>
      <c r="AK93" s="75">
        <v>45138</v>
      </c>
      <c r="AL93" s="13" t="s">
        <v>1663</v>
      </c>
      <c r="AM93" s="176" t="s">
        <v>1656</v>
      </c>
      <c r="AN93" s="92"/>
      <c r="AO93" s="92" t="s">
        <v>1655</v>
      </c>
      <c r="AP93" s="121"/>
    </row>
    <row r="94" spans="1:42" x14ac:dyDescent="0.25">
      <c r="A94" s="25">
        <v>614</v>
      </c>
      <c r="B94" s="12" t="s">
        <v>245</v>
      </c>
      <c r="C94" s="154" t="s">
        <v>100</v>
      </c>
      <c r="D94" s="12" t="s">
        <v>100</v>
      </c>
      <c r="E94" s="12" t="s">
        <v>98</v>
      </c>
      <c r="F94" s="25" t="s">
        <v>99</v>
      </c>
      <c r="G94" s="25" t="s">
        <v>99</v>
      </c>
      <c r="H94" s="25" t="s">
        <v>99</v>
      </c>
      <c r="I94" s="12" t="s">
        <v>890</v>
      </c>
      <c r="J94" s="12" t="s">
        <v>890</v>
      </c>
      <c r="K94" s="25">
        <v>652</v>
      </c>
      <c r="L94" s="121">
        <v>264.64999999999998</v>
      </c>
      <c r="M94" s="121"/>
      <c r="N94" s="121"/>
      <c r="O94" s="121"/>
      <c r="P94" s="29">
        <v>0</v>
      </c>
      <c r="Q94" s="29">
        <v>0</v>
      </c>
      <c r="R94" s="29">
        <f t="shared" si="0"/>
        <v>264.64999999999998</v>
      </c>
      <c r="S94" s="12">
        <v>23.81</v>
      </c>
      <c r="T94" s="12"/>
      <c r="U94" s="12"/>
      <c r="V94" s="12"/>
      <c r="W94" s="29">
        <v>0</v>
      </c>
      <c r="X94" s="29">
        <v>0</v>
      </c>
      <c r="Y94" s="29">
        <f t="shared" si="1"/>
        <v>23.81</v>
      </c>
      <c r="Z94" s="25" t="s">
        <v>99</v>
      </c>
      <c r="AA94" s="25" t="s">
        <v>99</v>
      </c>
      <c r="AB94" s="25" t="s">
        <v>99</v>
      </c>
      <c r="AC94" s="25" t="s">
        <v>99</v>
      </c>
      <c r="AD94" s="12"/>
      <c r="AE94" s="12"/>
      <c r="AF94" s="25" t="s">
        <v>99</v>
      </c>
      <c r="AG94" s="12">
        <v>31.770000000000003</v>
      </c>
      <c r="AH94" s="12">
        <v>52.93</v>
      </c>
      <c r="AI94" s="12">
        <v>0</v>
      </c>
      <c r="AJ94" s="156">
        <f t="shared" si="2"/>
        <v>373.15999999999997</v>
      </c>
      <c r="AK94" s="75">
        <v>45138</v>
      </c>
      <c r="AL94" s="13" t="s">
        <v>1663</v>
      </c>
      <c r="AM94" s="176" t="s">
        <v>1656</v>
      </c>
      <c r="AN94" s="92"/>
      <c r="AO94" s="92" t="s">
        <v>1655</v>
      </c>
      <c r="AP94" s="121"/>
    </row>
    <row r="95" spans="1:42" x14ac:dyDescent="0.25">
      <c r="A95" s="25">
        <v>612</v>
      </c>
      <c r="B95" s="12" t="s">
        <v>246</v>
      </c>
      <c r="C95" s="154" t="s">
        <v>100</v>
      </c>
      <c r="D95" s="12" t="s">
        <v>100</v>
      </c>
      <c r="E95" s="12" t="s">
        <v>98</v>
      </c>
      <c r="F95" s="25" t="s">
        <v>99</v>
      </c>
      <c r="G95" s="25" t="s">
        <v>99</v>
      </c>
      <c r="H95" s="25" t="s">
        <v>99</v>
      </c>
      <c r="I95" s="12" t="s">
        <v>890</v>
      </c>
      <c r="J95" s="12" t="s">
        <v>890</v>
      </c>
      <c r="K95" s="25">
        <v>653</v>
      </c>
      <c r="L95" s="121">
        <v>264.64999999999998</v>
      </c>
      <c r="M95" s="121"/>
      <c r="N95" s="121"/>
      <c r="O95" s="121"/>
      <c r="P95" s="29">
        <v>0</v>
      </c>
      <c r="Q95" s="29">
        <v>0</v>
      </c>
      <c r="R95" s="29">
        <f t="shared" si="0"/>
        <v>264.64999999999998</v>
      </c>
      <c r="S95" s="12">
        <v>23.81</v>
      </c>
      <c r="T95" s="12"/>
      <c r="U95" s="12"/>
      <c r="V95" s="12"/>
      <c r="W95" s="29">
        <v>0</v>
      </c>
      <c r="X95" s="29">
        <v>0</v>
      </c>
      <c r="Y95" s="29">
        <f t="shared" si="1"/>
        <v>23.81</v>
      </c>
      <c r="Z95" s="25" t="s">
        <v>99</v>
      </c>
      <c r="AA95" s="25" t="s">
        <v>99</v>
      </c>
      <c r="AB95" s="25" t="s">
        <v>99</v>
      </c>
      <c r="AC95" s="25" t="s">
        <v>99</v>
      </c>
      <c r="AD95" s="12"/>
      <c r="AE95" s="12"/>
      <c r="AF95" s="25" t="s">
        <v>99</v>
      </c>
      <c r="AG95" s="12">
        <v>31.770000000000003</v>
      </c>
      <c r="AH95" s="12">
        <v>52.93</v>
      </c>
      <c r="AI95" s="12">
        <v>0</v>
      </c>
      <c r="AJ95" s="156">
        <f t="shared" si="2"/>
        <v>373.15999999999997</v>
      </c>
      <c r="AK95" s="75">
        <v>45138</v>
      </c>
      <c r="AL95" s="13" t="s">
        <v>1663</v>
      </c>
      <c r="AM95" s="176" t="s">
        <v>1656</v>
      </c>
      <c r="AN95" s="92"/>
      <c r="AO95" s="92" t="s">
        <v>1655</v>
      </c>
      <c r="AP95" s="121"/>
    </row>
    <row r="96" spans="1:42" x14ac:dyDescent="0.25">
      <c r="A96" s="25"/>
      <c r="B96" s="12"/>
      <c r="C96" s="154"/>
      <c r="D96" s="12"/>
      <c r="E96" s="12"/>
      <c r="F96" s="25"/>
      <c r="G96" s="25"/>
      <c r="H96" s="25"/>
      <c r="I96" s="12"/>
      <c r="J96" s="12"/>
      <c r="K96" s="25"/>
      <c r="L96" s="121"/>
      <c r="M96" s="121"/>
      <c r="N96" s="121"/>
      <c r="O96" s="121"/>
      <c r="P96" s="29"/>
      <c r="Q96" s="29"/>
      <c r="R96" s="29"/>
      <c r="S96" s="12"/>
      <c r="T96" s="12"/>
      <c r="U96" s="12"/>
      <c r="V96" s="12"/>
      <c r="W96" s="29"/>
      <c r="X96" s="29"/>
      <c r="Y96" s="29"/>
      <c r="Z96" s="25"/>
      <c r="AA96" s="25"/>
      <c r="AB96" s="25"/>
      <c r="AC96" s="25"/>
      <c r="AD96" s="12"/>
      <c r="AE96" s="12"/>
      <c r="AF96" s="25"/>
      <c r="AG96" s="12"/>
      <c r="AH96" s="12"/>
      <c r="AI96" s="12"/>
      <c r="AJ96" s="156">
        <f>SUM(AJ90:AJ95)</f>
        <v>2160.0699999999997</v>
      </c>
      <c r="AK96" s="121"/>
      <c r="AL96" s="147"/>
      <c r="AM96" s="121"/>
      <c r="AN96" s="121"/>
      <c r="AO96" s="121"/>
      <c r="AP96" s="121"/>
    </row>
    <row r="97" spans="1:42" x14ac:dyDescent="0.25">
      <c r="A97" s="8" t="s">
        <v>126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</row>
    <row r="98" spans="1:42" x14ac:dyDescent="0.25">
      <c r="A98" s="10" t="s">
        <v>1108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</row>
    <row r="99" spans="1:42" x14ac:dyDescent="0.25">
      <c r="A99" s="8" t="s">
        <v>511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</row>
    <row r="100" spans="1:42" ht="16.5" thickBot="1" x14ac:dyDescent="0.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</row>
    <row r="101" spans="1:42" ht="76.5" x14ac:dyDescent="0.25">
      <c r="A101" s="81" t="s">
        <v>80</v>
      </c>
      <c r="B101" s="82" t="s">
        <v>35</v>
      </c>
      <c r="C101" s="81" t="s">
        <v>47</v>
      </c>
      <c r="D101" s="81" t="s">
        <v>56</v>
      </c>
      <c r="E101" s="81" t="s">
        <v>40</v>
      </c>
      <c r="F101" s="18" t="s">
        <v>58</v>
      </c>
      <c r="G101" s="18" t="s">
        <v>59</v>
      </c>
      <c r="H101" s="18" t="s">
        <v>62</v>
      </c>
      <c r="I101" s="18" t="s">
        <v>78</v>
      </c>
      <c r="J101" s="18" t="s">
        <v>79</v>
      </c>
      <c r="K101" s="18" t="s">
        <v>30</v>
      </c>
      <c r="L101" s="83" t="s">
        <v>36</v>
      </c>
      <c r="M101" s="84" t="s">
        <v>10</v>
      </c>
      <c r="N101" s="84" t="s">
        <v>7</v>
      </c>
      <c r="O101" s="85" t="s">
        <v>0</v>
      </c>
      <c r="P101" s="85" t="s">
        <v>1</v>
      </c>
      <c r="Q101" s="85" t="s">
        <v>2</v>
      </c>
      <c r="R101" s="86" t="s">
        <v>3</v>
      </c>
      <c r="S101" s="87" t="s">
        <v>11</v>
      </c>
      <c r="T101" s="28" t="s">
        <v>9</v>
      </c>
      <c r="U101" s="28" t="s">
        <v>8</v>
      </c>
      <c r="V101" s="28" t="s">
        <v>4</v>
      </c>
      <c r="W101" s="28" t="s">
        <v>5</v>
      </c>
      <c r="X101" s="28" t="s">
        <v>6</v>
      </c>
      <c r="Y101" s="88" t="s">
        <v>3</v>
      </c>
      <c r="Z101" s="31" t="s">
        <v>60</v>
      </c>
      <c r="AA101" s="31" t="s">
        <v>61</v>
      </c>
      <c r="AB101" s="31" t="s">
        <v>63</v>
      </c>
      <c r="AC101" s="31" t="s">
        <v>70</v>
      </c>
      <c r="AD101" s="31" t="s">
        <v>71</v>
      </c>
      <c r="AE101" s="31" t="s">
        <v>72</v>
      </c>
      <c r="AF101" s="31" t="s">
        <v>73</v>
      </c>
      <c r="AG101" s="31" t="s">
        <v>57</v>
      </c>
      <c r="AH101" s="31" t="s">
        <v>55</v>
      </c>
      <c r="AI101" s="89" t="s">
        <v>441</v>
      </c>
      <c r="AJ101" s="90" t="s">
        <v>44</v>
      </c>
      <c r="AK101" s="31" t="s">
        <v>82</v>
      </c>
      <c r="AL101" s="31" t="s">
        <v>85</v>
      </c>
      <c r="AM101" s="31" t="s">
        <v>92</v>
      </c>
      <c r="AN101" s="31" t="s">
        <v>94</v>
      </c>
      <c r="AO101" s="31" t="s">
        <v>93</v>
      </c>
      <c r="AP101" s="31" t="s">
        <v>95</v>
      </c>
    </row>
    <row r="102" spans="1:42" x14ac:dyDescent="0.25">
      <c r="A102" s="25">
        <v>603</v>
      </c>
      <c r="B102" s="12" t="s">
        <v>626</v>
      </c>
      <c r="C102" s="154" t="s">
        <v>100</v>
      </c>
      <c r="D102" s="12" t="s">
        <v>100</v>
      </c>
      <c r="E102" s="12" t="s">
        <v>98</v>
      </c>
      <c r="F102" s="25" t="s">
        <v>99</v>
      </c>
      <c r="G102" s="25" t="s">
        <v>99</v>
      </c>
      <c r="H102" s="25" t="s">
        <v>99</v>
      </c>
      <c r="I102" s="12" t="s">
        <v>891</v>
      </c>
      <c r="J102" s="12" t="s">
        <v>891</v>
      </c>
      <c r="K102" s="25">
        <v>654</v>
      </c>
      <c r="L102" s="121"/>
      <c r="M102" s="121"/>
      <c r="N102" s="121"/>
      <c r="O102" s="121"/>
      <c r="P102" s="29">
        <v>0</v>
      </c>
      <c r="Q102" s="29">
        <v>0</v>
      </c>
      <c r="R102" s="29">
        <f t="shared" si="0"/>
        <v>0</v>
      </c>
      <c r="S102" s="12"/>
      <c r="T102" s="12"/>
      <c r="U102" s="12"/>
      <c r="V102" s="12"/>
      <c r="W102" s="29">
        <v>0</v>
      </c>
      <c r="X102" s="29">
        <v>0</v>
      </c>
      <c r="Y102" s="29">
        <f t="shared" si="1"/>
        <v>0</v>
      </c>
      <c r="Z102" s="25" t="s">
        <v>99</v>
      </c>
      <c r="AA102" s="25" t="s">
        <v>99</v>
      </c>
      <c r="AB102" s="25" t="s">
        <v>99</v>
      </c>
      <c r="AC102" s="25" t="s">
        <v>99</v>
      </c>
      <c r="AD102" s="12"/>
      <c r="AE102" s="12"/>
      <c r="AF102" s="25" t="s">
        <v>99</v>
      </c>
      <c r="AG102" s="12">
        <v>10.59</v>
      </c>
      <c r="AH102" s="12">
        <v>105.86</v>
      </c>
      <c r="AI102" s="12">
        <v>0</v>
      </c>
      <c r="AJ102" s="156">
        <f t="shared" si="2"/>
        <v>116.45</v>
      </c>
      <c r="AK102" s="75">
        <v>45138</v>
      </c>
      <c r="AL102" s="13" t="s">
        <v>1663</v>
      </c>
      <c r="AM102" s="176" t="s">
        <v>1656</v>
      </c>
      <c r="AN102" s="92"/>
      <c r="AO102" s="92" t="s">
        <v>1655</v>
      </c>
      <c r="AP102" s="121"/>
    </row>
    <row r="103" spans="1:42" x14ac:dyDescent="0.25">
      <c r="A103" s="25">
        <v>264</v>
      </c>
      <c r="B103" s="12" t="s">
        <v>743</v>
      </c>
      <c r="C103" s="154" t="s">
        <v>100</v>
      </c>
      <c r="D103" s="12" t="s">
        <v>100</v>
      </c>
      <c r="E103" s="12" t="s">
        <v>98</v>
      </c>
      <c r="F103" s="25" t="s">
        <v>99</v>
      </c>
      <c r="G103" s="25" t="s">
        <v>99</v>
      </c>
      <c r="H103" s="25" t="s">
        <v>99</v>
      </c>
      <c r="I103" s="12" t="s">
        <v>891</v>
      </c>
      <c r="J103" s="12" t="s">
        <v>891</v>
      </c>
      <c r="K103" s="25">
        <v>655</v>
      </c>
      <c r="L103" s="121"/>
      <c r="M103" s="121"/>
      <c r="N103" s="121"/>
      <c r="O103" s="121"/>
      <c r="P103" s="29">
        <v>0</v>
      </c>
      <c r="Q103" s="29">
        <v>0</v>
      </c>
      <c r="R103" s="29">
        <f t="shared" si="0"/>
        <v>0</v>
      </c>
      <c r="S103" s="12"/>
      <c r="T103" s="12"/>
      <c r="U103" s="12"/>
      <c r="V103" s="12"/>
      <c r="W103" s="29">
        <v>0</v>
      </c>
      <c r="X103" s="29">
        <v>0</v>
      </c>
      <c r="Y103" s="29">
        <f t="shared" si="1"/>
        <v>0</v>
      </c>
      <c r="Z103" s="25" t="s">
        <v>99</v>
      </c>
      <c r="AA103" s="25" t="s">
        <v>99</v>
      </c>
      <c r="AB103" s="25" t="s">
        <v>99</v>
      </c>
      <c r="AC103" s="25" t="s">
        <v>99</v>
      </c>
      <c r="AD103" s="12"/>
      <c r="AE103" s="12"/>
      <c r="AF103" s="25" t="s">
        <v>99</v>
      </c>
      <c r="AG103" s="12">
        <v>10.59</v>
      </c>
      <c r="AH103" s="12">
        <v>105.86</v>
      </c>
      <c r="AI103" s="12">
        <v>0</v>
      </c>
      <c r="AJ103" s="156">
        <f t="shared" si="2"/>
        <v>116.45</v>
      </c>
      <c r="AK103" s="75">
        <v>45138</v>
      </c>
      <c r="AL103" s="13" t="s">
        <v>1663</v>
      </c>
      <c r="AM103" s="176" t="s">
        <v>1656</v>
      </c>
      <c r="AN103" s="92"/>
      <c r="AO103" s="92" t="s">
        <v>1655</v>
      </c>
      <c r="AP103" s="121"/>
    </row>
    <row r="104" spans="1:42" x14ac:dyDescent="0.25">
      <c r="A104" s="25">
        <v>937</v>
      </c>
      <c r="B104" s="12" t="s">
        <v>234</v>
      </c>
      <c r="C104" s="154" t="s">
        <v>100</v>
      </c>
      <c r="D104" s="12" t="s">
        <v>100</v>
      </c>
      <c r="E104" s="12" t="s">
        <v>98</v>
      </c>
      <c r="F104" s="25" t="s">
        <v>99</v>
      </c>
      <c r="G104" s="25" t="s">
        <v>99</v>
      </c>
      <c r="H104" s="25" t="s">
        <v>99</v>
      </c>
      <c r="I104" s="12" t="s">
        <v>794</v>
      </c>
      <c r="J104" s="12" t="s">
        <v>794</v>
      </c>
      <c r="K104" s="25">
        <v>656</v>
      </c>
      <c r="L104" s="121">
        <v>158.79</v>
      </c>
      <c r="M104" s="121"/>
      <c r="N104" s="121"/>
      <c r="O104" s="121"/>
      <c r="P104" s="29">
        <v>0</v>
      </c>
      <c r="Q104" s="29">
        <v>0</v>
      </c>
      <c r="R104" s="29">
        <f t="shared" si="0"/>
        <v>158.79</v>
      </c>
      <c r="S104" s="12">
        <v>9.5299999999999994</v>
      </c>
      <c r="T104" s="12"/>
      <c r="U104" s="12"/>
      <c r="V104" s="12"/>
      <c r="W104" s="29">
        <v>0</v>
      </c>
      <c r="X104" s="29">
        <v>0</v>
      </c>
      <c r="Y104" s="29">
        <f t="shared" si="1"/>
        <v>9.5299999999999994</v>
      </c>
      <c r="Z104" s="25" t="s">
        <v>99</v>
      </c>
      <c r="AA104" s="25" t="s">
        <v>99</v>
      </c>
      <c r="AB104" s="25" t="s">
        <v>99</v>
      </c>
      <c r="AC104" s="25" t="s">
        <v>99</v>
      </c>
      <c r="AD104" s="12"/>
      <c r="AE104" s="12"/>
      <c r="AF104" s="25" t="s">
        <v>99</v>
      </c>
      <c r="AG104" s="12">
        <v>21.17</v>
      </c>
      <c r="AH104" s="12">
        <v>52.93</v>
      </c>
      <c r="AI104" s="12">
        <v>0</v>
      </c>
      <c r="AJ104" s="156">
        <f t="shared" si="2"/>
        <v>242.42000000000002</v>
      </c>
      <c r="AK104" s="75">
        <v>45138</v>
      </c>
      <c r="AL104" s="13" t="s">
        <v>1663</v>
      </c>
      <c r="AM104" s="176" t="s">
        <v>1656</v>
      </c>
      <c r="AN104" s="92"/>
      <c r="AO104" s="92" t="s">
        <v>1655</v>
      </c>
      <c r="AP104" s="121"/>
    </row>
    <row r="105" spans="1:42" x14ac:dyDescent="0.25">
      <c r="A105" s="25">
        <v>910</v>
      </c>
      <c r="B105" s="12" t="s">
        <v>297</v>
      </c>
      <c r="C105" s="154" t="s">
        <v>100</v>
      </c>
      <c r="D105" s="12" t="s">
        <v>100</v>
      </c>
      <c r="E105" s="12" t="s">
        <v>98</v>
      </c>
      <c r="F105" s="25" t="s">
        <v>99</v>
      </c>
      <c r="G105" s="25" t="s">
        <v>99</v>
      </c>
      <c r="H105" s="25" t="s">
        <v>99</v>
      </c>
      <c r="I105" s="12" t="s">
        <v>794</v>
      </c>
      <c r="J105" s="12" t="s">
        <v>794</v>
      </c>
      <c r="K105" s="25">
        <v>657</v>
      </c>
      <c r="L105" s="121">
        <v>158.79</v>
      </c>
      <c r="M105" s="121"/>
      <c r="N105" s="121"/>
      <c r="O105" s="121"/>
      <c r="P105" s="29">
        <v>0</v>
      </c>
      <c r="Q105" s="29">
        <v>0</v>
      </c>
      <c r="R105" s="29">
        <f t="shared" si="0"/>
        <v>158.79</v>
      </c>
      <c r="S105" s="12">
        <v>9.5299999999999994</v>
      </c>
      <c r="T105" s="12"/>
      <c r="U105" s="12"/>
      <c r="V105" s="12"/>
      <c r="W105" s="29">
        <v>0</v>
      </c>
      <c r="X105" s="29">
        <v>0</v>
      </c>
      <c r="Y105" s="29">
        <f t="shared" si="1"/>
        <v>9.5299999999999994</v>
      </c>
      <c r="Z105" s="25" t="s">
        <v>99</v>
      </c>
      <c r="AA105" s="25" t="s">
        <v>99</v>
      </c>
      <c r="AB105" s="25" t="s">
        <v>99</v>
      </c>
      <c r="AC105" s="25" t="s">
        <v>99</v>
      </c>
      <c r="AD105" s="12"/>
      <c r="AE105" s="12"/>
      <c r="AF105" s="25" t="s">
        <v>99</v>
      </c>
      <c r="AG105" s="12">
        <v>21.17</v>
      </c>
      <c r="AH105" s="12">
        <v>52.93</v>
      </c>
      <c r="AI105" s="12">
        <v>0</v>
      </c>
      <c r="AJ105" s="156">
        <f t="shared" si="2"/>
        <v>242.42000000000002</v>
      </c>
      <c r="AK105" s="75">
        <v>45138</v>
      </c>
      <c r="AL105" s="13" t="s">
        <v>1663</v>
      </c>
      <c r="AM105" s="176" t="s">
        <v>1656</v>
      </c>
      <c r="AN105" s="92"/>
      <c r="AO105" s="92" t="s">
        <v>1655</v>
      </c>
      <c r="AP105" s="121"/>
    </row>
    <row r="106" spans="1:42" x14ac:dyDescent="0.25">
      <c r="A106" s="25">
        <v>413</v>
      </c>
      <c r="B106" s="12" t="s">
        <v>223</v>
      </c>
      <c r="C106" s="154" t="s">
        <v>100</v>
      </c>
      <c r="D106" s="12" t="s">
        <v>100</v>
      </c>
      <c r="E106" s="12" t="s">
        <v>98</v>
      </c>
      <c r="F106" s="25" t="s">
        <v>99</v>
      </c>
      <c r="G106" s="25" t="s">
        <v>99</v>
      </c>
      <c r="H106" s="25" t="s">
        <v>99</v>
      </c>
      <c r="I106" s="12" t="s">
        <v>808</v>
      </c>
      <c r="J106" s="12" t="s">
        <v>808</v>
      </c>
      <c r="K106" s="25">
        <v>658</v>
      </c>
      <c r="L106" s="121">
        <v>105.86</v>
      </c>
      <c r="M106" s="121"/>
      <c r="N106" s="121"/>
      <c r="O106" s="121"/>
      <c r="P106" s="29">
        <v>0</v>
      </c>
      <c r="Q106" s="29">
        <v>0</v>
      </c>
      <c r="R106" s="29">
        <f t="shared" si="0"/>
        <v>105.86</v>
      </c>
      <c r="S106" s="12">
        <v>4.7699999999999996</v>
      </c>
      <c r="T106" s="12"/>
      <c r="U106" s="12"/>
      <c r="V106" s="12"/>
      <c r="W106" s="29">
        <v>0</v>
      </c>
      <c r="X106" s="29">
        <v>0</v>
      </c>
      <c r="Y106" s="29">
        <f t="shared" si="1"/>
        <v>4.7699999999999996</v>
      </c>
      <c r="Z106" s="25" t="s">
        <v>99</v>
      </c>
      <c r="AA106" s="25" t="s">
        <v>99</v>
      </c>
      <c r="AB106" s="25" t="s">
        <v>99</v>
      </c>
      <c r="AC106" s="25" t="s">
        <v>99</v>
      </c>
      <c r="AD106" s="12"/>
      <c r="AE106" s="12"/>
      <c r="AF106" s="25" t="s">
        <v>99</v>
      </c>
      <c r="AG106" s="12">
        <v>21.169999999999998</v>
      </c>
      <c r="AH106" s="12">
        <v>105.86</v>
      </c>
      <c r="AI106" s="12">
        <v>0</v>
      </c>
      <c r="AJ106" s="156">
        <f t="shared" si="2"/>
        <v>237.65999999999997</v>
      </c>
      <c r="AK106" s="75">
        <v>45138</v>
      </c>
      <c r="AL106" s="13" t="s">
        <v>1663</v>
      </c>
      <c r="AM106" s="176" t="s">
        <v>1656</v>
      </c>
      <c r="AN106" s="92"/>
      <c r="AO106" s="92" t="s">
        <v>1655</v>
      </c>
      <c r="AP106" s="121"/>
    </row>
    <row r="107" spans="1:42" x14ac:dyDescent="0.25">
      <c r="A107" s="25">
        <v>1102</v>
      </c>
      <c r="B107" s="12" t="s">
        <v>238</v>
      </c>
      <c r="C107" s="154" t="s">
        <v>100</v>
      </c>
      <c r="D107" s="12" t="s">
        <v>100</v>
      </c>
      <c r="E107" s="12" t="s">
        <v>98</v>
      </c>
      <c r="F107" s="25" t="s">
        <v>99</v>
      </c>
      <c r="G107" s="25" t="s">
        <v>99</v>
      </c>
      <c r="H107" s="25" t="s">
        <v>99</v>
      </c>
      <c r="I107" s="12" t="s">
        <v>895</v>
      </c>
      <c r="J107" s="12" t="s">
        <v>895</v>
      </c>
      <c r="K107" s="25">
        <v>659</v>
      </c>
      <c r="L107" s="121">
        <v>105.86</v>
      </c>
      <c r="M107" s="121"/>
      <c r="N107" s="121"/>
      <c r="O107" s="121"/>
      <c r="P107" s="29">
        <v>0</v>
      </c>
      <c r="Q107" s="29">
        <v>0</v>
      </c>
      <c r="R107" s="29">
        <f t="shared" si="0"/>
        <v>105.86</v>
      </c>
      <c r="S107" s="12">
        <v>4.7699999999999996</v>
      </c>
      <c r="T107" s="12"/>
      <c r="U107" s="12"/>
      <c r="V107" s="12"/>
      <c r="W107" s="29">
        <v>0</v>
      </c>
      <c r="X107" s="29">
        <v>0</v>
      </c>
      <c r="Y107" s="29">
        <f t="shared" si="1"/>
        <v>4.7699999999999996</v>
      </c>
      <c r="Z107" s="25" t="s">
        <v>99</v>
      </c>
      <c r="AA107" s="25" t="s">
        <v>99</v>
      </c>
      <c r="AB107" s="25" t="s">
        <v>99</v>
      </c>
      <c r="AC107" s="25" t="s">
        <v>99</v>
      </c>
      <c r="AD107" s="12"/>
      <c r="AE107" s="12"/>
      <c r="AF107" s="25" t="s">
        <v>99</v>
      </c>
      <c r="AG107" s="12">
        <v>15.870000000000001</v>
      </c>
      <c r="AH107" s="12">
        <v>52.93</v>
      </c>
      <c r="AI107" s="12">
        <v>0</v>
      </c>
      <c r="AJ107" s="156">
        <f t="shared" si="2"/>
        <v>179.43</v>
      </c>
      <c r="AK107" s="75">
        <v>45138</v>
      </c>
      <c r="AL107" s="13" t="s">
        <v>1663</v>
      </c>
      <c r="AM107" s="176" t="s">
        <v>1656</v>
      </c>
      <c r="AN107" s="92"/>
      <c r="AO107" s="92" t="s">
        <v>1655</v>
      </c>
      <c r="AP107" s="121"/>
    </row>
    <row r="108" spans="1:42" x14ac:dyDescent="0.25">
      <c r="A108" s="25">
        <v>1543</v>
      </c>
      <c r="B108" s="12" t="s">
        <v>558</v>
      </c>
      <c r="C108" s="154" t="s">
        <v>100</v>
      </c>
      <c r="D108" s="12" t="s">
        <v>100</v>
      </c>
      <c r="E108" s="12" t="s">
        <v>101</v>
      </c>
      <c r="F108" s="25" t="s">
        <v>99</v>
      </c>
      <c r="G108" s="25" t="s">
        <v>99</v>
      </c>
      <c r="H108" s="25" t="s">
        <v>99</v>
      </c>
      <c r="I108" s="12" t="s">
        <v>895</v>
      </c>
      <c r="J108" s="12" t="s">
        <v>895</v>
      </c>
      <c r="K108" s="25">
        <v>660</v>
      </c>
      <c r="L108" s="121">
        <v>151.24</v>
      </c>
      <c r="M108" s="121"/>
      <c r="N108" s="121"/>
      <c r="O108" s="121"/>
      <c r="P108" s="29">
        <v>0</v>
      </c>
      <c r="Q108" s="29">
        <v>0</v>
      </c>
      <c r="R108" s="29">
        <f t="shared" si="0"/>
        <v>151.24</v>
      </c>
      <c r="S108" s="12">
        <v>6.79</v>
      </c>
      <c r="T108" s="12"/>
      <c r="U108" s="12"/>
      <c r="V108" s="12"/>
      <c r="W108" s="29">
        <v>0</v>
      </c>
      <c r="X108" s="29">
        <v>0</v>
      </c>
      <c r="Y108" s="29">
        <f t="shared" si="1"/>
        <v>6.79</v>
      </c>
      <c r="Z108" s="25" t="s">
        <v>99</v>
      </c>
      <c r="AA108" s="25" t="s">
        <v>99</v>
      </c>
      <c r="AB108" s="25" t="s">
        <v>99</v>
      </c>
      <c r="AC108" s="25" t="s">
        <v>99</v>
      </c>
      <c r="AD108" s="12"/>
      <c r="AE108" s="12"/>
      <c r="AF108" s="25" t="s">
        <v>99</v>
      </c>
      <c r="AG108" s="12">
        <v>22.7</v>
      </c>
      <c r="AH108" s="12">
        <v>75.62</v>
      </c>
      <c r="AI108" s="12">
        <v>0</v>
      </c>
      <c r="AJ108" s="156">
        <f t="shared" si="2"/>
        <v>256.35000000000002</v>
      </c>
      <c r="AK108" s="75">
        <v>45138</v>
      </c>
      <c r="AL108" s="13" t="s">
        <v>1663</v>
      </c>
      <c r="AM108" s="176" t="s">
        <v>1656</v>
      </c>
      <c r="AN108" s="92"/>
      <c r="AO108" s="92" t="s">
        <v>1655</v>
      </c>
      <c r="AP108" s="121"/>
    </row>
    <row r="109" spans="1:42" x14ac:dyDescent="0.25">
      <c r="A109" s="25">
        <v>1155</v>
      </c>
      <c r="B109" s="12" t="s">
        <v>656</v>
      </c>
      <c r="C109" s="154" t="s">
        <v>100</v>
      </c>
      <c r="D109" s="12" t="s">
        <v>100</v>
      </c>
      <c r="E109" s="12" t="s">
        <v>355</v>
      </c>
      <c r="F109" s="25" t="s">
        <v>99</v>
      </c>
      <c r="G109" s="25" t="s">
        <v>99</v>
      </c>
      <c r="H109" s="25" t="s">
        <v>99</v>
      </c>
      <c r="I109" s="12" t="s">
        <v>913</v>
      </c>
      <c r="J109" s="12" t="s">
        <v>913</v>
      </c>
      <c r="K109" s="25">
        <v>661</v>
      </c>
      <c r="L109" s="121">
        <v>64.88</v>
      </c>
      <c r="M109" s="121"/>
      <c r="N109" s="121"/>
      <c r="O109" s="121"/>
      <c r="P109" s="29">
        <v>0</v>
      </c>
      <c r="Q109" s="29">
        <v>0</v>
      </c>
      <c r="R109" s="29">
        <f t="shared" si="0"/>
        <v>64.88</v>
      </c>
      <c r="S109" s="12">
        <v>2.91</v>
      </c>
      <c r="T109" s="12"/>
      <c r="U109" s="12"/>
      <c r="V109" s="12"/>
      <c r="W109" s="29">
        <v>0</v>
      </c>
      <c r="X109" s="29">
        <v>0</v>
      </c>
      <c r="Y109" s="29">
        <f t="shared" si="1"/>
        <v>2.91</v>
      </c>
      <c r="Z109" s="25" t="s">
        <v>99</v>
      </c>
      <c r="AA109" s="25" t="s">
        <v>99</v>
      </c>
      <c r="AB109" s="25" t="s">
        <v>99</v>
      </c>
      <c r="AC109" s="25" t="s">
        <v>99</v>
      </c>
      <c r="AD109" s="12"/>
      <c r="AE109" s="12"/>
      <c r="AF109" s="25" t="s">
        <v>99</v>
      </c>
      <c r="AG109" s="12">
        <v>25.96</v>
      </c>
      <c r="AH109" s="12">
        <v>194.64</v>
      </c>
      <c r="AI109" s="12">
        <v>0</v>
      </c>
      <c r="AJ109" s="156">
        <f t="shared" si="2"/>
        <v>288.39</v>
      </c>
      <c r="AK109" s="75">
        <v>45138</v>
      </c>
      <c r="AL109" s="13" t="s">
        <v>1663</v>
      </c>
      <c r="AM109" s="176" t="s">
        <v>1656</v>
      </c>
      <c r="AN109" s="92"/>
      <c r="AO109" s="92" t="s">
        <v>1655</v>
      </c>
      <c r="AP109" s="121"/>
    </row>
    <row r="110" spans="1:42" x14ac:dyDescent="0.25">
      <c r="A110" s="25"/>
      <c r="B110" s="12"/>
      <c r="C110" s="154"/>
      <c r="D110" s="12"/>
      <c r="E110" s="12"/>
      <c r="F110" s="25"/>
      <c r="G110" s="25"/>
      <c r="H110" s="25"/>
      <c r="I110" s="12"/>
      <c r="J110" s="12"/>
      <c r="K110" s="25"/>
      <c r="L110" s="121"/>
      <c r="M110" s="121"/>
      <c r="N110" s="121"/>
      <c r="O110" s="121"/>
      <c r="P110" s="29"/>
      <c r="Q110" s="29"/>
      <c r="R110" s="29"/>
      <c r="S110" s="12"/>
      <c r="T110" s="12"/>
      <c r="U110" s="12"/>
      <c r="V110" s="12"/>
      <c r="W110" s="29"/>
      <c r="X110" s="29"/>
      <c r="Y110" s="29"/>
      <c r="Z110" s="25"/>
      <c r="AA110" s="25"/>
      <c r="AB110" s="25"/>
      <c r="AC110" s="25"/>
      <c r="AD110" s="12"/>
      <c r="AE110" s="12"/>
      <c r="AF110" s="25"/>
      <c r="AG110" s="12"/>
      <c r="AH110" s="12"/>
      <c r="AI110" s="12"/>
      <c r="AJ110" s="156">
        <f>SUM(AJ102:AJ109)</f>
        <v>1679.5699999999997</v>
      </c>
      <c r="AK110" s="121"/>
      <c r="AL110" s="147"/>
      <c r="AM110" s="121"/>
      <c r="AN110" s="121"/>
      <c r="AO110" s="121"/>
      <c r="AP110" s="121"/>
    </row>
    <row r="111" spans="1:42" x14ac:dyDescent="0.25">
      <c r="A111" s="8" t="s">
        <v>126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</row>
    <row r="112" spans="1:42" x14ac:dyDescent="0.25">
      <c r="A112" s="10" t="s">
        <v>1109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</row>
    <row r="113" spans="1:42" x14ac:dyDescent="0.25">
      <c r="A113" s="8" t="s">
        <v>511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</row>
    <row r="114" spans="1:42" ht="16.5" thickBo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</row>
    <row r="115" spans="1:42" ht="76.5" x14ac:dyDescent="0.25">
      <c r="A115" s="81" t="s">
        <v>80</v>
      </c>
      <c r="B115" s="82" t="s">
        <v>35</v>
      </c>
      <c r="C115" s="81" t="s">
        <v>47</v>
      </c>
      <c r="D115" s="81" t="s">
        <v>56</v>
      </c>
      <c r="E115" s="81" t="s">
        <v>40</v>
      </c>
      <c r="F115" s="18" t="s">
        <v>58</v>
      </c>
      <c r="G115" s="18" t="s">
        <v>59</v>
      </c>
      <c r="H115" s="18" t="s">
        <v>62</v>
      </c>
      <c r="I115" s="18" t="s">
        <v>78</v>
      </c>
      <c r="J115" s="18" t="s">
        <v>79</v>
      </c>
      <c r="K115" s="18" t="s">
        <v>30</v>
      </c>
      <c r="L115" s="83" t="s">
        <v>36</v>
      </c>
      <c r="M115" s="84" t="s">
        <v>10</v>
      </c>
      <c r="N115" s="84" t="s">
        <v>7</v>
      </c>
      <c r="O115" s="85" t="s">
        <v>0</v>
      </c>
      <c r="P115" s="85" t="s">
        <v>1</v>
      </c>
      <c r="Q115" s="85" t="s">
        <v>2</v>
      </c>
      <c r="R115" s="86" t="s">
        <v>3</v>
      </c>
      <c r="S115" s="87" t="s">
        <v>11</v>
      </c>
      <c r="T115" s="28" t="s">
        <v>9</v>
      </c>
      <c r="U115" s="28" t="s">
        <v>8</v>
      </c>
      <c r="V115" s="28" t="s">
        <v>4</v>
      </c>
      <c r="W115" s="28" t="s">
        <v>5</v>
      </c>
      <c r="X115" s="28" t="s">
        <v>6</v>
      </c>
      <c r="Y115" s="88" t="s">
        <v>3</v>
      </c>
      <c r="Z115" s="31" t="s">
        <v>60</v>
      </c>
      <c r="AA115" s="31" t="s">
        <v>61</v>
      </c>
      <c r="AB115" s="31" t="s">
        <v>63</v>
      </c>
      <c r="AC115" s="31" t="s">
        <v>70</v>
      </c>
      <c r="AD115" s="31" t="s">
        <v>71</v>
      </c>
      <c r="AE115" s="31" t="s">
        <v>72</v>
      </c>
      <c r="AF115" s="31" t="s">
        <v>73</v>
      </c>
      <c r="AG115" s="31" t="s">
        <v>57</v>
      </c>
      <c r="AH115" s="31" t="s">
        <v>55</v>
      </c>
      <c r="AI115" s="89" t="s">
        <v>441</v>
      </c>
      <c r="AJ115" s="90" t="s">
        <v>44</v>
      </c>
      <c r="AK115" s="31" t="s">
        <v>82</v>
      </c>
      <c r="AL115" s="31" t="s">
        <v>85</v>
      </c>
      <c r="AM115" s="31" t="s">
        <v>92</v>
      </c>
      <c r="AN115" s="31" t="s">
        <v>94</v>
      </c>
      <c r="AO115" s="31" t="s">
        <v>93</v>
      </c>
      <c r="AP115" s="31" t="s">
        <v>95</v>
      </c>
    </row>
    <row r="116" spans="1:42" x14ac:dyDescent="0.25">
      <c r="A116" s="25">
        <v>410</v>
      </c>
      <c r="B116" s="12" t="s">
        <v>718</v>
      </c>
      <c r="C116" s="154" t="s">
        <v>100</v>
      </c>
      <c r="D116" s="12" t="s">
        <v>100</v>
      </c>
      <c r="E116" s="12" t="s">
        <v>98</v>
      </c>
      <c r="F116" s="25" t="s">
        <v>99</v>
      </c>
      <c r="G116" s="25" t="s">
        <v>99</v>
      </c>
      <c r="H116" s="25" t="s">
        <v>99</v>
      </c>
      <c r="I116" s="12" t="s">
        <v>895</v>
      </c>
      <c r="J116" s="12" t="s">
        <v>895</v>
      </c>
      <c r="K116" s="25">
        <v>662</v>
      </c>
      <c r="L116" s="121">
        <v>105.86</v>
      </c>
      <c r="M116" s="121"/>
      <c r="N116" s="121"/>
      <c r="O116" s="121"/>
      <c r="P116" s="29">
        <v>0</v>
      </c>
      <c r="Q116" s="29">
        <v>0</v>
      </c>
      <c r="R116" s="29">
        <f t="shared" si="0"/>
        <v>105.86</v>
      </c>
      <c r="S116" s="12">
        <v>4.7699999999999996</v>
      </c>
      <c r="T116" s="12"/>
      <c r="U116" s="12"/>
      <c r="V116" s="12"/>
      <c r="W116" s="29">
        <v>0</v>
      </c>
      <c r="X116" s="29">
        <v>0</v>
      </c>
      <c r="Y116" s="29">
        <f t="shared" si="1"/>
        <v>4.7699999999999996</v>
      </c>
      <c r="Z116" s="25" t="s">
        <v>99</v>
      </c>
      <c r="AA116" s="25" t="s">
        <v>99</v>
      </c>
      <c r="AB116" s="25" t="s">
        <v>99</v>
      </c>
      <c r="AC116" s="25" t="s">
        <v>99</v>
      </c>
      <c r="AD116" s="12"/>
      <c r="AE116" s="12"/>
      <c r="AF116" s="25" t="s">
        <v>99</v>
      </c>
      <c r="AG116" s="12">
        <v>15.870000000000001</v>
      </c>
      <c r="AH116" s="12">
        <v>52.93</v>
      </c>
      <c r="AI116" s="12">
        <v>0</v>
      </c>
      <c r="AJ116" s="156">
        <f t="shared" si="2"/>
        <v>179.43</v>
      </c>
      <c r="AK116" s="75">
        <v>45138</v>
      </c>
      <c r="AL116" s="13" t="s">
        <v>1663</v>
      </c>
      <c r="AM116" s="176" t="s">
        <v>1656</v>
      </c>
      <c r="AN116" s="92"/>
      <c r="AO116" s="92" t="s">
        <v>1655</v>
      </c>
      <c r="AP116" s="121"/>
    </row>
    <row r="117" spans="1:42" x14ac:dyDescent="0.25">
      <c r="A117" s="25">
        <v>91</v>
      </c>
      <c r="B117" s="12" t="s">
        <v>914</v>
      </c>
      <c r="C117" s="154" t="s">
        <v>100</v>
      </c>
      <c r="D117" s="12" t="s">
        <v>100</v>
      </c>
      <c r="E117" s="12" t="s">
        <v>98</v>
      </c>
      <c r="F117" s="25" t="s">
        <v>99</v>
      </c>
      <c r="G117" s="25" t="s">
        <v>99</v>
      </c>
      <c r="H117" s="25" t="s">
        <v>99</v>
      </c>
      <c r="I117" s="12" t="s">
        <v>915</v>
      </c>
      <c r="J117" s="12" t="s">
        <v>915</v>
      </c>
      <c r="K117" s="25">
        <v>663</v>
      </c>
      <c r="L117" s="121">
        <v>317.58</v>
      </c>
      <c r="M117" s="121">
        <v>52.93</v>
      </c>
      <c r="N117" s="121"/>
      <c r="O117" s="121"/>
      <c r="P117" s="29">
        <v>0</v>
      </c>
      <c r="Q117" s="29">
        <v>0</v>
      </c>
      <c r="R117" s="29">
        <f t="shared" si="0"/>
        <v>370.51</v>
      </c>
      <c r="S117" s="12">
        <v>33.35</v>
      </c>
      <c r="T117" s="12">
        <v>11.11</v>
      </c>
      <c r="U117" s="12"/>
      <c r="V117" s="12"/>
      <c r="W117" s="29">
        <v>0</v>
      </c>
      <c r="X117" s="29">
        <v>0</v>
      </c>
      <c r="Y117" s="29">
        <f t="shared" si="1"/>
        <v>44.46</v>
      </c>
      <c r="Z117" s="25" t="s">
        <v>99</v>
      </c>
      <c r="AA117" s="25" t="s">
        <v>99</v>
      </c>
      <c r="AB117" s="25" t="s">
        <v>99</v>
      </c>
      <c r="AC117" s="25" t="s">
        <v>99</v>
      </c>
      <c r="AD117" s="12"/>
      <c r="AE117" s="12"/>
      <c r="AF117" s="25" t="s">
        <v>99</v>
      </c>
      <c r="AG117" s="12">
        <v>42.35</v>
      </c>
      <c r="AH117" s="12">
        <v>52.93</v>
      </c>
      <c r="AI117" s="12">
        <v>0</v>
      </c>
      <c r="AJ117" s="156">
        <f t="shared" si="2"/>
        <v>510.25</v>
      </c>
      <c r="AK117" s="75">
        <v>45138</v>
      </c>
      <c r="AL117" s="13" t="s">
        <v>1663</v>
      </c>
      <c r="AM117" s="176" t="s">
        <v>1656</v>
      </c>
      <c r="AN117" s="92"/>
      <c r="AO117" s="92" t="s">
        <v>1655</v>
      </c>
      <c r="AP117" s="121"/>
    </row>
    <row r="118" spans="1:42" x14ac:dyDescent="0.25">
      <c r="A118" s="25">
        <v>1470</v>
      </c>
      <c r="B118" s="12" t="s">
        <v>916</v>
      </c>
      <c r="C118" s="154" t="s">
        <v>100</v>
      </c>
      <c r="D118" s="12" t="s">
        <v>100</v>
      </c>
      <c r="E118" s="12" t="s">
        <v>355</v>
      </c>
      <c r="F118" s="25" t="s">
        <v>99</v>
      </c>
      <c r="G118" s="25" t="s">
        <v>99</v>
      </c>
      <c r="H118" s="25" t="s">
        <v>99</v>
      </c>
      <c r="I118" s="12" t="s">
        <v>917</v>
      </c>
      <c r="J118" s="12" t="s">
        <v>917</v>
      </c>
      <c r="K118" s="25">
        <v>664</v>
      </c>
      <c r="L118" s="121"/>
      <c r="M118" s="121"/>
      <c r="N118" s="121"/>
      <c r="O118" s="121"/>
      <c r="P118" s="29">
        <v>0</v>
      </c>
      <c r="Q118" s="29">
        <v>0</v>
      </c>
      <c r="R118" s="29">
        <f t="shared" si="0"/>
        <v>0</v>
      </c>
      <c r="S118" s="12"/>
      <c r="T118" s="12"/>
      <c r="U118" s="12"/>
      <c r="V118" s="12"/>
      <c r="W118" s="29">
        <v>0</v>
      </c>
      <c r="X118" s="29">
        <v>0</v>
      </c>
      <c r="Y118" s="29">
        <f t="shared" si="1"/>
        <v>0</v>
      </c>
      <c r="Z118" s="25" t="s">
        <v>99</v>
      </c>
      <c r="AA118" s="25" t="s">
        <v>99</v>
      </c>
      <c r="AB118" s="25" t="s">
        <v>99</v>
      </c>
      <c r="AC118" s="25" t="s">
        <v>99</v>
      </c>
      <c r="AD118" s="12"/>
      <c r="AE118" s="12"/>
      <c r="AF118" s="25" t="s">
        <v>99</v>
      </c>
      <c r="AG118" s="12">
        <v>6.48</v>
      </c>
      <c r="AH118" s="12">
        <v>64.89</v>
      </c>
      <c r="AI118" s="12">
        <v>0</v>
      </c>
      <c r="AJ118" s="156">
        <f t="shared" si="2"/>
        <v>71.37</v>
      </c>
      <c r="AK118" s="75">
        <v>45138</v>
      </c>
      <c r="AL118" s="13" t="s">
        <v>1663</v>
      </c>
      <c r="AM118" s="176" t="s">
        <v>1656</v>
      </c>
      <c r="AN118" s="92"/>
      <c r="AO118" s="92" t="s">
        <v>1655</v>
      </c>
      <c r="AP118" s="121"/>
    </row>
    <row r="119" spans="1:42" x14ac:dyDescent="0.25">
      <c r="A119" s="25"/>
      <c r="B119" s="12"/>
      <c r="C119" s="154"/>
      <c r="D119" s="12"/>
      <c r="E119" s="12"/>
      <c r="F119" s="25"/>
      <c r="G119" s="25"/>
      <c r="H119" s="25"/>
      <c r="I119" s="12"/>
      <c r="J119" s="12"/>
      <c r="K119" s="25"/>
      <c r="L119" s="121"/>
      <c r="M119" s="121"/>
      <c r="N119" s="121"/>
      <c r="O119" s="121"/>
      <c r="P119" s="29"/>
      <c r="Q119" s="29"/>
      <c r="R119" s="29"/>
      <c r="S119" s="12"/>
      <c r="T119" s="12"/>
      <c r="U119" s="12"/>
      <c r="V119" s="12"/>
      <c r="W119" s="29"/>
      <c r="X119" s="29"/>
      <c r="Y119" s="29"/>
      <c r="Z119" s="25"/>
      <c r="AA119" s="25"/>
      <c r="AB119" s="25"/>
      <c r="AC119" s="25"/>
      <c r="AD119" s="12"/>
      <c r="AE119" s="12"/>
      <c r="AF119" s="25"/>
      <c r="AG119" s="12"/>
      <c r="AH119" s="12"/>
      <c r="AI119" s="12"/>
      <c r="AJ119" s="156">
        <f>SUM(AJ116:AJ118)</f>
        <v>761.05000000000007</v>
      </c>
      <c r="AK119" s="121"/>
      <c r="AL119" s="147"/>
      <c r="AM119" s="121"/>
      <c r="AN119" s="121"/>
      <c r="AO119" s="121"/>
      <c r="AP119" s="121"/>
    </row>
    <row r="120" spans="1:42" x14ac:dyDescent="0.25">
      <c r="A120" s="8" t="s">
        <v>126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</row>
    <row r="121" spans="1:42" x14ac:dyDescent="0.25">
      <c r="A121" s="10" t="s">
        <v>1110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</row>
    <row r="122" spans="1:42" x14ac:dyDescent="0.25">
      <c r="A122" s="8" t="s">
        <v>511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</row>
    <row r="123" spans="1:42" ht="16.5" thickBot="1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</row>
    <row r="124" spans="1:42" ht="76.5" x14ac:dyDescent="0.25">
      <c r="A124" s="81" t="s">
        <v>80</v>
      </c>
      <c r="B124" s="82" t="s">
        <v>35</v>
      </c>
      <c r="C124" s="81" t="s">
        <v>47</v>
      </c>
      <c r="D124" s="81" t="s">
        <v>56</v>
      </c>
      <c r="E124" s="81" t="s">
        <v>40</v>
      </c>
      <c r="F124" s="18" t="s">
        <v>58</v>
      </c>
      <c r="G124" s="18" t="s">
        <v>59</v>
      </c>
      <c r="H124" s="18" t="s">
        <v>62</v>
      </c>
      <c r="I124" s="18" t="s">
        <v>78</v>
      </c>
      <c r="J124" s="18" t="s">
        <v>79</v>
      </c>
      <c r="K124" s="18" t="s">
        <v>30</v>
      </c>
      <c r="L124" s="83" t="s">
        <v>36</v>
      </c>
      <c r="M124" s="84" t="s">
        <v>10</v>
      </c>
      <c r="N124" s="84" t="s">
        <v>7</v>
      </c>
      <c r="O124" s="85" t="s">
        <v>0</v>
      </c>
      <c r="P124" s="85" t="s">
        <v>1</v>
      </c>
      <c r="Q124" s="85" t="s">
        <v>2</v>
      </c>
      <c r="R124" s="86" t="s">
        <v>3</v>
      </c>
      <c r="S124" s="87" t="s">
        <v>11</v>
      </c>
      <c r="T124" s="28" t="s">
        <v>9</v>
      </c>
      <c r="U124" s="28" t="s">
        <v>8</v>
      </c>
      <c r="V124" s="28" t="s">
        <v>4</v>
      </c>
      <c r="W124" s="28" t="s">
        <v>5</v>
      </c>
      <c r="X124" s="28" t="s">
        <v>6</v>
      </c>
      <c r="Y124" s="88" t="s">
        <v>3</v>
      </c>
      <c r="Z124" s="31" t="s">
        <v>60</v>
      </c>
      <c r="AA124" s="31" t="s">
        <v>61</v>
      </c>
      <c r="AB124" s="31" t="s">
        <v>63</v>
      </c>
      <c r="AC124" s="31" t="s">
        <v>70</v>
      </c>
      <c r="AD124" s="31" t="s">
        <v>71</v>
      </c>
      <c r="AE124" s="31" t="s">
        <v>72</v>
      </c>
      <c r="AF124" s="31" t="s">
        <v>73</v>
      </c>
      <c r="AG124" s="31" t="s">
        <v>57</v>
      </c>
      <c r="AH124" s="31" t="s">
        <v>55</v>
      </c>
      <c r="AI124" s="89" t="s">
        <v>441</v>
      </c>
      <c r="AJ124" s="90" t="s">
        <v>44</v>
      </c>
      <c r="AK124" s="31" t="s">
        <v>82</v>
      </c>
      <c r="AL124" s="31" t="s">
        <v>85</v>
      </c>
      <c r="AM124" s="31" t="s">
        <v>92</v>
      </c>
      <c r="AN124" s="31" t="s">
        <v>94</v>
      </c>
      <c r="AO124" s="31" t="s">
        <v>93</v>
      </c>
      <c r="AP124" s="31" t="s">
        <v>95</v>
      </c>
    </row>
    <row r="125" spans="1:42" x14ac:dyDescent="0.25">
      <c r="A125" s="25">
        <v>215</v>
      </c>
      <c r="B125" s="12" t="s">
        <v>918</v>
      </c>
      <c r="C125" s="154" t="s">
        <v>100</v>
      </c>
      <c r="D125" s="12" t="s">
        <v>100</v>
      </c>
      <c r="E125" s="12" t="s">
        <v>98</v>
      </c>
      <c r="F125" s="25" t="s">
        <v>99</v>
      </c>
      <c r="G125" s="25" t="s">
        <v>99</v>
      </c>
      <c r="H125" s="25" t="s">
        <v>99</v>
      </c>
      <c r="I125" s="12" t="s">
        <v>919</v>
      </c>
      <c r="J125" s="12" t="s">
        <v>919</v>
      </c>
      <c r="K125" s="25">
        <v>665</v>
      </c>
      <c r="L125" s="121">
        <v>317.58</v>
      </c>
      <c r="M125" s="121">
        <v>211.72</v>
      </c>
      <c r="N125" s="121"/>
      <c r="O125" s="121"/>
      <c r="P125" s="29">
        <v>0</v>
      </c>
      <c r="Q125" s="29">
        <v>0</v>
      </c>
      <c r="R125" s="29">
        <f t="shared" si="0"/>
        <v>529.29999999999995</v>
      </c>
      <c r="S125" s="12">
        <v>33.340000000000003</v>
      </c>
      <c r="T125" s="12">
        <v>53.99</v>
      </c>
      <c r="U125" s="12"/>
      <c r="V125" s="12"/>
      <c r="W125" s="29">
        <v>0</v>
      </c>
      <c r="X125" s="29">
        <v>0</v>
      </c>
      <c r="Y125" s="29">
        <f t="shared" si="1"/>
        <v>87.330000000000013</v>
      </c>
      <c r="Z125" s="25" t="s">
        <v>99</v>
      </c>
      <c r="AA125" s="25" t="s">
        <v>99</v>
      </c>
      <c r="AB125" s="25" t="s">
        <v>99</v>
      </c>
      <c r="AC125" s="25" t="s">
        <v>99</v>
      </c>
      <c r="AD125" s="12"/>
      <c r="AE125" s="12"/>
      <c r="AF125" s="25" t="s">
        <v>99</v>
      </c>
      <c r="AG125" s="12">
        <v>58.230000000000004</v>
      </c>
      <c r="AH125" s="12">
        <v>52.93</v>
      </c>
      <c r="AI125" s="12">
        <v>0</v>
      </c>
      <c r="AJ125" s="156">
        <f t="shared" si="2"/>
        <v>727.79</v>
      </c>
      <c r="AK125" s="75">
        <v>45138</v>
      </c>
      <c r="AL125" s="13" t="s">
        <v>1663</v>
      </c>
      <c r="AM125" s="176" t="s">
        <v>1656</v>
      </c>
      <c r="AN125" s="92"/>
      <c r="AO125" s="92" t="s">
        <v>1655</v>
      </c>
      <c r="AP125" s="121"/>
    </row>
    <row r="126" spans="1:42" x14ac:dyDescent="0.25">
      <c r="A126" s="25">
        <v>505</v>
      </c>
      <c r="B126" s="12" t="s">
        <v>920</v>
      </c>
      <c r="C126" s="154" t="s">
        <v>100</v>
      </c>
      <c r="D126" s="12" t="s">
        <v>100</v>
      </c>
      <c r="E126" s="12" t="s">
        <v>98</v>
      </c>
      <c r="F126" s="25" t="s">
        <v>99</v>
      </c>
      <c r="G126" s="25" t="s">
        <v>99</v>
      </c>
      <c r="H126" s="25" t="s">
        <v>99</v>
      </c>
      <c r="I126" s="12" t="s">
        <v>921</v>
      </c>
      <c r="J126" s="12" t="s">
        <v>921</v>
      </c>
      <c r="K126" s="25">
        <v>666</v>
      </c>
      <c r="L126" s="121">
        <v>317.58</v>
      </c>
      <c r="M126" s="121">
        <v>635.16</v>
      </c>
      <c r="N126" s="121"/>
      <c r="O126" s="121"/>
      <c r="P126" s="29">
        <v>0</v>
      </c>
      <c r="Q126" s="29">
        <v>0</v>
      </c>
      <c r="R126" s="29">
        <f t="shared" si="0"/>
        <v>952.74</v>
      </c>
      <c r="S126" s="12">
        <v>33.340000000000003</v>
      </c>
      <c r="T126" s="12">
        <v>238.19</v>
      </c>
      <c r="U126" s="12"/>
      <c r="V126" s="12"/>
      <c r="W126" s="29">
        <v>0</v>
      </c>
      <c r="X126" s="29">
        <v>0</v>
      </c>
      <c r="Y126" s="29">
        <f t="shared" si="1"/>
        <v>271.52999999999997</v>
      </c>
      <c r="Z126" s="25" t="s">
        <v>99</v>
      </c>
      <c r="AA126" s="25" t="s">
        <v>99</v>
      </c>
      <c r="AB126" s="25" t="s">
        <v>99</v>
      </c>
      <c r="AC126" s="25" t="s">
        <v>99</v>
      </c>
      <c r="AD126" s="12"/>
      <c r="AE126" s="12"/>
      <c r="AF126" s="25" t="s">
        <v>99</v>
      </c>
      <c r="AG126" s="12">
        <v>100.57000000000001</v>
      </c>
      <c r="AH126" s="12">
        <v>52.93</v>
      </c>
      <c r="AI126" s="12">
        <v>0</v>
      </c>
      <c r="AJ126" s="156">
        <f t="shared" si="2"/>
        <v>1377.77</v>
      </c>
      <c r="AK126" s="75">
        <v>45138</v>
      </c>
      <c r="AL126" s="13" t="s">
        <v>1663</v>
      </c>
      <c r="AM126" s="176" t="s">
        <v>1656</v>
      </c>
      <c r="AN126" s="92"/>
      <c r="AO126" s="92" t="s">
        <v>1655</v>
      </c>
      <c r="AP126" s="121"/>
    </row>
    <row r="127" spans="1:42" x14ac:dyDescent="0.25">
      <c r="A127" s="25"/>
      <c r="B127" s="12"/>
      <c r="C127" s="154"/>
      <c r="D127" s="12"/>
      <c r="E127" s="12"/>
      <c r="F127" s="25"/>
      <c r="G127" s="25"/>
      <c r="H127" s="25"/>
      <c r="I127" s="12"/>
      <c r="J127" s="12"/>
      <c r="K127" s="25"/>
      <c r="L127" s="121"/>
      <c r="M127" s="121"/>
      <c r="N127" s="121"/>
      <c r="O127" s="121"/>
      <c r="P127" s="29"/>
      <c r="Q127" s="29"/>
      <c r="R127" s="29"/>
      <c r="S127" s="12"/>
      <c r="T127" s="12"/>
      <c r="U127" s="12"/>
      <c r="V127" s="12"/>
      <c r="W127" s="29"/>
      <c r="X127" s="29"/>
      <c r="Y127" s="29"/>
      <c r="Z127" s="25"/>
      <c r="AA127" s="25"/>
      <c r="AB127" s="25"/>
      <c r="AC127" s="25"/>
      <c r="AD127" s="12"/>
      <c r="AE127" s="12"/>
      <c r="AF127" s="25"/>
      <c r="AG127" s="12"/>
      <c r="AH127" s="12"/>
      <c r="AI127" s="12"/>
      <c r="AJ127" s="156">
        <f>SUM(AJ125:AJ126)</f>
        <v>2105.56</v>
      </c>
      <c r="AK127" s="121"/>
      <c r="AL127" s="147"/>
      <c r="AM127" s="121"/>
      <c r="AN127" s="121"/>
      <c r="AO127" s="121"/>
      <c r="AP127" s="121"/>
    </row>
    <row r="128" spans="1:42" x14ac:dyDescent="0.25">
      <c r="A128" s="8" t="s">
        <v>126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</row>
    <row r="129" spans="1:42" x14ac:dyDescent="0.25">
      <c r="A129" s="10" t="s">
        <v>1111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</row>
    <row r="130" spans="1:42" x14ac:dyDescent="0.25">
      <c r="A130" s="8" t="s">
        <v>511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</row>
    <row r="131" spans="1:42" ht="16.5" thickBo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</row>
    <row r="132" spans="1:42" ht="76.5" x14ac:dyDescent="0.25">
      <c r="A132" s="81" t="s">
        <v>80</v>
      </c>
      <c r="B132" s="82" t="s">
        <v>35</v>
      </c>
      <c r="C132" s="81" t="s">
        <v>47</v>
      </c>
      <c r="D132" s="81" t="s">
        <v>56</v>
      </c>
      <c r="E132" s="81" t="s">
        <v>40</v>
      </c>
      <c r="F132" s="18" t="s">
        <v>58</v>
      </c>
      <c r="G132" s="18" t="s">
        <v>59</v>
      </c>
      <c r="H132" s="18" t="s">
        <v>62</v>
      </c>
      <c r="I132" s="18" t="s">
        <v>78</v>
      </c>
      <c r="J132" s="18" t="s">
        <v>79</v>
      </c>
      <c r="K132" s="18" t="s">
        <v>30</v>
      </c>
      <c r="L132" s="83" t="s">
        <v>36</v>
      </c>
      <c r="M132" s="84" t="s">
        <v>10</v>
      </c>
      <c r="N132" s="84" t="s">
        <v>7</v>
      </c>
      <c r="O132" s="85" t="s">
        <v>0</v>
      </c>
      <c r="P132" s="85" t="s">
        <v>1</v>
      </c>
      <c r="Q132" s="85" t="s">
        <v>2</v>
      </c>
      <c r="R132" s="86" t="s">
        <v>3</v>
      </c>
      <c r="S132" s="87" t="s">
        <v>11</v>
      </c>
      <c r="T132" s="28" t="s">
        <v>9</v>
      </c>
      <c r="U132" s="28" t="s">
        <v>8</v>
      </c>
      <c r="V132" s="28" t="s">
        <v>4</v>
      </c>
      <c r="W132" s="28" t="s">
        <v>5</v>
      </c>
      <c r="X132" s="28" t="s">
        <v>6</v>
      </c>
      <c r="Y132" s="88" t="s">
        <v>3</v>
      </c>
      <c r="Z132" s="31" t="s">
        <v>60</v>
      </c>
      <c r="AA132" s="31" t="s">
        <v>61</v>
      </c>
      <c r="AB132" s="31" t="s">
        <v>63</v>
      </c>
      <c r="AC132" s="31" t="s">
        <v>70</v>
      </c>
      <c r="AD132" s="31" t="s">
        <v>71</v>
      </c>
      <c r="AE132" s="31" t="s">
        <v>72</v>
      </c>
      <c r="AF132" s="31" t="s">
        <v>73</v>
      </c>
      <c r="AG132" s="31" t="s">
        <v>57</v>
      </c>
      <c r="AH132" s="31" t="s">
        <v>55</v>
      </c>
      <c r="AI132" s="89" t="s">
        <v>441</v>
      </c>
      <c r="AJ132" s="90" t="s">
        <v>44</v>
      </c>
      <c r="AK132" s="31" t="s">
        <v>82</v>
      </c>
      <c r="AL132" s="31" t="s">
        <v>85</v>
      </c>
      <c r="AM132" s="31" t="s">
        <v>92</v>
      </c>
      <c r="AN132" s="31" t="s">
        <v>94</v>
      </c>
      <c r="AO132" s="31" t="s">
        <v>93</v>
      </c>
      <c r="AP132" s="31" t="s">
        <v>95</v>
      </c>
    </row>
    <row r="133" spans="1:42" x14ac:dyDescent="0.25">
      <c r="A133" s="25">
        <v>1191</v>
      </c>
      <c r="B133" s="12" t="s">
        <v>922</v>
      </c>
      <c r="C133" s="154" t="s">
        <v>100</v>
      </c>
      <c r="D133" s="12" t="s">
        <v>100</v>
      </c>
      <c r="E133" s="12" t="s">
        <v>98</v>
      </c>
      <c r="F133" s="25" t="s">
        <v>99</v>
      </c>
      <c r="G133" s="25" t="s">
        <v>99</v>
      </c>
      <c r="H133" s="25" t="s">
        <v>99</v>
      </c>
      <c r="I133" s="12" t="s">
        <v>923</v>
      </c>
      <c r="J133" s="12" t="s">
        <v>923</v>
      </c>
      <c r="K133" s="25">
        <v>667</v>
      </c>
      <c r="L133" s="121"/>
      <c r="M133" s="121">
        <v>317.58</v>
      </c>
      <c r="N133" s="121"/>
      <c r="O133" s="121"/>
      <c r="P133" s="29">
        <v>0</v>
      </c>
      <c r="Q133" s="29">
        <v>0</v>
      </c>
      <c r="R133" s="29">
        <f t="shared" si="0"/>
        <v>317.58</v>
      </c>
      <c r="S133" s="12"/>
      <c r="T133" s="12"/>
      <c r="U133" s="12"/>
      <c r="V133" s="12"/>
      <c r="W133" s="29">
        <v>0</v>
      </c>
      <c r="X133" s="29">
        <v>0</v>
      </c>
      <c r="Y133" s="29">
        <f t="shared" si="1"/>
        <v>0</v>
      </c>
      <c r="Z133" s="25" t="s">
        <v>99</v>
      </c>
      <c r="AA133" s="25" t="s">
        <v>99</v>
      </c>
      <c r="AB133" s="25" t="s">
        <v>99</v>
      </c>
      <c r="AC133" s="25" t="s">
        <v>99</v>
      </c>
      <c r="AD133" s="12"/>
      <c r="AE133" s="12"/>
      <c r="AF133" s="25" t="s">
        <v>99</v>
      </c>
      <c r="AG133" s="12">
        <v>0</v>
      </c>
      <c r="AH133" s="12">
        <v>0</v>
      </c>
      <c r="AI133" s="12">
        <v>0</v>
      </c>
      <c r="AJ133" s="156">
        <f t="shared" si="2"/>
        <v>317.58</v>
      </c>
      <c r="AK133" s="75">
        <v>45138</v>
      </c>
      <c r="AL133" s="13" t="s">
        <v>1663</v>
      </c>
      <c r="AM133" s="176" t="s">
        <v>1656</v>
      </c>
      <c r="AN133" s="92"/>
      <c r="AO133" s="92" t="s">
        <v>1655</v>
      </c>
      <c r="AP133" s="121"/>
    </row>
    <row r="134" spans="1:42" x14ac:dyDescent="0.25">
      <c r="A134" s="25">
        <v>1192</v>
      </c>
      <c r="B134" s="12" t="s">
        <v>320</v>
      </c>
      <c r="C134" s="154" t="s">
        <v>100</v>
      </c>
      <c r="D134" s="12" t="s">
        <v>100</v>
      </c>
      <c r="E134" s="12" t="s">
        <v>98</v>
      </c>
      <c r="F134" s="25" t="s">
        <v>99</v>
      </c>
      <c r="G134" s="25" t="s">
        <v>99</v>
      </c>
      <c r="H134" s="25" t="s">
        <v>99</v>
      </c>
      <c r="I134" s="12" t="s">
        <v>794</v>
      </c>
      <c r="J134" s="12" t="s">
        <v>794</v>
      </c>
      <c r="K134" s="25">
        <v>668</v>
      </c>
      <c r="L134" s="121">
        <v>158.79</v>
      </c>
      <c r="M134" s="121"/>
      <c r="N134" s="121"/>
      <c r="O134" s="121"/>
      <c r="P134" s="29">
        <v>0</v>
      </c>
      <c r="Q134" s="29">
        <v>0</v>
      </c>
      <c r="R134" s="29">
        <f t="shared" si="0"/>
        <v>158.79</v>
      </c>
      <c r="S134" s="12"/>
      <c r="T134" s="12"/>
      <c r="U134" s="12"/>
      <c r="V134" s="12"/>
      <c r="W134" s="29">
        <v>0</v>
      </c>
      <c r="X134" s="29">
        <v>0</v>
      </c>
      <c r="Y134" s="29">
        <f t="shared" si="1"/>
        <v>0</v>
      </c>
      <c r="Z134" s="25" t="s">
        <v>99</v>
      </c>
      <c r="AA134" s="25" t="s">
        <v>99</v>
      </c>
      <c r="AB134" s="25" t="s">
        <v>99</v>
      </c>
      <c r="AC134" s="25" t="s">
        <v>99</v>
      </c>
      <c r="AD134" s="12"/>
      <c r="AE134" s="12"/>
      <c r="AF134" s="25" t="s">
        <v>99</v>
      </c>
      <c r="AG134" s="12">
        <v>0</v>
      </c>
      <c r="AH134" s="12">
        <v>52.93</v>
      </c>
      <c r="AI134" s="12">
        <v>0</v>
      </c>
      <c r="AJ134" s="156">
        <f t="shared" si="2"/>
        <v>211.72</v>
      </c>
      <c r="AK134" s="75">
        <v>45138</v>
      </c>
      <c r="AL134" s="13" t="s">
        <v>1663</v>
      </c>
      <c r="AM134" s="176" t="s">
        <v>1656</v>
      </c>
      <c r="AN134" s="92"/>
      <c r="AO134" s="92" t="s">
        <v>1655</v>
      </c>
      <c r="AP134" s="121"/>
    </row>
    <row r="135" spans="1:42" x14ac:dyDescent="0.25">
      <c r="A135" s="25">
        <v>1193</v>
      </c>
      <c r="B135" s="12" t="s">
        <v>113</v>
      </c>
      <c r="C135" s="154" t="s">
        <v>100</v>
      </c>
      <c r="D135" s="12" t="s">
        <v>100</v>
      </c>
      <c r="E135" s="12" t="s">
        <v>98</v>
      </c>
      <c r="F135" s="25" t="s">
        <v>99</v>
      </c>
      <c r="G135" s="25" t="s">
        <v>99</v>
      </c>
      <c r="H135" s="25" t="s">
        <v>99</v>
      </c>
      <c r="I135" s="12" t="s">
        <v>924</v>
      </c>
      <c r="J135" s="12" t="s">
        <v>924</v>
      </c>
      <c r="K135" s="25">
        <v>669</v>
      </c>
      <c r="L135" s="121">
        <v>105.86</v>
      </c>
      <c r="M135" s="121"/>
      <c r="N135" s="121"/>
      <c r="O135" s="121"/>
      <c r="P135" s="29">
        <v>0</v>
      </c>
      <c r="Q135" s="29">
        <v>0</v>
      </c>
      <c r="R135" s="29">
        <f t="shared" si="0"/>
        <v>105.86</v>
      </c>
      <c r="S135" s="12"/>
      <c r="T135" s="12"/>
      <c r="U135" s="12"/>
      <c r="V135" s="12"/>
      <c r="W135" s="29">
        <v>0</v>
      </c>
      <c r="X135" s="29">
        <v>0</v>
      </c>
      <c r="Y135" s="29">
        <f t="shared" si="1"/>
        <v>0</v>
      </c>
      <c r="Z135" s="25" t="s">
        <v>99</v>
      </c>
      <c r="AA135" s="25" t="s">
        <v>99</v>
      </c>
      <c r="AB135" s="25" t="s">
        <v>99</v>
      </c>
      <c r="AC135" s="25" t="s">
        <v>99</v>
      </c>
      <c r="AD135" s="12"/>
      <c r="AE135" s="12"/>
      <c r="AF135" s="25" t="s">
        <v>99</v>
      </c>
      <c r="AG135" s="12">
        <v>0</v>
      </c>
      <c r="AH135" s="12">
        <v>52.93</v>
      </c>
      <c r="AI135" s="12">
        <v>0</v>
      </c>
      <c r="AJ135" s="156">
        <f t="shared" si="2"/>
        <v>158.79</v>
      </c>
      <c r="AK135" s="75">
        <v>45138</v>
      </c>
      <c r="AL135" s="13" t="s">
        <v>1663</v>
      </c>
      <c r="AM135" s="176" t="s">
        <v>1656</v>
      </c>
      <c r="AN135" s="92"/>
      <c r="AO135" s="92" t="s">
        <v>1655</v>
      </c>
      <c r="AP135" s="121"/>
    </row>
    <row r="136" spans="1:42" x14ac:dyDescent="0.25">
      <c r="A136" s="25">
        <v>1194</v>
      </c>
      <c r="B136" s="12" t="s">
        <v>925</v>
      </c>
      <c r="C136" s="154" t="s">
        <v>100</v>
      </c>
      <c r="D136" s="12" t="s">
        <v>100</v>
      </c>
      <c r="E136" s="12" t="s">
        <v>98</v>
      </c>
      <c r="F136" s="25" t="s">
        <v>99</v>
      </c>
      <c r="G136" s="25" t="s">
        <v>99</v>
      </c>
      <c r="H136" s="25" t="s">
        <v>99</v>
      </c>
      <c r="I136" s="69" t="s">
        <v>926</v>
      </c>
      <c r="J136" s="69" t="s">
        <v>926</v>
      </c>
      <c r="K136" s="25">
        <v>670</v>
      </c>
      <c r="L136" s="121"/>
      <c r="M136" s="121"/>
      <c r="N136" s="121">
        <v>264.64999999999998</v>
      </c>
      <c r="O136" s="121"/>
      <c r="P136" s="29">
        <v>0</v>
      </c>
      <c r="Q136" s="29">
        <v>0</v>
      </c>
      <c r="R136" s="29">
        <f t="shared" si="0"/>
        <v>264.64999999999998</v>
      </c>
      <c r="S136" s="12"/>
      <c r="T136" s="12"/>
      <c r="U136" s="12"/>
      <c r="V136" s="12"/>
      <c r="W136" s="29">
        <v>0</v>
      </c>
      <c r="X136" s="29">
        <v>0</v>
      </c>
      <c r="Y136" s="29">
        <f t="shared" si="1"/>
        <v>0</v>
      </c>
      <c r="Z136" s="25" t="s">
        <v>99</v>
      </c>
      <c r="AA136" s="25" t="s">
        <v>99</v>
      </c>
      <c r="AB136" s="25" t="s">
        <v>99</v>
      </c>
      <c r="AC136" s="25" t="s">
        <v>99</v>
      </c>
      <c r="AD136" s="12"/>
      <c r="AE136" s="12"/>
      <c r="AF136" s="25" t="s">
        <v>99</v>
      </c>
      <c r="AG136" s="12">
        <v>0</v>
      </c>
      <c r="AH136" s="12">
        <v>0</v>
      </c>
      <c r="AI136" s="12">
        <v>0</v>
      </c>
      <c r="AJ136" s="156">
        <f t="shared" si="2"/>
        <v>264.64999999999998</v>
      </c>
      <c r="AK136" s="75">
        <v>45138</v>
      </c>
      <c r="AL136" s="13" t="s">
        <v>1663</v>
      </c>
      <c r="AM136" s="176" t="s">
        <v>1656</v>
      </c>
      <c r="AN136" s="92"/>
      <c r="AO136" s="92" t="s">
        <v>1655</v>
      </c>
      <c r="AP136" s="121"/>
    </row>
    <row r="137" spans="1:42" x14ac:dyDescent="0.25">
      <c r="A137" s="25">
        <v>1195</v>
      </c>
      <c r="B137" s="12" t="s">
        <v>587</v>
      </c>
      <c r="C137" s="154" t="s">
        <v>100</v>
      </c>
      <c r="D137" s="12" t="s">
        <v>100</v>
      </c>
      <c r="E137" s="12" t="s">
        <v>98</v>
      </c>
      <c r="F137" s="25" t="s">
        <v>99</v>
      </c>
      <c r="G137" s="25" t="s">
        <v>99</v>
      </c>
      <c r="H137" s="25" t="s">
        <v>99</v>
      </c>
      <c r="I137" s="69" t="s">
        <v>927</v>
      </c>
      <c r="J137" s="69" t="s">
        <v>927</v>
      </c>
      <c r="K137" s="25">
        <v>671</v>
      </c>
      <c r="L137" s="121">
        <v>158.79</v>
      </c>
      <c r="M137" s="121">
        <v>105.86</v>
      </c>
      <c r="N137" s="121"/>
      <c r="O137" s="121"/>
      <c r="P137" s="29">
        <v>0</v>
      </c>
      <c r="Q137" s="29">
        <v>0</v>
      </c>
      <c r="R137" s="29">
        <f t="shared" si="0"/>
        <v>264.64999999999998</v>
      </c>
      <c r="S137" s="12"/>
      <c r="T137" s="12"/>
      <c r="U137" s="12"/>
      <c r="V137" s="12"/>
      <c r="W137" s="29">
        <v>0</v>
      </c>
      <c r="X137" s="29">
        <v>0</v>
      </c>
      <c r="Y137" s="29">
        <f t="shared" si="1"/>
        <v>0</v>
      </c>
      <c r="Z137" s="25" t="s">
        <v>99</v>
      </c>
      <c r="AA137" s="25" t="s">
        <v>99</v>
      </c>
      <c r="AB137" s="25" t="s">
        <v>99</v>
      </c>
      <c r="AC137" s="25" t="s">
        <v>99</v>
      </c>
      <c r="AD137" s="12"/>
      <c r="AE137" s="12"/>
      <c r="AF137" s="25" t="s">
        <v>99</v>
      </c>
      <c r="AG137" s="12">
        <v>0</v>
      </c>
      <c r="AH137" s="12">
        <v>0</v>
      </c>
      <c r="AI137" s="12">
        <v>0</v>
      </c>
      <c r="AJ137" s="156">
        <f t="shared" si="2"/>
        <v>264.64999999999998</v>
      </c>
      <c r="AK137" s="75">
        <v>45138</v>
      </c>
      <c r="AL137" s="13" t="s">
        <v>1663</v>
      </c>
      <c r="AM137" s="176" t="s">
        <v>1656</v>
      </c>
      <c r="AN137" s="92"/>
      <c r="AO137" s="92" t="s">
        <v>1655</v>
      </c>
      <c r="AP137" s="121"/>
    </row>
    <row r="138" spans="1:42" x14ac:dyDescent="0.25">
      <c r="A138" s="25">
        <v>1200</v>
      </c>
      <c r="B138" s="12" t="s">
        <v>453</v>
      </c>
      <c r="C138" s="154" t="s">
        <v>100</v>
      </c>
      <c r="D138" s="12" t="s">
        <v>100</v>
      </c>
      <c r="E138" s="12" t="s">
        <v>98</v>
      </c>
      <c r="F138" s="25" t="s">
        <v>99</v>
      </c>
      <c r="G138" s="25" t="s">
        <v>99</v>
      </c>
      <c r="H138" s="25" t="s">
        <v>99</v>
      </c>
      <c r="I138" s="69" t="s">
        <v>794</v>
      </c>
      <c r="J138" s="69" t="s">
        <v>794</v>
      </c>
      <c r="K138" s="25">
        <v>672</v>
      </c>
      <c r="L138" s="121">
        <v>158.79</v>
      </c>
      <c r="M138" s="121"/>
      <c r="N138" s="121"/>
      <c r="O138" s="121"/>
      <c r="P138" s="29">
        <v>0</v>
      </c>
      <c r="Q138" s="29">
        <v>0</v>
      </c>
      <c r="R138" s="29">
        <f t="shared" si="0"/>
        <v>158.79</v>
      </c>
      <c r="S138" s="12"/>
      <c r="T138" s="12"/>
      <c r="U138" s="12"/>
      <c r="V138" s="12"/>
      <c r="W138" s="29">
        <v>0</v>
      </c>
      <c r="X138" s="29">
        <v>0</v>
      </c>
      <c r="Y138" s="29">
        <f t="shared" si="1"/>
        <v>0</v>
      </c>
      <c r="Z138" s="25" t="s">
        <v>99</v>
      </c>
      <c r="AA138" s="25" t="s">
        <v>99</v>
      </c>
      <c r="AB138" s="25" t="s">
        <v>99</v>
      </c>
      <c r="AC138" s="25" t="s">
        <v>99</v>
      </c>
      <c r="AD138" s="12"/>
      <c r="AE138" s="12"/>
      <c r="AF138" s="25" t="s">
        <v>99</v>
      </c>
      <c r="AG138" s="12">
        <v>0</v>
      </c>
      <c r="AH138" s="12">
        <v>52.93</v>
      </c>
      <c r="AI138" s="12">
        <v>0</v>
      </c>
      <c r="AJ138" s="156">
        <f t="shared" si="2"/>
        <v>211.72</v>
      </c>
      <c r="AK138" s="75">
        <v>45138</v>
      </c>
      <c r="AL138" s="13" t="s">
        <v>1663</v>
      </c>
      <c r="AM138" s="176" t="s">
        <v>1656</v>
      </c>
      <c r="AN138" s="92"/>
      <c r="AO138" s="92" t="s">
        <v>1655</v>
      </c>
      <c r="AP138" s="121"/>
    </row>
    <row r="139" spans="1:42" x14ac:dyDescent="0.25">
      <c r="A139" s="25">
        <v>1201</v>
      </c>
      <c r="B139" s="12" t="s">
        <v>340</v>
      </c>
      <c r="C139" s="154" t="s">
        <v>100</v>
      </c>
      <c r="D139" s="12" t="s">
        <v>100</v>
      </c>
      <c r="E139" s="12" t="s">
        <v>98</v>
      </c>
      <c r="F139" s="25" t="s">
        <v>99</v>
      </c>
      <c r="G139" s="25" t="s">
        <v>99</v>
      </c>
      <c r="H139" s="25" t="s">
        <v>99</v>
      </c>
      <c r="I139" s="69" t="s">
        <v>890</v>
      </c>
      <c r="J139" s="69" t="s">
        <v>890</v>
      </c>
      <c r="K139" s="25">
        <v>673</v>
      </c>
      <c r="L139" s="121">
        <v>264.64999999999998</v>
      </c>
      <c r="M139" s="121"/>
      <c r="N139" s="121"/>
      <c r="O139" s="121"/>
      <c r="P139" s="29">
        <v>0</v>
      </c>
      <c r="Q139" s="29">
        <v>0</v>
      </c>
      <c r="R139" s="29">
        <f t="shared" si="0"/>
        <v>264.64999999999998</v>
      </c>
      <c r="S139" s="12"/>
      <c r="T139" s="12"/>
      <c r="U139" s="12"/>
      <c r="V139" s="12"/>
      <c r="W139" s="29">
        <v>0</v>
      </c>
      <c r="X139" s="29">
        <v>0</v>
      </c>
      <c r="Y139" s="29">
        <f t="shared" si="1"/>
        <v>0</v>
      </c>
      <c r="Z139" s="25" t="s">
        <v>99</v>
      </c>
      <c r="AA139" s="25" t="s">
        <v>99</v>
      </c>
      <c r="AB139" s="25" t="s">
        <v>99</v>
      </c>
      <c r="AC139" s="25" t="s">
        <v>99</v>
      </c>
      <c r="AD139" s="12"/>
      <c r="AE139" s="12"/>
      <c r="AF139" s="25" t="s">
        <v>99</v>
      </c>
      <c r="AG139" s="12">
        <v>0</v>
      </c>
      <c r="AH139" s="12">
        <v>52.93</v>
      </c>
      <c r="AI139" s="12">
        <v>0</v>
      </c>
      <c r="AJ139" s="156">
        <f t="shared" si="2"/>
        <v>317.58</v>
      </c>
      <c r="AK139" s="75">
        <v>45138</v>
      </c>
      <c r="AL139" s="13" t="s">
        <v>1663</v>
      </c>
      <c r="AM139" s="176" t="s">
        <v>1656</v>
      </c>
      <c r="AN139" s="92"/>
      <c r="AO139" s="92" t="s">
        <v>1655</v>
      </c>
      <c r="AP139" s="121"/>
    </row>
    <row r="140" spans="1:42" x14ac:dyDescent="0.25">
      <c r="A140" s="25">
        <v>1202</v>
      </c>
      <c r="B140" s="12" t="s">
        <v>928</v>
      </c>
      <c r="C140" s="154" t="s">
        <v>100</v>
      </c>
      <c r="D140" s="12" t="s">
        <v>100</v>
      </c>
      <c r="E140" s="12" t="s">
        <v>98</v>
      </c>
      <c r="F140" s="25" t="s">
        <v>99</v>
      </c>
      <c r="G140" s="25" t="s">
        <v>99</v>
      </c>
      <c r="H140" s="25" t="s">
        <v>99</v>
      </c>
      <c r="I140" s="69" t="s">
        <v>929</v>
      </c>
      <c r="J140" s="69" t="s">
        <v>929</v>
      </c>
      <c r="K140" s="25">
        <v>674</v>
      </c>
      <c r="L140" s="121">
        <v>52.93</v>
      </c>
      <c r="M140" s="121">
        <v>211.72</v>
      </c>
      <c r="N140" s="121"/>
      <c r="O140" s="121"/>
      <c r="P140" s="29">
        <v>0</v>
      </c>
      <c r="Q140" s="29">
        <v>0</v>
      </c>
      <c r="R140" s="29">
        <f t="shared" si="0"/>
        <v>264.64999999999998</v>
      </c>
      <c r="S140" s="12"/>
      <c r="T140" s="12"/>
      <c r="U140" s="12"/>
      <c r="V140" s="12"/>
      <c r="W140" s="29">
        <v>0</v>
      </c>
      <c r="X140" s="29">
        <v>0</v>
      </c>
      <c r="Y140" s="29">
        <f t="shared" si="1"/>
        <v>0</v>
      </c>
      <c r="Z140" s="25" t="s">
        <v>99</v>
      </c>
      <c r="AA140" s="25" t="s">
        <v>99</v>
      </c>
      <c r="AB140" s="25" t="s">
        <v>99</v>
      </c>
      <c r="AC140" s="25" t="s">
        <v>99</v>
      </c>
      <c r="AD140" s="12"/>
      <c r="AE140" s="12"/>
      <c r="AF140" s="25" t="s">
        <v>99</v>
      </c>
      <c r="AG140" s="12">
        <v>0</v>
      </c>
      <c r="AH140" s="12">
        <v>0</v>
      </c>
      <c r="AI140" s="12">
        <v>0</v>
      </c>
      <c r="AJ140" s="156">
        <f t="shared" si="2"/>
        <v>264.64999999999998</v>
      </c>
      <c r="AK140" s="75">
        <v>45138</v>
      </c>
      <c r="AL140" s="13" t="s">
        <v>1663</v>
      </c>
      <c r="AM140" s="176" t="s">
        <v>1656</v>
      </c>
      <c r="AN140" s="92"/>
      <c r="AO140" s="92" t="s">
        <v>1655</v>
      </c>
      <c r="AP140" s="121"/>
    </row>
    <row r="141" spans="1:42" x14ac:dyDescent="0.25">
      <c r="A141" s="25">
        <v>1205</v>
      </c>
      <c r="B141" s="12" t="s">
        <v>469</v>
      </c>
      <c r="C141" s="154" t="s">
        <v>100</v>
      </c>
      <c r="D141" s="12" t="s">
        <v>100</v>
      </c>
      <c r="E141" s="12" t="s">
        <v>98</v>
      </c>
      <c r="F141" s="25" t="s">
        <v>99</v>
      </c>
      <c r="G141" s="25" t="s">
        <v>99</v>
      </c>
      <c r="H141" s="25" t="s">
        <v>99</v>
      </c>
      <c r="I141" s="69" t="s">
        <v>794</v>
      </c>
      <c r="J141" s="69" t="s">
        <v>794</v>
      </c>
      <c r="K141" s="25">
        <v>675</v>
      </c>
      <c r="L141" s="121">
        <v>158.79</v>
      </c>
      <c r="M141" s="121"/>
      <c r="N141" s="121"/>
      <c r="O141" s="121"/>
      <c r="P141" s="29">
        <v>0</v>
      </c>
      <c r="Q141" s="29">
        <v>0</v>
      </c>
      <c r="R141" s="29">
        <f t="shared" si="0"/>
        <v>158.79</v>
      </c>
      <c r="S141" s="12"/>
      <c r="T141" s="12"/>
      <c r="U141" s="12"/>
      <c r="V141" s="12"/>
      <c r="W141" s="29">
        <v>0</v>
      </c>
      <c r="X141" s="29">
        <v>0</v>
      </c>
      <c r="Y141" s="29">
        <f t="shared" si="1"/>
        <v>0</v>
      </c>
      <c r="Z141" s="25" t="s">
        <v>99</v>
      </c>
      <c r="AA141" s="25" t="s">
        <v>99</v>
      </c>
      <c r="AB141" s="25" t="s">
        <v>99</v>
      </c>
      <c r="AC141" s="25" t="s">
        <v>99</v>
      </c>
      <c r="AD141" s="12"/>
      <c r="AE141" s="12"/>
      <c r="AF141" s="25" t="s">
        <v>99</v>
      </c>
      <c r="AG141" s="12">
        <v>0</v>
      </c>
      <c r="AH141" s="12">
        <v>52.93</v>
      </c>
      <c r="AI141" s="12">
        <v>0</v>
      </c>
      <c r="AJ141" s="156">
        <f t="shared" si="2"/>
        <v>211.72</v>
      </c>
      <c r="AK141" s="75">
        <v>45138</v>
      </c>
      <c r="AL141" s="13" t="s">
        <v>1663</v>
      </c>
      <c r="AM141" s="176" t="s">
        <v>1656</v>
      </c>
      <c r="AN141" s="92"/>
      <c r="AO141" s="92" t="s">
        <v>1655</v>
      </c>
      <c r="AP141" s="121"/>
    </row>
    <row r="142" spans="1:42" x14ac:dyDescent="0.25">
      <c r="A142" s="25">
        <v>1206</v>
      </c>
      <c r="B142" s="12" t="s">
        <v>930</v>
      </c>
      <c r="C142" s="154" t="s">
        <v>100</v>
      </c>
      <c r="D142" s="12" t="s">
        <v>100</v>
      </c>
      <c r="E142" s="12" t="s">
        <v>98</v>
      </c>
      <c r="F142" s="25" t="s">
        <v>99</v>
      </c>
      <c r="G142" s="25" t="s">
        <v>99</v>
      </c>
      <c r="H142" s="25" t="s">
        <v>99</v>
      </c>
      <c r="I142" s="69" t="s">
        <v>931</v>
      </c>
      <c r="J142" s="69" t="s">
        <v>931</v>
      </c>
      <c r="K142" s="25">
        <v>676</v>
      </c>
      <c r="L142" s="121">
        <v>211.72</v>
      </c>
      <c r="M142" s="121">
        <v>635.16</v>
      </c>
      <c r="N142" s="121">
        <v>158.79</v>
      </c>
      <c r="O142" s="121"/>
      <c r="P142" s="29">
        <v>0</v>
      </c>
      <c r="Q142" s="29">
        <v>0</v>
      </c>
      <c r="R142" s="29">
        <f t="shared" ref="R142:R271" si="3">SUM(L142:Q142)</f>
        <v>1005.67</v>
      </c>
      <c r="S142" s="12"/>
      <c r="T142" s="12"/>
      <c r="U142" s="12"/>
      <c r="V142" s="12"/>
      <c r="W142" s="29">
        <v>0</v>
      </c>
      <c r="X142" s="29">
        <v>0</v>
      </c>
      <c r="Y142" s="29">
        <f t="shared" ref="Y142:Y271" si="4">SUM(S142:X142)</f>
        <v>0</v>
      </c>
      <c r="Z142" s="25" t="s">
        <v>99</v>
      </c>
      <c r="AA142" s="25" t="s">
        <v>99</v>
      </c>
      <c r="AB142" s="25" t="s">
        <v>99</v>
      </c>
      <c r="AC142" s="25" t="s">
        <v>99</v>
      </c>
      <c r="AD142" s="12"/>
      <c r="AE142" s="12"/>
      <c r="AF142" s="25" t="s">
        <v>99</v>
      </c>
      <c r="AG142" s="12">
        <v>0</v>
      </c>
      <c r="AH142" s="12">
        <v>0</v>
      </c>
      <c r="AI142" s="12">
        <v>0</v>
      </c>
      <c r="AJ142" s="156">
        <f t="shared" ref="AJ142:AJ271" si="5">R142+Y142+AD142+AG142+AH142+AI142</f>
        <v>1005.67</v>
      </c>
      <c r="AK142" s="75">
        <v>45138</v>
      </c>
      <c r="AL142" s="13" t="s">
        <v>1663</v>
      </c>
      <c r="AM142" s="176" t="s">
        <v>1656</v>
      </c>
      <c r="AN142" s="92"/>
      <c r="AO142" s="92" t="s">
        <v>1655</v>
      </c>
      <c r="AP142" s="121"/>
    </row>
    <row r="143" spans="1:42" x14ac:dyDescent="0.25">
      <c r="A143" s="25">
        <v>1207</v>
      </c>
      <c r="B143" s="12" t="s">
        <v>932</v>
      </c>
      <c r="C143" s="154" t="s">
        <v>100</v>
      </c>
      <c r="D143" s="12" t="s">
        <v>100</v>
      </c>
      <c r="E143" s="12" t="s">
        <v>98</v>
      </c>
      <c r="F143" s="25" t="s">
        <v>99</v>
      </c>
      <c r="G143" s="25" t="s">
        <v>99</v>
      </c>
      <c r="H143" s="25" t="s">
        <v>99</v>
      </c>
      <c r="I143" s="69" t="s">
        <v>933</v>
      </c>
      <c r="J143" s="69" t="s">
        <v>933</v>
      </c>
      <c r="K143" s="25">
        <v>677</v>
      </c>
      <c r="L143" s="121">
        <v>317.58</v>
      </c>
      <c r="M143" s="121">
        <v>52.93</v>
      </c>
      <c r="N143" s="121"/>
      <c r="O143" s="121"/>
      <c r="P143" s="29">
        <v>0</v>
      </c>
      <c r="Q143" s="29">
        <v>0</v>
      </c>
      <c r="R143" s="29">
        <f t="shared" si="3"/>
        <v>370.51</v>
      </c>
      <c r="S143" s="12"/>
      <c r="T143" s="12"/>
      <c r="U143" s="12"/>
      <c r="V143" s="12"/>
      <c r="W143" s="29">
        <v>0</v>
      </c>
      <c r="X143" s="29">
        <v>0</v>
      </c>
      <c r="Y143" s="29">
        <f t="shared" si="4"/>
        <v>0</v>
      </c>
      <c r="Z143" s="25" t="s">
        <v>99</v>
      </c>
      <c r="AA143" s="25" t="s">
        <v>99</v>
      </c>
      <c r="AB143" s="25" t="s">
        <v>99</v>
      </c>
      <c r="AC143" s="25" t="s">
        <v>99</v>
      </c>
      <c r="AD143" s="12"/>
      <c r="AE143" s="12"/>
      <c r="AF143" s="25" t="s">
        <v>99</v>
      </c>
      <c r="AG143" s="12">
        <v>0</v>
      </c>
      <c r="AH143" s="12">
        <v>0</v>
      </c>
      <c r="AI143" s="12">
        <v>0</v>
      </c>
      <c r="AJ143" s="156">
        <f t="shared" si="5"/>
        <v>370.51</v>
      </c>
      <c r="AK143" s="75">
        <v>45138</v>
      </c>
      <c r="AL143" s="13" t="s">
        <v>1663</v>
      </c>
      <c r="AM143" s="176" t="s">
        <v>1656</v>
      </c>
      <c r="AN143" s="92"/>
      <c r="AO143" s="92" t="s">
        <v>1655</v>
      </c>
      <c r="AP143" s="121"/>
    </row>
    <row r="144" spans="1:42" x14ac:dyDescent="0.25">
      <c r="A144" s="25">
        <v>1210</v>
      </c>
      <c r="B144" s="12" t="s">
        <v>637</v>
      </c>
      <c r="C144" s="154" t="s">
        <v>100</v>
      </c>
      <c r="D144" s="12" t="s">
        <v>100</v>
      </c>
      <c r="E144" s="12" t="s">
        <v>98</v>
      </c>
      <c r="F144" s="25" t="s">
        <v>99</v>
      </c>
      <c r="G144" s="25" t="s">
        <v>99</v>
      </c>
      <c r="H144" s="25" t="s">
        <v>99</v>
      </c>
      <c r="I144" s="69" t="s">
        <v>509</v>
      </c>
      <c r="J144" s="69" t="s">
        <v>509</v>
      </c>
      <c r="K144" s="25">
        <v>678</v>
      </c>
      <c r="L144" s="121">
        <v>211.72</v>
      </c>
      <c r="M144" s="121"/>
      <c r="N144" s="121"/>
      <c r="O144" s="121"/>
      <c r="P144" s="29">
        <v>0</v>
      </c>
      <c r="Q144" s="29">
        <v>0</v>
      </c>
      <c r="R144" s="29">
        <f t="shared" si="3"/>
        <v>211.72</v>
      </c>
      <c r="S144" s="12"/>
      <c r="T144" s="12"/>
      <c r="U144" s="12"/>
      <c r="V144" s="12"/>
      <c r="W144" s="29">
        <v>0</v>
      </c>
      <c r="X144" s="29">
        <v>0</v>
      </c>
      <c r="Y144" s="29">
        <f t="shared" si="4"/>
        <v>0</v>
      </c>
      <c r="Z144" s="25" t="s">
        <v>99</v>
      </c>
      <c r="AA144" s="25" t="s">
        <v>99</v>
      </c>
      <c r="AB144" s="25" t="s">
        <v>99</v>
      </c>
      <c r="AC144" s="25" t="s">
        <v>99</v>
      </c>
      <c r="AD144" s="12"/>
      <c r="AE144" s="12"/>
      <c r="AF144" s="25" t="s">
        <v>99</v>
      </c>
      <c r="AG144" s="12">
        <v>0</v>
      </c>
      <c r="AH144" s="12">
        <v>158.79</v>
      </c>
      <c r="AI144" s="12">
        <v>0</v>
      </c>
      <c r="AJ144" s="156">
        <f t="shared" si="5"/>
        <v>370.51</v>
      </c>
      <c r="AK144" s="75">
        <v>45138</v>
      </c>
      <c r="AL144" s="13" t="s">
        <v>1663</v>
      </c>
      <c r="AM144" s="176" t="s">
        <v>1656</v>
      </c>
      <c r="AN144" s="92"/>
      <c r="AO144" s="92" t="s">
        <v>1655</v>
      </c>
      <c r="AP144" s="121"/>
    </row>
    <row r="145" spans="1:42" x14ac:dyDescent="0.25">
      <c r="A145" s="25">
        <v>1211</v>
      </c>
      <c r="B145" s="12" t="s">
        <v>598</v>
      </c>
      <c r="C145" s="154" t="s">
        <v>100</v>
      </c>
      <c r="D145" s="12" t="s">
        <v>100</v>
      </c>
      <c r="E145" s="12" t="s">
        <v>98</v>
      </c>
      <c r="F145" s="25" t="s">
        <v>99</v>
      </c>
      <c r="G145" s="25" t="s">
        <v>99</v>
      </c>
      <c r="H145" s="25" t="s">
        <v>99</v>
      </c>
      <c r="I145" s="69" t="s">
        <v>906</v>
      </c>
      <c r="J145" s="69" t="s">
        <v>906</v>
      </c>
      <c r="K145" s="25">
        <v>679</v>
      </c>
      <c r="L145" s="121">
        <v>317.58</v>
      </c>
      <c r="M145" s="121">
        <v>52.93</v>
      </c>
      <c r="N145" s="121"/>
      <c r="O145" s="121"/>
      <c r="P145" s="29">
        <v>0</v>
      </c>
      <c r="Q145" s="29">
        <v>0</v>
      </c>
      <c r="R145" s="29">
        <f t="shared" si="3"/>
        <v>370.51</v>
      </c>
      <c r="S145" s="12"/>
      <c r="T145" s="12"/>
      <c r="U145" s="12"/>
      <c r="V145" s="12"/>
      <c r="W145" s="29">
        <v>0</v>
      </c>
      <c r="X145" s="29">
        <v>0</v>
      </c>
      <c r="Y145" s="29">
        <f t="shared" si="4"/>
        <v>0</v>
      </c>
      <c r="Z145" s="25" t="s">
        <v>99</v>
      </c>
      <c r="AA145" s="25" t="s">
        <v>99</v>
      </c>
      <c r="AB145" s="25" t="s">
        <v>99</v>
      </c>
      <c r="AC145" s="25" t="s">
        <v>99</v>
      </c>
      <c r="AD145" s="12"/>
      <c r="AE145" s="12"/>
      <c r="AF145" s="25" t="s">
        <v>99</v>
      </c>
      <c r="AG145" s="12">
        <v>0</v>
      </c>
      <c r="AH145" s="12">
        <v>52.93</v>
      </c>
      <c r="AI145" s="12">
        <v>0</v>
      </c>
      <c r="AJ145" s="156">
        <f t="shared" si="5"/>
        <v>423.44</v>
      </c>
      <c r="AK145" s="75">
        <v>45138</v>
      </c>
      <c r="AL145" s="13" t="s">
        <v>1663</v>
      </c>
      <c r="AM145" s="176" t="s">
        <v>1656</v>
      </c>
      <c r="AN145" s="92"/>
      <c r="AO145" s="92" t="s">
        <v>1655</v>
      </c>
      <c r="AP145" s="121"/>
    </row>
    <row r="146" spans="1:42" x14ac:dyDescent="0.25">
      <c r="A146" s="25">
        <v>1212</v>
      </c>
      <c r="B146" s="12" t="s">
        <v>935</v>
      </c>
      <c r="C146" s="154" t="s">
        <v>100</v>
      </c>
      <c r="D146" s="12" t="s">
        <v>100</v>
      </c>
      <c r="E146" s="12" t="s">
        <v>98</v>
      </c>
      <c r="F146" s="25" t="s">
        <v>99</v>
      </c>
      <c r="G146" s="25" t="s">
        <v>99</v>
      </c>
      <c r="H146" s="25" t="s">
        <v>99</v>
      </c>
      <c r="I146" s="69" t="s">
        <v>936</v>
      </c>
      <c r="J146" s="69" t="s">
        <v>936</v>
      </c>
      <c r="K146" s="25">
        <v>680</v>
      </c>
      <c r="L146" s="121"/>
      <c r="M146" s="121">
        <v>211.72</v>
      </c>
      <c r="N146" s="121"/>
      <c r="O146" s="121"/>
      <c r="P146" s="29">
        <v>0</v>
      </c>
      <c r="Q146" s="29">
        <v>0</v>
      </c>
      <c r="R146" s="29">
        <f t="shared" si="3"/>
        <v>211.72</v>
      </c>
      <c r="S146" s="12"/>
      <c r="T146" s="12"/>
      <c r="U146" s="12"/>
      <c r="V146" s="12"/>
      <c r="W146" s="29">
        <v>0</v>
      </c>
      <c r="X146" s="29">
        <v>0</v>
      </c>
      <c r="Y146" s="29">
        <f t="shared" si="4"/>
        <v>0</v>
      </c>
      <c r="Z146" s="25" t="s">
        <v>99</v>
      </c>
      <c r="AA146" s="25" t="s">
        <v>99</v>
      </c>
      <c r="AB146" s="25" t="s">
        <v>99</v>
      </c>
      <c r="AC146" s="25" t="s">
        <v>99</v>
      </c>
      <c r="AD146" s="12"/>
      <c r="AE146" s="12"/>
      <c r="AF146" s="25" t="s">
        <v>99</v>
      </c>
      <c r="AG146" s="12">
        <v>0</v>
      </c>
      <c r="AH146" s="12">
        <v>0</v>
      </c>
      <c r="AI146" s="12">
        <v>0</v>
      </c>
      <c r="AJ146" s="156">
        <f t="shared" si="5"/>
        <v>211.72</v>
      </c>
      <c r="AK146" s="75">
        <v>45138</v>
      </c>
      <c r="AL146" s="13" t="s">
        <v>1663</v>
      </c>
      <c r="AM146" s="176" t="s">
        <v>1656</v>
      </c>
      <c r="AN146" s="92"/>
      <c r="AO146" s="92" t="s">
        <v>1655</v>
      </c>
      <c r="AP146" s="121"/>
    </row>
    <row r="147" spans="1:42" x14ac:dyDescent="0.25">
      <c r="A147" s="25">
        <v>1213</v>
      </c>
      <c r="B147" s="12" t="s">
        <v>937</v>
      </c>
      <c r="C147" s="154" t="s">
        <v>100</v>
      </c>
      <c r="D147" s="12" t="s">
        <v>100</v>
      </c>
      <c r="E147" s="12" t="s">
        <v>98</v>
      </c>
      <c r="F147" s="25" t="s">
        <v>99</v>
      </c>
      <c r="G147" s="25" t="s">
        <v>99</v>
      </c>
      <c r="H147" s="25" t="s">
        <v>99</v>
      </c>
      <c r="I147" s="69" t="s">
        <v>938</v>
      </c>
      <c r="J147" s="69" t="s">
        <v>938</v>
      </c>
      <c r="K147" s="25">
        <v>681</v>
      </c>
      <c r="L147" s="121">
        <v>317.58</v>
      </c>
      <c r="M147" s="121">
        <v>635.16</v>
      </c>
      <c r="N147" s="121">
        <v>105.86</v>
      </c>
      <c r="O147" s="121"/>
      <c r="P147" s="29">
        <v>0</v>
      </c>
      <c r="Q147" s="29">
        <v>0</v>
      </c>
      <c r="R147" s="29">
        <f t="shared" si="3"/>
        <v>1058.5999999999999</v>
      </c>
      <c r="S147" s="12"/>
      <c r="T147" s="12"/>
      <c r="U147" s="12"/>
      <c r="V147" s="12"/>
      <c r="W147" s="29">
        <v>0</v>
      </c>
      <c r="X147" s="29">
        <v>0</v>
      </c>
      <c r="Y147" s="29">
        <f t="shared" si="4"/>
        <v>0</v>
      </c>
      <c r="Z147" s="25" t="s">
        <v>99</v>
      </c>
      <c r="AA147" s="25" t="s">
        <v>99</v>
      </c>
      <c r="AB147" s="25" t="s">
        <v>99</v>
      </c>
      <c r="AC147" s="25" t="s">
        <v>99</v>
      </c>
      <c r="AD147" s="12"/>
      <c r="AE147" s="12"/>
      <c r="AF147" s="25" t="s">
        <v>99</v>
      </c>
      <c r="AG147" s="12">
        <v>0</v>
      </c>
      <c r="AH147" s="12">
        <v>52.93</v>
      </c>
      <c r="AI147" s="12">
        <v>0</v>
      </c>
      <c r="AJ147" s="156">
        <f t="shared" si="5"/>
        <v>1111.53</v>
      </c>
      <c r="AK147" s="75">
        <v>45138</v>
      </c>
      <c r="AL147" s="13" t="s">
        <v>1663</v>
      </c>
      <c r="AM147" s="176" t="s">
        <v>1656</v>
      </c>
      <c r="AN147" s="92"/>
      <c r="AO147" s="92" t="s">
        <v>1655</v>
      </c>
      <c r="AP147" s="121"/>
    </row>
    <row r="148" spans="1:42" x14ac:dyDescent="0.25">
      <c r="A148" s="25">
        <v>1267</v>
      </c>
      <c r="B148" s="12" t="s">
        <v>939</v>
      </c>
      <c r="C148" s="154" t="s">
        <v>100</v>
      </c>
      <c r="D148" s="12" t="s">
        <v>100</v>
      </c>
      <c r="E148" s="12" t="s">
        <v>98</v>
      </c>
      <c r="F148" s="25" t="s">
        <v>99</v>
      </c>
      <c r="G148" s="25" t="s">
        <v>99</v>
      </c>
      <c r="H148" s="25" t="s">
        <v>99</v>
      </c>
      <c r="I148" s="69" t="s">
        <v>940</v>
      </c>
      <c r="J148" s="69" t="s">
        <v>940</v>
      </c>
      <c r="K148" s="25">
        <v>682</v>
      </c>
      <c r="L148" s="121">
        <v>317.58</v>
      </c>
      <c r="M148" s="121">
        <v>264.64</v>
      </c>
      <c r="N148" s="121"/>
      <c r="O148" s="121"/>
      <c r="P148" s="29">
        <v>0</v>
      </c>
      <c r="Q148" s="29">
        <v>0</v>
      </c>
      <c r="R148" s="29">
        <f t="shared" si="3"/>
        <v>582.22</v>
      </c>
      <c r="S148" s="12"/>
      <c r="T148" s="12"/>
      <c r="U148" s="12"/>
      <c r="V148" s="12"/>
      <c r="W148" s="29">
        <v>0</v>
      </c>
      <c r="X148" s="29">
        <v>0</v>
      </c>
      <c r="Y148" s="29">
        <f t="shared" si="4"/>
        <v>0</v>
      </c>
      <c r="Z148" s="25" t="s">
        <v>99</v>
      </c>
      <c r="AA148" s="25" t="s">
        <v>99</v>
      </c>
      <c r="AB148" s="25" t="s">
        <v>99</v>
      </c>
      <c r="AC148" s="25" t="s">
        <v>99</v>
      </c>
      <c r="AD148" s="12"/>
      <c r="AE148" s="12"/>
      <c r="AF148" s="25" t="s">
        <v>99</v>
      </c>
      <c r="AG148" s="12">
        <v>0</v>
      </c>
      <c r="AH148" s="12">
        <v>0</v>
      </c>
      <c r="AI148" s="12">
        <v>0</v>
      </c>
      <c r="AJ148" s="156">
        <f t="shared" si="5"/>
        <v>582.22</v>
      </c>
      <c r="AK148" s="75">
        <v>45138</v>
      </c>
      <c r="AL148" s="13" t="s">
        <v>1663</v>
      </c>
      <c r="AM148" s="176" t="s">
        <v>1656</v>
      </c>
      <c r="AN148" s="92"/>
      <c r="AO148" s="92" t="s">
        <v>1655</v>
      </c>
      <c r="AP148" s="121"/>
    </row>
    <row r="149" spans="1:42" x14ac:dyDescent="0.25">
      <c r="A149" s="25">
        <v>1196</v>
      </c>
      <c r="B149" s="12" t="s">
        <v>941</v>
      </c>
      <c r="C149" s="154" t="s">
        <v>100</v>
      </c>
      <c r="D149" s="12" t="s">
        <v>100</v>
      </c>
      <c r="E149" s="12" t="s">
        <v>98</v>
      </c>
      <c r="F149" s="25" t="s">
        <v>99</v>
      </c>
      <c r="G149" s="25" t="s">
        <v>99</v>
      </c>
      <c r="H149" s="25" t="s">
        <v>99</v>
      </c>
      <c r="I149" s="12" t="s">
        <v>890</v>
      </c>
      <c r="J149" s="12" t="s">
        <v>890</v>
      </c>
      <c r="K149" s="25">
        <v>683</v>
      </c>
      <c r="L149" s="121">
        <v>264.64999999999998</v>
      </c>
      <c r="M149" s="121"/>
      <c r="N149" s="121"/>
      <c r="O149" s="121"/>
      <c r="P149" s="29">
        <v>0</v>
      </c>
      <c r="Q149" s="29">
        <v>0</v>
      </c>
      <c r="R149" s="29">
        <f t="shared" si="3"/>
        <v>264.64999999999998</v>
      </c>
      <c r="S149" s="12"/>
      <c r="T149" s="12"/>
      <c r="U149" s="12"/>
      <c r="V149" s="12"/>
      <c r="W149" s="29">
        <v>0</v>
      </c>
      <c r="X149" s="29">
        <v>0</v>
      </c>
      <c r="Y149" s="29">
        <f t="shared" si="4"/>
        <v>0</v>
      </c>
      <c r="Z149" s="25" t="s">
        <v>99</v>
      </c>
      <c r="AA149" s="25" t="s">
        <v>99</v>
      </c>
      <c r="AB149" s="25" t="s">
        <v>99</v>
      </c>
      <c r="AC149" s="25" t="s">
        <v>99</v>
      </c>
      <c r="AD149" s="12"/>
      <c r="AE149" s="12"/>
      <c r="AF149" s="25" t="s">
        <v>99</v>
      </c>
      <c r="AG149" s="12">
        <v>0</v>
      </c>
      <c r="AH149" s="12">
        <v>52.93</v>
      </c>
      <c r="AI149" s="12">
        <v>0</v>
      </c>
      <c r="AJ149" s="156">
        <f t="shared" si="5"/>
        <v>317.58</v>
      </c>
      <c r="AK149" s="75">
        <v>45138</v>
      </c>
      <c r="AL149" s="13" t="s">
        <v>1663</v>
      </c>
      <c r="AM149" s="176" t="s">
        <v>1656</v>
      </c>
      <c r="AN149" s="92"/>
      <c r="AO149" s="92" t="s">
        <v>1655</v>
      </c>
      <c r="AP149" s="121"/>
    </row>
    <row r="150" spans="1:42" x14ac:dyDescent="0.25">
      <c r="A150" s="25">
        <v>1199</v>
      </c>
      <c r="B150" s="12" t="s">
        <v>635</v>
      </c>
      <c r="C150" s="154" t="s">
        <v>100</v>
      </c>
      <c r="D150" s="12" t="s">
        <v>100</v>
      </c>
      <c r="E150" s="12" t="s">
        <v>98</v>
      </c>
      <c r="F150" s="25" t="s">
        <v>99</v>
      </c>
      <c r="G150" s="25" t="s">
        <v>99</v>
      </c>
      <c r="H150" s="25" t="s">
        <v>99</v>
      </c>
      <c r="I150" s="12" t="s">
        <v>798</v>
      </c>
      <c r="J150" s="12" t="s">
        <v>798</v>
      </c>
      <c r="K150" s="25">
        <v>684</v>
      </c>
      <c r="L150" s="121">
        <v>52.93</v>
      </c>
      <c r="M150" s="121"/>
      <c r="N150" s="121"/>
      <c r="O150" s="121"/>
      <c r="P150" s="29">
        <v>0</v>
      </c>
      <c r="Q150" s="29">
        <v>0</v>
      </c>
      <c r="R150" s="29">
        <f t="shared" si="3"/>
        <v>52.93</v>
      </c>
      <c r="S150" s="12"/>
      <c r="T150" s="12"/>
      <c r="U150" s="12"/>
      <c r="V150" s="12"/>
      <c r="W150" s="29">
        <v>0</v>
      </c>
      <c r="X150" s="29">
        <v>0</v>
      </c>
      <c r="Y150" s="29">
        <f t="shared" si="4"/>
        <v>0</v>
      </c>
      <c r="Z150" s="25" t="s">
        <v>99</v>
      </c>
      <c r="AA150" s="25" t="s">
        <v>99</v>
      </c>
      <c r="AB150" s="25" t="s">
        <v>99</v>
      </c>
      <c r="AC150" s="25" t="s">
        <v>99</v>
      </c>
      <c r="AD150" s="12"/>
      <c r="AE150" s="12"/>
      <c r="AF150" s="25" t="s">
        <v>99</v>
      </c>
      <c r="AG150" s="12">
        <v>0</v>
      </c>
      <c r="AH150" s="12">
        <v>52.93</v>
      </c>
      <c r="AI150" s="12">
        <v>0</v>
      </c>
      <c r="AJ150" s="156">
        <f t="shared" si="5"/>
        <v>105.86</v>
      </c>
      <c r="AK150" s="75">
        <v>45138</v>
      </c>
      <c r="AL150" s="13" t="s">
        <v>1663</v>
      </c>
      <c r="AM150" s="176" t="s">
        <v>1656</v>
      </c>
      <c r="AN150" s="92"/>
      <c r="AO150" s="92" t="s">
        <v>1655</v>
      </c>
      <c r="AP150" s="121"/>
    </row>
    <row r="151" spans="1:42" x14ac:dyDescent="0.25">
      <c r="A151" s="25">
        <v>1246</v>
      </c>
      <c r="B151" s="12" t="s">
        <v>757</v>
      </c>
      <c r="C151" s="154" t="s">
        <v>100</v>
      </c>
      <c r="D151" s="12" t="s">
        <v>100</v>
      </c>
      <c r="E151" s="12" t="s">
        <v>98</v>
      </c>
      <c r="F151" s="25" t="s">
        <v>99</v>
      </c>
      <c r="G151" s="25" t="s">
        <v>99</v>
      </c>
      <c r="H151" s="25" t="s">
        <v>99</v>
      </c>
      <c r="I151" s="12" t="s">
        <v>798</v>
      </c>
      <c r="J151" s="12" t="s">
        <v>798</v>
      </c>
      <c r="K151" s="25">
        <v>685</v>
      </c>
      <c r="L151" s="121">
        <v>52.93</v>
      </c>
      <c r="M151" s="121"/>
      <c r="N151" s="121"/>
      <c r="O151" s="121"/>
      <c r="P151" s="29">
        <v>0</v>
      </c>
      <c r="Q151" s="29">
        <v>0</v>
      </c>
      <c r="R151" s="29">
        <f t="shared" si="3"/>
        <v>52.93</v>
      </c>
      <c r="S151" s="12">
        <v>1.59</v>
      </c>
      <c r="T151" s="12"/>
      <c r="U151" s="12"/>
      <c r="V151" s="12"/>
      <c r="W151" s="29">
        <v>0</v>
      </c>
      <c r="X151" s="29">
        <v>0</v>
      </c>
      <c r="Y151" s="29">
        <f t="shared" si="4"/>
        <v>1.59</v>
      </c>
      <c r="Z151" s="25" t="s">
        <v>99</v>
      </c>
      <c r="AA151" s="25" t="s">
        <v>99</v>
      </c>
      <c r="AB151" s="25" t="s">
        <v>99</v>
      </c>
      <c r="AC151" s="25" t="s">
        <v>99</v>
      </c>
      <c r="AD151" s="12"/>
      <c r="AE151" s="12"/>
      <c r="AF151" s="25" t="s">
        <v>99</v>
      </c>
      <c r="AG151" s="12">
        <v>0</v>
      </c>
      <c r="AH151" s="12">
        <v>52.93</v>
      </c>
      <c r="AI151" s="12">
        <v>0</v>
      </c>
      <c r="AJ151" s="156">
        <f t="shared" si="5"/>
        <v>107.45</v>
      </c>
      <c r="AK151" s="75">
        <v>45138</v>
      </c>
      <c r="AL151" s="13" t="s">
        <v>1663</v>
      </c>
      <c r="AM151" s="176" t="s">
        <v>1656</v>
      </c>
      <c r="AN151" s="92"/>
      <c r="AO151" s="92" t="s">
        <v>1655</v>
      </c>
      <c r="AP151" s="121"/>
    </row>
    <row r="152" spans="1:42" x14ac:dyDescent="0.25">
      <c r="A152" s="25">
        <v>1139</v>
      </c>
      <c r="B152" s="12" t="s">
        <v>270</v>
      </c>
      <c r="C152" s="154" t="s">
        <v>100</v>
      </c>
      <c r="D152" s="12" t="s">
        <v>100</v>
      </c>
      <c r="E152" s="12" t="s">
        <v>942</v>
      </c>
      <c r="F152" s="25" t="s">
        <v>99</v>
      </c>
      <c r="G152" s="25" t="s">
        <v>99</v>
      </c>
      <c r="H152" s="25" t="s">
        <v>99</v>
      </c>
      <c r="I152" s="74">
        <v>45108</v>
      </c>
      <c r="J152" s="74">
        <v>45108</v>
      </c>
      <c r="K152" s="25">
        <v>686</v>
      </c>
      <c r="L152" s="121"/>
      <c r="M152" s="121"/>
      <c r="N152" s="121"/>
      <c r="O152" s="121"/>
      <c r="P152" s="29">
        <v>0</v>
      </c>
      <c r="Q152" s="29">
        <v>0</v>
      </c>
      <c r="R152" s="29">
        <f t="shared" si="3"/>
        <v>0</v>
      </c>
      <c r="S152" s="12"/>
      <c r="T152" s="12"/>
      <c r="U152" s="12"/>
      <c r="V152" s="12"/>
      <c r="W152" s="29">
        <v>0</v>
      </c>
      <c r="X152" s="29">
        <v>0</v>
      </c>
      <c r="Y152" s="29">
        <f t="shared" si="4"/>
        <v>0</v>
      </c>
      <c r="Z152" s="25" t="s">
        <v>99</v>
      </c>
      <c r="AA152" s="25" t="s">
        <v>99</v>
      </c>
      <c r="AB152" s="25" t="s">
        <v>99</v>
      </c>
      <c r="AC152" s="25" t="s">
        <v>99</v>
      </c>
      <c r="AD152" s="12"/>
      <c r="AE152" s="12"/>
      <c r="AF152" s="25" t="s">
        <v>99</v>
      </c>
      <c r="AG152" s="12">
        <v>7.56</v>
      </c>
      <c r="AH152" s="12">
        <v>75.62</v>
      </c>
      <c r="AI152" s="12">
        <v>0</v>
      </c>
      <c r="AJ152" s="156">
        <f t="shared" si="5"/>
        <v>83.18</v>
      </c>
      <c r="AK152" s="75">
        <v>45138</v>
      </c>
      <c r="AL152" s="13" t="s">
        <v>1663</v>
      </c>
      <c r="AM152" s="176" t="s">
        <v>1656</v>
      </c>
      <c r="AN152" s="92"/>
      <c r="AO152" s="92" t="s">
        <v>1655</v>
      </c>
      <c r="AP152" s="121"/>
    </row>
    <row r="153" spans="1:42" x14ac:dyDescent="0.25">
      <c r="A153" s="25"/>
      <c r="B153" s="12"/>
      <c r="C153" s="154"/>
      <c r="D153" s="12"/>
      <c r="E153" s="12"/>
      <c r="F153" s="25"/>
      <c r="G153" s="25"/>
      <c r="H153" s="25"/>
      <c r="I153" s="12"/>
      <c r="J153" s="12"/>
      <c r="K153" s="25"/>
      <c r="L153" s="121"/>
      <c r="M153" s="121"/>
      <c r="N153" s="121"/>
      <c r="O153" s="121"/>
      <c r="P153" s="29"/>
      <c r="Q153" s="29"/>
      <c r="R153" s="29"/>
      <c r="S153" s="12"/>
      <c r="T153" s="12"/>
      <c r="U153" s="12"/>
      <c r="V153" s="12"/>
      <c r="W153" s="29"/>
      <c r="X153" s="29"/>
      <c r="Y153" s="29"/>
      <c r="Z153" s="25"/>
      <c r="AA153" s="25"/>
      <c r="AB153" s="25"/>
      <c r="AC153" s="25"/>
      <c r="AD153" s="12"/>
      <c r="AE153" s="12"/>
      <c r="AF153" s="25"/>
      <c r="AG153" s="12"/>
      <c r="AH153" s="12"/>
      <c r="AI153" s="12"/>
      <c r="AJ153" s="156">
        <f>SUM(AJ133:AJ152)</f>
        <v>6912.73</v>
      </c>
      <c r="AK153" s="121"/>
      <c r="AL153" s="147"/>
      <c r="AM153" s="121"/>
      <c r="AN153" s="121"/>
      <c r="AO153" s="121"/>
      <c r="AP153" s="121"/>
    </row>
    <row r="154" spans="1:42" x14ac:dyDescent="0.25">
      <c r="A154" s="8" t="s">
        <v>126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</row>
    <row r="155" spans="1:42" x14ac:dyDescent="0.25">
      <c r="A155" s="10" t="s">
        <v>1112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</row>
    <row r="156" spans="1:42" x14ac:dyDescent="0.25">
      <c r="A156" s="8" t="s">
        <v>511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</row>
    <row r="157" spans="1:42" ht="16.5" thickBo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</row>
    <row r="158" spans="1:42" ht="76.5" x14ac:dyDescent="0.25">
      <c r="A158" s="81" t="s">
        <v>80</v>
      </c>
      <c r="B158" s="82" t="s">
        <v>35</v>
      </c>
      <c r="C158" s="81" t="s">
        <v>47</v>
      </c>
      <c r="D158" s="81" t="s">
        <v>56</v>
      </c>
      <c r="E158" s="81" t="s">
        <v>40</v>
      </c>
      <c r="F158" s="18" t="s">
        <v>58</v>
      </c>
      <c r="G158" s="18" t="s">
        <v>59</v>
      </c>
      <c r="H158" s="18" t="s">
        <v>62</v>
      </c>
      <c r="I158" s="18" t="s">
        <v>78</v>
      </c>
      <c r="J158" s="18" t="s">
        <v>79</v>
      </c>
      <c r="K158" s="18" t="s">
        <v>30</v>
      </c>
      <c r="L158" s="83" t="s">
        <v>36</v>
      </c>
      <c r="M158" s="84" t="s">
        <v>10</v>
      </c>
      <c r="N158" s="84" t="s">
        <v>7</v>
      </c>
      <c r="O158" s="85" t="s">
        <v>0</v>
      </c>
      <c r="P158" s="85" t="s">
        <v>1</v>
      </c>
      <c r="Q158" s="85" t="s">
        <v>2</v>
      </c>
      <c r="R158" s="86" t="s">
        <v>3</v>
      </c>
      <c r="S158" s="87" t="s">
        <v>11</v>
      </c>
      <c r="T158" s="28" t="s">
        <v>9</v>
      </c>
      <c r="U158" s="28" t="s">
        <v>8</v>
      </c>
      <c r="V158" s="28" t="s">
        <v>4</v>
      </c>
      <c r="W158" s="28" t="s">
        <v>5</v>
      </c>
      <c r="X158" s="28" t="s">
        <v>6</v>
      </c>
      <c r="Y158" s="88" t="s">
        <v>3</v>
      </c>
      <c r="Z158" s="31" t="s">
        <v>60</v>
      </c>
      <c r="AA158" s="31" t="s">
        <v>61</v>
      </c>
      <c r="AB158" s="31" t="s">
        <v>63</v>
      </c>
      <c r="AC158" s="31" t="s">
        <v>70</v>
      </c>
      <c r="AD158" s="31" t="s">
        <v>71</v>
      </c>
      <c r="AE158" s="31" t="s">
        <v>72</v>
      </c>
      <c r="AF158" s="31" t="s">
        <v>73</v>
      </c>
      <c r="AG158" s="31" t="s">
        <v>57</v>
      </c>
      <c r="AH158" s="31" t="s">
        <v>55</v>
      </c>
      <c r="AI158" s="89" t="s">
        <v>441</v>
      </c>
      <c r="AJ158" s="90" t="s">
        <v>44</v>
      </c>
      <c r="AK158" s="31" t="s">
        <v>82</v>
      </c>
      <c r="AL158" s="31" t="s">
        <v>85</v>
      </c>
      <c r="AM158" s="31" t="s">
        <v>92</v>
      </c>
      <c r="AN158" s="31" t="s">
        <v>94</v>
      </c>
      <c r="AO158" s="31" t="s">
        <v>93</v>
      </c>
      <c r="AP158" s="31" t="s">
        <v>95</v>
      </c>
    </row>
    <row r="159" spans="1:42" x14ac:dyDescent="0.25">
      <c r="A159" s="25">
        <v>1494</v>
      </c>
      <c r="B159" s="12" t="s">
        <v>727</v>
      </c>
      <c r="C159" s="154" t="s">
        <v>100</v>
      </c>
      <c r="D159" s="12" t="s">
        <v>100</v>
      </c>
      <c r="E159" s="12" t="s">
        <v>98</v>
      </c>
      <c r="F159" s="25" t="s">
        <v>99</v>
      </c>
      <c r="G159" s="25" t="s">
        <v>99</v>
      </c>
      <c r="H159" s="25" t="s">
        <v>99</v>
      </c>
      <c r="I159" s="12" t="s">
        <v>943</v>
      </c>
      <c r="J159" s="12" t="s">
        <v>943</v>
      </c>
      <c r="K159" s="25">
        <v>687</v>
      </c>
      <c r="L159" s="121">
        <v>105.86</v>
      </c>
      <c r="M159" s="121"/>
      <c r="N159" s="121"/>
      <c r="O159" s="121"/>
      <c r="P159" s="29">
        <v>0</v>
      </c>
      <c r="Q159" s="29">
        <v>0</v>
      </c>
      <c r="R159" s="29">
        <f t="shared" si="3"/>
        <v>105.86</v>
      </c>
      <c r="S159" s="12">
        <v>4.7699999999999996</v>
      </c>
      <c r="T159" s="12"/>
      <c r="U159" s="12"/>
      <c r="V159" s="12"/>
      <c r="W159" s="29">
        <v>0</v>
      </c>
      <c r="X159" s="29">
        <v>0</v>
      </c>
      <c r="Y159" s="29">
        <f t="shared" si="4"/>
        <v>4.7699999999999996</v>
      </c>
      <c r="Z159" s="25" t="s">
        <v>99</v>
      </c>
      <c r="AA159" s="25" t="s">
        <v>99</v>
      </c>
      <c r="AB159" s="25" t="s">
        <v>99</v>
      </c>
      <c r="AC159" s="25" t="s">
        <v>99</v>
      </c>
      <c r="AD159" s="12"/>
      <c r="AE159" s="12"/>
      <c r="AF159" s="25" t="s">
        <v>99</v>
      </c>
      <c r="AG159" s="12">
        <v>10.58</v>
      </c>
      <c r="AH159" s="12">
        <v>0</v>
      </c>
      <c r="AI159" s="12">
        <v>0</v>
      </c>
      <c r="AJ159" s="156">
        <f t="shared" si="5"/>
        <v>121.21</v>
      </c>
      <c r="AK159" s="75">
        <v>45138</v>
      </c>
      <c r="AL159" s="13" t="s">
        <v>1663</v>
      </c>
      <c r="AM159" s="176" t="s">
        <v>1656</v>
      </c>
      <c r="AN159" s="92"/>
      <c r="AO159" s="92" t="s">
        <v>1655</v>
      </c>
      <c r="AP159" s="121"/>
    </row>
    <row r="160" spans="1:42" x14ac:dyDescent="0.25">
      <c r="A160" s="25">
        <v>1611</v>
      </c>
      <c r="B160" s="12" t="s">
        <v>104</v>
      </c>
      <c r="C160" s="154" t="s">
        <v>100</v>
      </c>
      <c r="D160" s="12" t="s">
        <v>100</v>
      </c>
      <c r="E160" s="12" t="s">
        <v>101</v>
      </c>
      <c r="F160" s="25" t="s">
        <v>99</v>
      </c>
      <c r="G160" s="25" t="s">
        <v>99</v>
      </c>
      <c r="H160" s="25" t="s">
        <v>99</v>
      </c>
      <c r="I160" s="74">
        <v>45108</v>
      </c>
      <c r="J160" s="74">
        <v>45108</v>
      </c>
      <c r="K160" s="25">
        <v>688</v>
      </c>
      <c r="L160" s="121"/>
      <c r="M160" s="121"/>
      <c r="N160" s="121"/>
      <c r="O160" s="121"/>
      <c r="P160" s="29">
        <v>0</v>
      </c>
      <c r="Q160" s="29">
        <v>0</v>
      </c>
      <c r="R160" s="29">
        <f t="shared" si="3"/>
        <v>0</v>
      </c>
      <c r="S160" s="12"/>
      <c r="T160" s="12"/>
      <c r="U160" s="12"/>
      <c r="V160" s="12"/>
      <c r="W160" s="29">
        <v>0</v>
      </c>
      <c r="X160" s="29">
        <v>0</v>
      </c>
      <c r="Y160" s="29">
        <f t="shared" si="4"/>
        <v>0</v>
      </c>
      <c r="Z160" s="25" t="s">
        <v>99</v>
      </c>
      <c r="AA160" s="25" t="s">
        <v>99</v>
      </c>
      <c r="AB160" s="25" t="s">
        <v>99</v>
      </c>
      <c r="AC160" s="25" t="s">
        <v>99</v>
      </c>
      <c r="AD160" s="12"/>
      <c r="AE160" s="12"/>
      <c r="AF160" s="25" t="s">
        <v>99</v>
      </c>
      <c r="AG160" s="12">
        <v>7.56</v>
      </c>
      <c r="AH160" s="12">
        <v>75.62</v>
      </c>
      <c r="AI160" s="12">
        <v>0</v>
      </c>
      <c r="AJ160" s="156">
        <f t="shared" si="5"/>
        <v>83.18</v>
      </c>
      <c r="AK160" s="75">
        <v>45138</v>
      </c>
      <c r="AL160" s="13" t="s">
        <v>1663</v>
      </c>
      <c r="AM160" s="176" t="s">
        <v>1656</v>
      </c>
      <c r="AN160" s="92"/>
      <c r="AO160" s="92" t="s">
        <v>1655</v>
      </c>
      <c r="AP160" s="121"/>
    </row>
    <row r="161" spans="1:42" x14ac:dyDescent="0.25">
      <c r="A161" s="25"/>
      <c r="B161" s="12"/>
      <c r="C161" s="154"/>
      <c r="D161" s="12"/>
      <c r="E161" s="12"/>
      <c r="F161" s="25"/>
      <c r="G161" s="25"/>
      <c r="H161" s="25"/>
      <c r="I161" s="12"/>
      <c r="J161" s="12"/>
      <c r="K161" s="25"/>
      <c r="L161" s="121"/>
      <c r="M161" s="121"/>
      <c r="N161" s="121"/>
      <c r="O161" s="121"/>
      <c r="P161" s="29"/>
      <c r="Q161" s="29"/>
      <c r="R161" s="29"/>
      <c r="S161" s="12"/>
      <c r="T161" s="12"/>
      <c r="U161" s="12"/>
      <c r="V161" s="12"/>
      <c r="W161" s="29"/>
      <c r="X161" s="29"/>
      <c r="Y161" s="29"/>
      <c r="Z161" s="25"/>
      <c r="AA161" s="25"/>
      <c r="AB161" s="25"/>
      <c r="AC161" s="25"/>
      <c r="AD161" s="12"/>
      <c r="AE161" s="12"/>
      <c r="AF161" s="25"/>
      <c r="AG161" s="12"/>
      <c r="AH161" s="12"/>
      <c r="AI161" s="12"/>
      <c r="AJ161" s="156">
        <f>SUM(AJ159:AJ160)</f>
        <v>204.39</v>
      </c>
      <c r="AK161" s="121"/>
      <c r="AL161" s="147"/>
      <c r="AM161" s="121"/>
      <c r="AN161" s="121"/>
      <c r="AO161" s="121"/>
      <c r="AP161" s="121"/>
    </row>
    <row r="162" spans="1:42" x14ac:dyDescent="0.25">
      <c r="A162" s="8" t="s">
        <v>126</v>
      </c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</row>
    <row r="163" spans="1:42" x14ac:dyDescent="0.25">
      <c r="A163" s="10" t="s">
        <v>1113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</row>
    <row r="164" spans="1:42" x14ac:dyDescent="0.25">
      <c r="A164" s="8" t="s">
        <v>511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</row>
    <row r="165" spans="1:42" ht="16.5" thickBot="1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</row>
    <row r="166" spans="1:42" ht="76.5" x14ac:dyDescent="0.25">
      <c r="A166" s="81" t="s">
        <v>80</v>
      </c>
      <c r="B166" s="82" t="s">
        <v>35</v>
      </c>
      <c r="C166" s="81" t="s">
        <v>47</v>
      </c>
      <c r="D166" s="81" t="s">
        <v>56</v>
      </c>
      <c r="E166" s="81" t="s">
        <v>40</v>
      </c>
      <c r="F166" s="18" t="s">
        <v>58</v>
      </c>
      <c r="G166" s="18" t="s">
        <v>59</v>
      </c>
      <c r="H166" s="18" t="s">
        <v>62</v>
      </c>
      <c r="I166" s="18" t="s">
        <v>78</v>
      </c>
      <c r="J166" s="18" t="s">
        <v>79</v>
      </c>
      <c r="K166" s="18" t="s">
        <v>30</v>
      </c>
      <c r="L166" s="83" t="s">
        <v>36</v>
      </c>
      <c r="M166" s="84" t="s">
        <v>10</v>
      </c>
      <c r="N166" s="84" t="s">
        <v>7</v>
      </c>
      <c r="O166" s="85" t="s">
        <v>0</v>
      </c>
      <c r="P166" s="85" t="s">
        <v>1</v>
      </c>
      <c r="Q166" s="85" t="s">
        <v>2</v>
      </c>
      <c r="R166" s="86" t="s">
        <v>3</v>
      </c>
      <c r="S166" s="87" t="s">
        <v>11</v>
      </c>
      <c r="T166" s="28" t="s">
        <v>9</v>
      </c>
      <c r="U166" s="28" t="s">
        <v>8</v>
      </c>
      <c r="V166" s="28" t="s">
        <v>4</v>
      </c>
      <c r="W166" s="28" t="s">
        <v>5</v>
      </c>
      <c r="X166" s="28" t="s">
        <v>6</v>
      </c>
      <c r="Y166" s="88" t="s">
        <v>3</v>
      </c>
      <c r="Z166" s="31" t="s">
        <v>60</v>
      </c>
      <c r="AA166" s="31" t="s">
        <v>61</v>
      </c>
      <c r="AB166" s="31" t="s">
        <v>63</v>
      </c>
      <c r="AC166" s="31" t="s">
        <v>70</v>
      </c>
      <c r="AD166" s="31" t="s">
        <v>71</v>
      </c>
      <c r="AE166" s="31" t="s">
        <v>72</v>
      </c>
      <c r="AF166" s="31" t="s">
        <v>73</v>
      </c>
      <c r="AG166" s="31" t="s">
        <v>57</v>
      </c>
      <c r="AH166" s="31" t="s">
        <v>55</v>
      </c>
      <c r="AI166" s="89" t="s">
        <v>441</v>
      </c>
      <c r="AJ166" s="90" t="s">
        <v>44</v>
      </c>
      <c r="AK166" s="31" t="s">
        <v>82</v>
      </c>
      <c r="AL166" s="31" t="s">
        <v>85</v>
      </c>
      <c r="AM166" s="31" t="s">
        <v>92</v>
      </c>
      <c r="AN166" s="31" t="s">
        <v>94</v>
      </c>
      <c r="AO166" s="31" t="s">
        <v>93</v>
      </c>
      <c r="AP166" s="31" t="s">
        <v>95</v>
      </c>
    </row>
    <row r="167" spans="1:42" x14ac:dyDescent="0.25">
      <c r="A167" s="25">
        <v>255</v>
      </c>
      <c r="B167" s="12" t="s">
        <v>243</v>
      </c>
      <c r="C167" s="154" t="s">
        <v>100</v>
      </c>
      <c r="D167" s="12" t="s">
        <v>100</v>
      </c>
      <c r="E167" s="12" t="s">
        <v>98</v>
      </c>
      <c r="F167" s="25" t="s">
        <v>99</v>
      </c>
      <c r="G167" s="25" t="s">
        <v>99</v>
      </c>
      <c r="H167" s="25" t="s">
        <v>99</v>
      </c>
      <c r="I167" s="12" t="s">
        <v>890</v>
      </c>
      <c r="J167" s="12" t="s">
        <v>890</v>
      </c>
      <c r="K167" s="25">
        <v>689</v>
      </c>
      <c r="L167" s="121">
        <v>264.64999999999998</v>
      </c>
      <c r="M167" s="121"/>
      <c r="N167" s="121"/>
      <c r="O167" s="121"/>
      <c r="P167" s="29">
        <v>0</v>
      </c>
      <c r="Q167" s="29">
        <v>0</v>
      </c>
      <c r="R167" s="29">
        <f t="shared" si="3"/>
        <v>264.64999999999998</v>
      </c>
      <c r="S167" s="12">
        <v>23.81</v>
      </c>
      <c r="T167" s="12"/>
      <c r="U167" s="12"/>
      <c r="V167" s="12"/>
      <c r="W167" s="29">
        <v>0</v>
      </c>
      <c r="X167" s="29">
        <v>0</v>
      </c>
      <c r="Y167" s="29">
        <f t="shared" si="4"/>
        <v>23.81</v>
      </c>
      <c r="Z167" s="25" t="s">
        <v>99</v>
      </c>
      <c r="AA167" s="25" t="s">
        <v>99</v>
      </c>
      <c r="AB167" s="25" t="s">
        <v>99</v>
      </c>
      <c r="AC167" s="25" t="s">
        <v>99</v>
      </c>
      <c r="AD167" s="12"/>
      <c r="AE167" s="12"/>
      <c r="AF167" s="25" t="s">
        <v>99</v>
      </c>
      <c r="AG167" s="12">
        <v>31.770000000000003</v>
      </c>
      <c r="AH167" s="12">
        <v>52.93</v>
      </c>
      <c r="AI167" s="12">
        <v>0</v>
      </c>
      <c r="AJ167" s="156">
        <f t="shared" si="5"/>
        <v>373.15999999999997</v>
      </c>
      <c r="AK167" s="75">
        <v>45138</v>
      </c>
      <c r="AL167" s="13" t="s">
        <v>1663</v>
      </c>
      <c r="AM167" s="176" t="s">
        <v>1656</v>
      </c>
      <c r="AN167" s="92"/>
      <c r="AO167" s="92" t="s">
        <v>1655</v>
      </c>
      <c r="AP167" s="121"/>
    </row>
    <row r="168" spans="1:42" x14ac:dyDescent="0.25">
      <c r="A168" s="25">
        <v>27</v>
      </c>
      <c r="B168" s="12" t="s">
        <v>348</v>
      </c>
      <c r="C168" s="154" t="s">
        <v>100</v>
      </c>
      <c r="D168" s="12" t="s">
        <v>100</v>
      </c>
      <c r="E168" s="12" t="s">
        <v>98</v>
      </c>
      <c r="F168" s="25" t="s">
        <v>99</v>
      </c>
      <c r="G168" s="25" t="s">
        <v>99</v>
      </c>
      <c r="H168" s="25" t="s">
        <v>99</v>
      </c>
      <c r="I168" s="12" t="s">
        <v>802</v>
      </c>
      <c r="J168" s="12" t="s">
        <v>802</v>
      </c>
      <c r="K168" s="25">
        <v>690</v>
      </c>
      <c r="L168" s="121">
        <v>105.86</v>
      </c>
      <c r="M168" s="121"/>
      <c r="N168" s="121"/>
      <c r="O168" s="121"/>
      <c r="P168" s="29">
        <v>0</v>
      </c>
      <c r="Q168" s="29">
        <v>0</v>
      </c>
      <c r="R168" s="29">
        <f t="shared" si="3"/>
        <v>105.86</v>
      </c>
      <c r="S168" s="12">
        <v>7.95</v>
      </c>
      <c r="T168" s="12"/>
      <c r="U168" s="12"/>
      <c r="V168" s="12"/>
      <c r="W168" s="29">
        <v>0</v>
      </c>
      <c r="X168" s="29">
        <v>0</v>
      </c>
      <c r="Y168" s="29">
        <f t="shared" si="4"/>
        <v>7.95</v>
      </c>
      <c r="Z168" s="25" t="s">
        <v>99</v>
      </c>
      <c r="AA168" s="25" t="s">
        <v>99</v>
      </c>
      <c r="AB168" s="25" t="s">
        <v>99</v>
      </c>
      <c r="AC168" s="25" t="s">
        <v>99</v>
      </c>
      <c r="AD168" s="12"/>
      <c r="AE168" s="12"/>
      <c r="AF168" s="25" t="s">
        <v>99</v>
      </c>
      <c r="AG168" s="12">
        <v>10.58</v>
      </c>
      <c r="AH168" s="12">
        <v>0</v>
      </c>
      <c r="AI168" s="12">
        <v>0</v>
      </c>
      <c r="AJ168" s="156">
        <f t="shared" si="5"/>
        <v>124.39</v>
      </c>
      <c r="AK168" s="75">
        <v>45138</v>
      </c>
      <c r="AL168" s="13" t="s">
        <v>1663</v>
      </c>
      <c r="AM168" s="176" t="s">
        <v>1656</v>
      </c>
      <c r="AN168" s="92"/>
      <c r="AO168" s="92" t="s">
        <v>1655</v>
      </c>
      <c r="AP168" s="121"/>
    </row>
    <row r="169" spans="1:42" x14ac:dyDescent="0.25">
      <c r="A169" s="25">
        <v>297</v>
      </c>
      <c r="B169" s="12" t="s">
        <v>944</v>
      </c>
      <c r="C169" s="154" t="s">
        <v>100</v>
      </c>
      <c r="D169" s="12" t="s">
        <v>100</v>
      </c>
      <c r="E169" s="12" t="s">
        <v>98</v>
      </c>
      <c r="F169" s="25" t="s">
        <v>99</v>
      </c>
      <c r="G169" s="25" t="s">
        <v>99</v>
      </c>
      <c r="H169" s="25" t="s">
        <v>99</v>
      </c>
      <c r="I169" s="12" t="s">
        <v>945</v>
      </c>
      <c r="J169" s="12" t="s">
        <v>945</v>
      </c>
      <c r="K169" s="25">
        <v>691</v>
      </c>
      <c r="L169" s="121">
        <v>317.58</v>
      </c>
      <c r="M169" s="121">
        <v>317.58</v>
      </c>
      <c r="N169" s="121"/>
      <c r="O169" s="121"/>
      <c r="P169" s="29">
        <v>0</v>
      </c>
      <c r="Q169" s="29">
        <v>0</v>
      </c>
      <c r="R169" s="29">
        <f t="shared" si="3"/>
        <v>635.16</v>
      </c>
      <c r="S169" s="12">
        <v>33.35</v>
      </c>
      <c r="T169" s="12">
        <v>90.51</v>
      </c>
      <c r="U169" s="12"/>
      <c r="V169" s="12"/>
      <c r="W169" s="29">
        <v>0</v>
      </c>
      <c r="X169" s="29">
        <v>0</v>
      </c>
      <c r="Y169" s="29">
        <f t="shared" si="4"/>
        <v>123.86000000000001</v>
      </c>
      <c r="Z169" s="25" t="s">
        <v>99</v>
      </c>
      <c r="AA169" s="25" t="s">
        <v>99</v>
      </c>
      <c r="AB169" s="25" t="s">
        <v>99</v>
      </c>
      <c r="AC169" s="25" t="s">
        <v>99</v>
      </c>
      <c r="AD169" s="12"/>
      <c r="AE169" s="12"/>
      <c r="AF169" s="25" t="s">
        <v>99</v>
      </c>
      <c r="AG169" s="12">
        <v>68.81</v>
      </c>
      <c r="AH169" s="12">
        <v>52.93</v>
      </c>
      <c r="AI169" s="12">
        <v>0</v>
      </c>
      <c r="AJ169" s="156">
        <f t="shared" si="5"/>
        <v>880.75999999999988</v>
      </c>
      <c r="AK169" s="75">
        <v>45138</v>
      </c>
      <c r="AL169" s="13" t="s">
        <v>1663</v>
      </c>
      <c r="AM169" s="176" t="s">
        <v>1656</v>
      </c>
      <c r="AN169" s="92"/>
      <c r="AO169" s="92" t="s">
        <v>1655</v>
      </c>
      <c r="AP169" s="121"/>
    </row>
    <row r="170" spans="1:42" x14ac:dyDescent="0.25">
      <c r="A170" s="25">
        <v>97</v>
      </c>
      <c r="B170" s="12" t="s">
        <v>946</v>
      </c>
      <c r="C170" s="154" t="s">
        <v>100</v>
      </c>
      <c r="D170" s="12" t="s">
        <v>100</v>
      </c>
      <c r="E170" s="12" t="s">
        <v>98</v>
      </c>
      <c r="F170" s="25" t="s">
        <v>99</v>
      </c>
      <c r="G170" s="25" t="s">
        <v>99</v>
      </c>
      <c r="H170" s="25" t="s">
        <v>99</v>
      </c>
      <c r="I170" s="12" t="s">
        <v>947</v>
      </c>
      <c r="J170" s="12" t="s">
        <v>947</v>
      </c>
      <c r="K170" s="25">
        <v>692</v>
      </c>
      <c r="L170" s="121">
        <v>105.86</v>
      </c>
      <c r="M170" s="121">
        <v>635.16</v>
      </c>
      <c r="N170" s="121"/>
      <c r="O170" s="121"/>
      <c r="P170" s="29">
        <v>0</v>
      </c>
      <c r="Q170" s="29">
        <v>0</v>
      </c>
      <c r="R170" s="29">
        <f t="shared" si="3"/>
        <v>741.02</v>
      </c>
      <c r="S170" s="12">
        <v>17.47</v>
      </c>
      <c r="T170" s="12">
        <v>238.18</v>
      </c>
      <c r="U170" s="12"/>
      <c r="V170" s="12"/>
      <c r="W170" s="29">
        <v>0</v>
      </c>
      <c r="X170" s="29">
        <v>0</v>
      </c>
      <c r="Y170" s="29">
        <f t="shared" si="4"/>
        <v>255.65</v>
      </c>
      <c r="Z170" s="25" t="s">
        <v>99</v>
      </c>
      <c r="AA170" s="25" t="s">
        <v>99</v>
      </c>
      <c r="AB170" s="25" t="s">
        <v>99</v>
      </c>
      <c r="AC170" s="25" t="s">
        <v>99</v>
      </c>
      <c r="AD170" s="12"/>
      <c r="AE170" s="12"/>
      <c r="AF170" s="25" t="s">
        <v>99</v>
      </c>
      <c r="AG170" s="12">
        <v>74.100000000000009</v>
      </c>
      <c r="AH170" s="12">
        <v>0</v>
      </c>
      <c r="AI170" s="12">
        <v>0</v>
      </c>
      <c r="AJ170" s="156">
        <f t="shared" si="5"/>
        <v>1070.77</v>
      </c>
      <c r="AK170" s="75">
        <v>45138</v>
      </c>
      <c r="AL170" s="13" t="s">
        <v>1663</v>
      </c>
      <c r="AM170" s="176" t="s">
        <v>1656</v>
      </c>
      <c r="AN170" s="92"/>
      <c r="AO170" s="92" t="s">
        <v>1655</v>
      </c>
      <c r="AP170" s="121"/>
    </row>
    <row r="171" spans="1:42" x14ac:dyDescent="0.25">
      <c r="A171" s="25">
        <v>1081</v>
      </c>
      <c r="B171" s="12" t="s">
        <v>948</v>
      </c>
      <c r="C171" s="154" t="s">
        <v>100</v>
      </c>
      <c r="D171" s="12" t="s">
        <v>100</v>
      </c>
      <c r="E171" s="12" t="s">
        <v>101</v>
      </c>
      <c r="F171" s="25" t="s">
        <v>99</v>
      </c>
      <c r="G171" s="25" t="s">
        <v>99</v>
      </c>
      <c r="H171" s="25" t="s">
        <v>99</v>
      </c>
      <c r="I171" s="12" t="s">
        <v>798</v>
      </c>
      <c r="J171" s="12" t="s">
        <v>798</v>
      </c>
      <c r="K171" s="25">
        <v>693</v>
      </c>
      <c r="L171" s="121">
        <v>75.62</v>
      </c>
      <c r="M171" s="121"/>
      <c r="N171" s="121"/>
      <c r="O171" s="121"/>
      <c r="P171" s="29">
        <v>0</v>
      </c>
      <c r="Q171" s="29">
        <v>0</v>
      </c>
      <c r="R171" s="29">
        <f t="shared" si="3"/>
        <v>75.62</v>
      </c>
      <c r="S171" s="12">
        <v>2.27</v>
      </c>
      <c r="T171" s="12"/>
      <c r="U171" s="12"/>
      <c r="V171" s="12"/>
      <c r="W171" s="29">
        <v>0</v>
      </c>
      <c r="X171" s="29">
        <v>0</v>
      </c>
      <c r="Y171" s="29">
        <f t="shared" si="4"/>
        <v>2.27</v>
      </c>
      <c r="Z171" s="25" t="s">
        <v>99</v>
      </c>
      <c r="AA171" s="25" t="s">
        <v>99</v>
      </c>
      <c r="AB171" s="25" t="s">
        <v>99</v>
      </c>
      <c r="AC171" s="25" t="s">
        <v>99</v>
      </c>
      <c r="AD171" s="12"/>
      <c r="AE171" s="12"/>
      <c r="AF171" s="25" t="s">
        <v>99</v>
      </c>
      <c r="AG171" s="12">
        <v>15.12</v>
      </c>
      <c r="AH171" s="12">
        <v>75.62</v>
      </c>
      <c r="AI171" s="12">
        <v>0</v>
      </c>
      <c r="AJ171" s="156">
        <f t="shared" si="5"/>
        <v>168.63</v>
      </c>
      <c r="AK171" s="75">
        <v>45138</v>
      </c>
      <c r="AL171" s="13" t="s">
        <v>1663</v>
      </c>
      <c r="AM171" s="176" t="s">
        <v>1656</v>
      </c>
      <c r="AN171" s="92"/>
      <c r="AO171" s="92" t="s">
        <v>1655</v>
      </c>
      <c r="AP171" s="121"/>
    </row>
    <row r="172" spans="1:42" x14ac:dyDescent="0.25">
      <c r="A172" s="25">
        <v>28</v>
      </c>
      <c r="B172" s="12" t="s">
        <v>353</v>
      </c>
      <c r="C172" s="154" t="s">
        <v>100</v>
      </c>
      <c r="D172" s="12" t="s">
        <v>100</v>
      </c>
      <c r="E172" s="12" t="s">
        <v>355</v>
      </c>
      <c r="F172" s="25" t="s">
        <v>99</v>
      </c>
      <c r="G172" s="25" t="s">
        <v>99</v>
      </c>
      <c r="H172" s="25" t="s">
        <v>99</v>
      </c>
      <c r="I172" s="12" t="s">
        <v>802</v>
      </c>
      <c r="J172" s="12" t="s">
        <v>802</v>
      </c>
      <c r="K172" s="25">
        <v>694</v>
      </c>
      <c r="L172" s="121">
        <v>64.88</v>
      </c>
      <c r="M172" s="121"/>
      <c r="N172" s="121"/>
      <c r="O172" s="121"/>
      <c r="P172" s="29">
        <v>0</v>
      </c>
      <c r="Q172" s="29">
        <v>0</v>
      </c>
      <c r="R172" s="29">
        <f t="shared" si="3"/>
        <v>64.88</v>
      </c>
      <c r="S172" s="12">
        <v>4.87</v>
      </c>
      <c r="T172" s="12"/>
      <c r="U172" s="12"/>
      <c r="V172" s="12"/>
      <c r="W172" s="29">
        <v>0</v>
      </c>
      <c r="X172" s="29">
        <v>0</v>
      </c>
      <c r="Y172" s="29">
        <f t="shared" si="4"/>
        <v>4.87</v>
      </c>
      <c r="Z172" s="25" t="s">
        <v>99</v>
      </c>
      <c r="AA172" s="25" t="s">
        <v>99</v>
      </c>
      <c r="AB172" s="25" t="s">
        <v>99</v>
      </c>
      <c r="AC172" s="25" t="s">
        <v>99</v>
      </c>
      <c r="AD172" s="12"/>
      <c r="AE172" s="12"/>
      <c r="AF172" s="25" t="s">
        <v>99</v>
      </c>
      <c r="AG172" s="12">
        <v>6.48</v>
      </c>
      <c r="AH172" s="12">
        <v>0</v>
      </c>
      <c r="AI172" s="12">
        <v>0</v>
      </c>
      <c r="AJ172" s="156">
        <f t="shared" si="5"/>
        <v>76.23</v>
      </c>
      <c r="AK172" s="75">
        <v>45138</v>
      </c>
      <c r="AL172" s="13" t="s">
        <v>1663</v>
      </c>
      <c r="AM172" s="176" t="s">
        <v>1656</v>
      </c>
      <c r="AN172" s="92"/>
      <c r="AO172" s="92" t="s">
        <v>1655</v>
      </c>
      <c r="AP172" s="121"/>
    </row>
    <row r="173" spans="1:42" x14ac:dyDescent="0.25">
      <c r="A173" s="25">
        <v>48</v>
      </c>
      <c r="B173" s="12" t="s">
        <v>352</v>
      </c>
      <c r="C173" s="154" t="s">
        <v>100</v>
      </c>
      <c r="D173" s="12" t="s">
        <v>100</v>
      </c>
      <c r="E173" s="12" t="s">
        <v>355</v>
      </c>
      <c r="F173" s="25" t="s">
        <v>99</v>
      </c>
      <c r="G173" s="25" t="s">
        <v>99</v>
      </c>
      <c r="H173" s="25" t="s">
        <v>99</v>
      </c>
      <c r="I173" s="12" t="s">
        <v>802</v>
      </c>
      <c r="J173" s="12" t="s">
        <v>802</v>
      </c>
      <c r="K173" s="25">
        <v>695</v>
      </c>
      <c r="L173" s="121">
        <v>64.88</v>
      </c>
      <c r="M173" s="121"/>
      <c r="N173" s="121"/>
      <c r="O173" s="121"/>
      <c r="P173" s="29">
        <v>0</v>
      </c>
      <c r="Q173" s="29">
        <v>0</v>
      </c>
      <c r="R173" s="29">
        <f t="shared" si="3"/>
        <v>64.88</v>
      </c>
      <c r="S173" s="12">
        <v>4.87</v>
      </c>
      <c r="T173" s="12"/>
      <c r="U173" s="12"/>
      <c r="V173" s="12"/>
      <c r="W173" s="29">
        <v>0</v>
      </c>
      <c r="X173" s="29">
        <v>0</v>
      </c>
      <c r="Y173" s="29">
        <f t="shared" si="4"/>
        <v>4.87</v>
      </c>
      <c r="Z173" s="25" t="s">
        <v>99</v>
      </c>
      <c r="AA173" s="25" t="s">
        <v>99</v>
      </c>
      <c r="AB173" s="25" t="s">
        <v>99</v>
      </c>
      <c r="AC173" s="25" t="s">
        <v>99</v>
      </c>
      <c r="AD173" s="12"/>
      <c r="AE173" s="12"/>
      <c r="AF173" s="25" t="s">
        <v>99</v>
      </c>
      <c r="AG173" s="12">
        <v>6.48</v>
      </c>
      <c r="AH173" s="12">
        <v>0</v>
      </c>
      <c r="AI173" s="12">
        <v>0</v>
      </c>
      <c r="AJ173" s="156">
        <f t="shared" si="5"/>
        <v>76.23</v>
      </c>
      <c r="AK173" s="75">
        <v>45138</v>
      </c>
      <c r="AL173" s="13" t="s">
        <v>1663</v>
      </c>
      <c r="AM173" s="176" t="s">
        <v>1656</v>
      </c>
      <c r="AN173" s="92"/>
      <c r="AO173" s="92" t="s">
        <v>1655</v>
      </c>
      <c r="AP173" s="121"/>
    </row>
    <row r="174" spans="1:42" x14ac:dyDescent="0.25">
      <c r="A174" s="25">
        <v>49</v>
      </c>
      <c r="B174" s="12" t="s">
        <v>351</v>
      </c>
      <c r="C174" s="154" t="s">
        <v>100</v>
      </c>
      <c r="D174" s="12" t="s">
        <v>100</v>
      </c>
      <c r="E174" s="12" t="s">
        <v>355</v>
      </c>
      <c r="F174" s="25" t="s">
        <v>99</v>
      </c>
      <c r="G174" s="25" t="s">
        <v>99</v>
      </c>
      <c r="H174" s="25" t="s">
        <v>99</v>
      </c>
      <c r="I174" s="12" t="s">
        <v>802</v>
      </c>
      <c r="J174" s="12" t="s">
        <v>802</v>
      </c>
      <c r="K174" s="25">
        <v>696</v>
      </c>
      <c r="L174" s="121">
        <v>64.88</v>
      </c>
      <c r="M174" s="121"/>
      <c r="N174" s="121"/>
      <c r="O174" s="121"/>
      <c r="P174" s="29">
        <v>0</v>
      </c>
      <c r="Q174" s="29">
        <v>0</v>
      </c>
      <c r="R174" s="29">
        <f t="shared" si="3"/>
        <v>64.88</v>
      </c>
      <c r="S174" s="12">
        <v>4.87</v>
      </c>
      <c r="T174" s="12"/>
      <c r="U174" s="12"/>
      <c r="V174" s="12"/>
      <c r="W174" s="29">
        <v>0</v>
      </c>
      <c r="X174" s="29">
        <v>0</v>
      </c>
      <c r="Y174" s="29">
        <f t="shared" si="4"/>
        <v>4.87</v>
      </c>
      <c r="Z174" s="25" t="s">
        <v>99</v>
      </c>
      <c r="AA174" s="25" t="s">
        <v>99</v>
      </c>
      <c r="AB174" s="25" t="s">
        <v>99</v>
      </c>
      <c r="AC174" s="25" t="s">
        <v>99</v>
      </c>
      <c r="AD174" s="12"/>
      <c r="AE174" s="12"/>
      <c r="AF174" s="25" t="s">
        <v>99</v>
      </c>
      <c r="AG174" s="12">
        <v>6.48</v>
      </c>
      <c r="AH174" s="12">
        <v>0</v>
      </c>
      <c r="AI174" s="12">
        <v>0</v>
      </c>
      <c r="AJ174" s="156">
        <f t="shared" si="5"/>
        <v>76.23</v>
      </c>
      <c r="AK174" s="75">
        <v>45138</v>
      </c>
      <c r="AL174" s="13" t="s">
        <v>1663</v>
      </c>
      <c r="AM174" s="176" t="s">
        <v>1656</v>
      </c>
      <c r="AN174" s="92"/>
      <c r="AO174" s="92" t="s">
        <v>1655</v>
      </c>
      <c r="AP174" s="121"/>
    </row>
    <row r="175" spans="1:42" x14ac:dyDescent="0.25">
      <c r="A175" s="25"/>
      <c r="B175" s="12"/>
      <c r="C175" s="154"/>
      <c r="D175" s="12"/>
      <c r="E175" s="12"/>
      <c r="F175" s="25"/>
      <c r="G175" s="25"/>
      <c r="H175" s="25"/>
      <c r="I175" s="12"/>
      <c r="J175" s="12"/>
      <c r="K175" s="25"/>
      <c r="L175" s="121"/>
      <c r="M175" s="121"/>
      <c r="N175" s="121"/>
      <c r="O175" s="121"/>
      <c r="P175" s="29"/>
      <c r="Q175" s="29"/>
      <c r="R175" s="29"/>
      <c r="S175" s="12"/>
      <c r="T175" s="12"/>
      <c r="U175" s="12"/>
      <c r="V175" s="12"/>
      <c r="W175" s="29"/>
      <c r="X175" s="29"/>
      <c r="Y175" s="29"/>
      <c r="Z175" s="25"/>
      <c r="AA175" s="25"/>
      <c r="AB175" s="25"/>
      <c r="AC175" s="25"/>
      <c r="AD175" s="12"/>
      <c r="AE175" s="12"/>
      <c r="AF175" s="25"/>
      <c r="AG175" s="12"/>
      <c r="AH175" s="12"/>
      <c r="AI175" s="12"/>
      <c r="AJ175" s="156">
        <f>SUM(AJ167:AJ174)</f>
        <v>2846.4</v>
      </c>
      <c r="AK175" s="121"/>
      <c r="AL175" s="147"/>
      <c r="AM175" s="121"/>
      <c r="AN175" s="121"/>
      <c r="AO175" s="121"/>
      <c r="AP175" s="121"/>
    </row>
    <row r="176" spans="1:42" x14ac:dyDescent="0.25">
      <c r="A176" s="8" t="s">
        <v>126</v>
      </c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</row>
    <row r="177" spans="1:42" x14ac:dyDescent="0.25">
      <c r="A177" s="10" t="s">
        <v>1114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</row>
    <row r="178" spans="1:42" x14ac:dyDescent="0.25">
      <c r="A178" s="8" t="s">
        <v>511</v>
      </c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</row>
    <row r="179" spans="1:42" ht="16.5" thickBo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</row>
    <row r="180" spans="1:42" ht="76.5" x14ac:dyDescent="0.25">
      <c r="A180" s="81" t="s">
        <v>80</v>
      </c>
      <c r="B180" s="82" t="s">
        <v>35</v>
      </c>
      <c r="C180" s="81" t="s">
        <v>47</v>
      </c>
      <c r="D180" s="81" t="s">
        <v>56</v>
      </c>
      <c r="E180" s="81" t="s">
        <v>40</v>
      </c>
      <c r="F180" s="18" t="s">
        <v>58</v>
      </c>
      <c r="G180" s="18" t="s">
        <v>59</v>
      </c>
      <c r="H180" s="18" t="s">
        <v>62</v>
      </c>
      <c r="I180" s="18" t="s">
        <v>78</v>
      </c>
      <c r="J180" s="18" t="s">
        <v>79</v>
      </c>
      <c r="K180" s="18" t="s">
        <v>30</v>
      </c>
      <c r="L180" s="83" t="s">
        <v>36</v>
      </c>
      <c r="M180" s="84" t="s">
        <v>10</v>
      </c>
      <c r="N180" s="84" t="s">
        <v>7</v>
      </c>
      <c r="O180" s="85" t="s">
        <v>0</v>
      </c>
      <c r="P180" s="85" t="s">
        <v>1</v>
      </c>
      <c r="Q180" s="85" t="s">
        <v>2</v>
      </c>
      <c r="R180" s="86" t="s">
        <v>3</v>
      </c>
      <c r="S180" s="87" t="s">
        <v>11</v>
      </c>
      <c r="T180" s="28" t="s">
        <v>9</v>
      </c>
      <c r="U180" s="28" t="s">
        <v>8</v>
      </c>
      <c r="V180" s="28" t="s">
        <v>4</v>
      </c>
      <c r="W180" s="28" t="s">
        <v>5</v>
      </c>
      <c r="X180" s="28" t="s">
        <v>6</v>
      </c>
      <c r="Y180" s="88" t="s">
        <v>3</v>
      </c>
      <c r="Z180" s="31" t="s">
        <v>60</v>
      </c>
      <c r="AA180" s="31" t="s">
        <v>61</v>
      </c>
      <c r="AB180" s="31" t="s">
        <v>63</v>
      </c>
      <c r="AC180" s="31" t="s">
        <v>70</v>
      </c>
      <c r="AD180" s="31" t="s">
        <v>71</v>
      </c>
      <c r="AE180" s="31" t="s">
        <v>72</v>
      </c>
      <c r="AF180" s="31" t="s">
        <v>73</v>
      </c>
      <c r="AG180" s="31" t="s">
        <v>57</v>
      </c>
      <c r="AH180" s="31" t="s">
        <v>55</v>
      </c>
      <c r="AI180" s="89" t="s">
        <v>441</v>
      </c>
      <c r="AJ180" s="90" t="s">
        <v>44</v>
      </c>
      <c r="AK180" s="31" t="s">
        <v>82</v>
      </c>
      <c r="AL180" s="31" t="s">
        <v>85</v>
      </c>
      <c r="AM180" s="31" t="s">
        <v>92</v>
      </c>
      <c r="AN180" s="31" t="s">
        <v>94</v>
      </c>
      <c r="AO180" s="31" t="s">
        <v>93</v>
      </c>
      <c r="AP180" s="31" t="s">
        <v>95</v>
      </c>
    </row>
    <row r="181" spans="1:42" x14ac:dyDescent="0.25">
      <c r="A181" s="25">
        <v>282</v>
      </c>
      <c r="B181" s="12" t="s">
        <v>949</v>
      </c>
      <c r="C181" s="154" t="s">
        <v>100</v>
      </c>
      <c r="D181" s="12" t="s">
        <v>100</v>
      </c>
      <c r="E181" s="12" t="s">
        <v>98</v>
      </c>
      <c r="F181" s="25" t="s">
        <v>99</v>
      </c>
      <c r="G181" s="25" t="s">
        <v>99</v>
      </c>
      <c r="H181" s="25" t="s">
        <v>99</v>
      </c>
      <c r="I181" s="12" t="s">
        <v>950</v>
      </c>
      <c r="J181" s="12" t="s">
        <v>950</v>
      </c>
      <c r="K181" s="25">
        <v>697</v>
      </c>
      <c r="L181" s="121">
        <v>317.58</v>
      </c>
      <c r="M181" s="121">
        <v>264.64999999999998</v>
      </c>
      <c r="N181" s="121"/>
      <c r="O181" s="121"/>
      <c r="P181" s="29">
        <v>0</v>
      </c>
      <c r="Q181" s="29">
        <v>0</v>
      </c>
      <c r="R181" s="29">
        <f t="shared" si="3"/>
        <v>582.23</v>
      </c>
      <c r="S181" s="12">
        <v>33.340000000000003</v>
      </c>
      <c r="T181" s="12">
        <v>71.45</v>
      </c>
      <c r="U181" s="12"/>
      <c r="V181" s="12"/>
      <c r="W181" s="29">
        <v>0</v>
      </c>
      <c r="X181" s="29">
        <v>0</v>
      </c>
      <c r="Y181" s="29">
        <f t="shared" si="4"/>
        <v>104.79</v>
      </c>
      <c r="Z181" s="25" t="s">
        <v>99</v>
      </c>
      <c r="AA181" s="25" t="s">
        <v>99</v>
      </c>
      <c r="AB181" s="25" t="s">
        <v>99</v>
      </c>
      <c r="AC181" s="25" t="s">
        <v>99</v>
      </c>
      <c r="AD181" s="12"/>
      <c r="AE181" s="12"/>
      <c r="AF181" s="25" t="s">
        <v>99</v>
      </c>
      <c r="AG181" s="12">
        <v>68.820000000000007</v>
      </c>
      <c r="AH181" s="12">
        <v>105.86</v>
      </c>
      <c r="AI181" s="12">
        <v>0</v>
      </c>
      <c r="AJ181" s="156">
        <f t="shared" si="5"/>
        <v>861.7</v>
      </c>
      <c r="AK181" s="75">
        <v>45138</v>
      </c>
      <c r="AL181" s="13" t="s">
        <v>1663</v>
      </c>
      <c r="AM181" s="176" t="s">
        <v>1656</v>
      </c>
      <c r="AN181" s="92"/>
      <c r="AO181" s="92" t="s">
        <v>1655</v>
      </c>
      <c r="AP181" s="121"/>
    </row>
    <row r="182" spans="1:42" x14ac:dyDescent="0.25">
      <c r="A182" s="25">
        <v>243</v>
      </c>
      <c r="B182" s="12" t="s">
        <v>951</v>
      </c>
      <c r="C182" s="154" t="s">
        <v>100</v>
      </c>
      <c r="D182" s="12" t="s">
        <v>100</v>
      </c>
      <c r="E182" s="12" t="s">
        <v>98</v>
      </c>
      <c r="F182" s="25" t="s">
        <v>99</v>
      </c>
      <c r="G182" s="25" t="s">
        <v>99</v>
      </c>
      <c r="H182" s="25" t="s">
        <v>99</v>
      </c>
      <c r="I182" s="12" t="s">
        <v>952</v>
      </c>
      <c r="J182" s="12" t="s">
        <v>952</v>
      </c>
      <c r="K182" s="25">
        <v>698</v>
      </c>
      <c r="L182" s="121">
        <v>158.79</v>
      </c>
      <c r="M182" s="121">
        <v>211.72</v>
      </c>
      <c r="N182" s="121"/>
      <c r="O182" s="121"/>
      <c r="P182" s="29">
        <v>0</v>
      </c>
      <c r="Q182" s="29">
        <v>0</v>
      </c>
      <c r="R182" s="29">
        <f t="shared" si="3"/>
        <v>370.51</v>
      </c>
      <c r="S182" s="12">
        <v>23.82</v>
      </c>
      <c r="T182" s="12">
        <v>53.98</v>
      </c>
      <c r="U182" s="12"/>
      <c r="V182" s="12"/>
      <c r="W182" s="29">
        <v>0</v>
      </c>
      <c r="X182" s="29">
        <v>0</v>
      </c>
      <c r="Y182" s="29">
        <f t="shared" si="4"/>
        <v>77.8</v>
      </c>
      <c r="Z182" s="25" t="s">
        <v>99</v>
      </c>
      <c r="AA182" s="25" t="s">
        <v>99</v>
      </c>
      <c r="AB182" s="25" t="s">
        <v>99</v>
      </c>
      <c r="AC182" s="25" t="s">
        <v>99</v>
      </c>
      <c r="AD182" s="12"/>
      <c r="AE182" s="12"/>
      <c r="AF182" s="25" t="s">
        <v>99</v>
      </c>
      <c r="AG182" s="12">
        <v>37.06</v>
      </c>
      <c r="AH182" s="12">
        <v>0</v>
      </c>
      <c r="AI182" s="12">
        <v>0</v>
      </c>
      <c r="AJ182" s="156">
        <f t="shared" si="5"/>
        <v>485.37</v>
      </c>
      <c r="AK182" s="75">
        <v>45138</v>
      </c>
      <c r="AL182" s="13" t="s">
        <v>1663</v>
      </c>
      <c r="AM182" s="176" t="s">
        <v>1656</v>
      </c>
      <c r="AN182" s="92"/>
      <c r="AO182" s="92" t="s">
        <v>1655</v>
      </c>
      <c r="AP182" s="121"/>
    </row>
    <row r="183" spans="1:42" x14ac:dyDescent="0.25">
      <c r="A183" s="25">
        <v>347</v>
      </c>
      <c r="B183" s="12" t="s">
        <v>669</v>
      </c>
      <c r="C183" s="154" t="s">
        <v>100</v>
      </c>
      <c r="D183" s="12" t="s">
        <v>100</v>
      </c>
      <c r="E183" s="12" t="s">
        <v>98</v>
      </c>
      <c r="F183" s="25" t="s">
        <v>99</v>
      </c>
      <c r="G183" s="25" t="s">
        <v>99</v>
      </c>
      <c r="H183" s="25" t="s">
        <v>99</v>
      </c>
      <c r="I183" s="74">
        <v>45078</v>
      </c>
      <c r="J183" s="74">
        <v>45078</v>
      </c>
      <c r="K183" s="25">
        <v>699</v>
      </c>
      <c r="L183" s="121">
        <v>52.93</v>
      </c>
      <c r="M183" s="121"/>
      <c r="N183" s="121"/>
      <c r="O183" s="121"/>
      <c r="P183" s="29">
        <v>0</v>
      </c>
      <c r="Q183" s="29">
        <v>0</v>
      </c>
      <c r="R183" s="29">
        <f t="shared" si="3"/>
        <v>52.93</v>
      </c>
      <c r="S183" s="12">
        <v>1.59</v>
      </c>
      <c r="T183" s="12"/>
      <c r="U183" s="12"/>
      <c r="V183" s="12"/>
      <c r="W183" s="29">
        <v>0</v>
      </c>
      <c r="X183" s="29">
        <v>0</v>
      </c>
      <c r="Y183" s="29">
        <f t="shared" si="4"/>
        <v>1.59</v>
      </c>
      <c r="Z183" s="25" t="s">
        <v>99</v>
      </c>
      <c r="AA183" s="25" t="s">
        <v>99</v>
      </c>
      <c r="AB183" s="25" t="s">
        <v>99</v>
      </c>
      <c r="AC183" s="25" t="s">
        <v>99</v>
      </c>
      <c r="AD183" s="12"/>
      <c r="AE183" s="12"/>
      <c r="AF183" s="25" t="s">
        <v>99</v>
      </c>
      <c r="AG183" s="12">
        <v>5.29</v>
      </c>
      <c r="AH183" s="12">
        <v>0</v>
      </c>
      <c r="AI183" s="12">
        <v>0</v>
      </c>
      <c r="AJ183" s="156">
        <f t="shared" si="5"/>
        <v>59.81</v>
      </c>
      <c r="AK183" s="75">
        <v>45138</v>
      </c>
      <c r="AL183" s="13" t="s">
        <v>1663</v>
      </c>
      <c r="AM183" s="176" t="s">
        <v>1656</v>
      </c>
      <c r="AN183" s="92"/>
      <c r="AO183" s="92" t="s">
        <v>1655</v>
      </c>
      <c r="AP183" s="121"/>
    </row>
    <row r="184" spans="1:42" x14ac:dyDescent="0.25">
      <c r="A184" s="25">
        <v>101</v>
      </c>
      <c r="B184" s="12" t="s">
        <v>953</v>
      </c>
      <c r="C184" s="154" t="s">
        <v>100</v>
      </c>
      <c r="D184" s="12" t="s">
        <v>100</v>
      </c>
      <c r="E184" s="12" t="s">
        <v>98</v>
      </c>
      <c r="F184" s="25" t="s">
        <v>99</v>
      </c>
      <c r="G184" s="25" t="s">
        <v>99</v>
      </c>
      <c r="H184" s="25" t="s">
        <v>99</v>
      </c>
      <c r="I184" s="69" t="s">
        <v>954</v>
      </c>
      <c r="J184" s="69" t="s">
        <v>954</v>
      </c>
      <c r="K184" s="25">
        <v>700</v>
      </c>
      <c r="L184" s="121">
        <v>317.58</v>
      </c>
      <c r="M184" s="121">
        <v>211.72</v>
      </c>
      <c r="N184" s="121"/>
      <c r="O184" s="121"/>
      <c r="P184" s="29">
        <v>0</v>
      </c>
      <c r="Q184" s="29">
        <v>0</v>
      </c>
      <c r="R184" s="29">
        <f t="shared" si="3"/>
        <v>529.29999999999995</v>
      </c>
      <c r="S184" s="12">
        <v>33.340000000000003</v>
      </c>
      <c r="T184" s="12">
        <v>53.99</v>
      </c>
      <c r="U184" s="12"/>
      <c r="V184" s="12"/>
      <c r="W184" s="29">
        <v>0</v>
      </c>
      <c r="X184" s="29">
        <v>0</v>
      </c>
      <c r="Y184" s="29">
        <f t="shared" si="4"/>
        <v>87.330000000000013</v>
      </c>
      <c r="Z184" s="25" t="s">
        <v>99</v>
      </c>
      <c r="AA184" s="25" t="s">
        <v>99</v>
      </c>
      <c r="AB184" s="25" t="s">
        <v>99</v>
      </c>
      <c r="AC184" s="25" t="s">
        <v>99</v>
      </c>
      <c r="AD184" s="12"/>
      <c r="AE184" s="12"/>
      <c r="AF184" s="25" t="s">
        <v>99</v>
      </c>
      <c r="AG184" s="12">
        <v>63.52000000000001</v>
      </c>
      <c r="AH184" s="12">
        <v>105.86</v>
      </c>
      <c r="AI184" s="12">
        <v>0</v>
      </c>
      <c r="AJ184" s="156">
        <f t="shared" si="5"/>
        <v>786.01</v>
      </c>
      <c r="AK184" s="75">
        <v>45138</v>
      </c>
      <c r="AL184" s="13" t="s">
        <v>1663</v>
      </c>
      <c r="AM184" s="176" t="s">
        <v>1656</v>
      </c>
      <c r="AN184" s="92"/>
      <c r="AO184" s="92" t="s">
        <v>1655</v>
      </c>
      <c r="AP184" s="121"/>
    </row>
    <row r="185" spans="1:42" x14ac:dyDescent="0.25">
      <c r="A185" s="25"/>
      <c r="B185" s="12"/>
      <c r="C185" s="154"/>
      <c r="D185" s="12"/>
      <c r="E185" s="12"/>
      <c r="F185" s="25"/>
      <c r="G185" s="25"/>
      <c r="H185" s="25"/>
      <c r="I185" s="12"/>
      <c r="J185" s="12"/>
      <c r="K185" s="25"/>
      <c r="L185" s="121"/>
      <c r="M185" s="121"/>
      <c r="N185" s="121"/>
      <c r="O185" s="121"/>
      <c r="P185" s="29"/>
      <c r="Q185" s="29"/>
      <c r="R185" s="29"/>
      <c r="S185" s="12"/>
      <c r="T185" s="12"/>
      <c r="U185" s="12"/>
      <c r="V185" s="12"/>
      <c r="W185" s="29"/>
      <c r="X185" s="29"/>
      <c r="Y185" s="29"/>
      <c r="Z185" s="25"/>
      <c r="AA185" s="25"/>
      <c r="AB185" s="25"/>
      <c r="AC185" s="25"/>
      <c r="AD185" s="12"/>
      <c r="AE185" s="12"/>
      <c r="AF185" s="25"/>
      <c r="AG185" s="12"/>
      <c r="AH185" s="12"/>
      <c r="AI185" s="12"/>
      <c r="AJ185" s="156">
        <f>SUM(AJ181:AJ184)</f>
        <v>2192.8900000000003</v>
      </c>
      <c r="AK185" s="121"/>
      <c r="AL185" s="147"/>
      <c r="AM185" s="121"/>
      <c r="AN185" s="121"/>
      <c r="AO185" s="121"/>
      <c r="AP185" s="121"/>
    </row>
    <row r="186" spans="1:42" x14ac:dyDescent="0.25">
      <c r="A186" s="8" t="s">
        <v>126</v>
      </c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</row>
    <row r="187" spans="1:42" x14ac:dyDescent="0.25">
      <c r="A187" s="10" t="s">
        <v>1115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</row>
    <row r="188" spans="1:42" x14ac:dyDescent="0.25">
      <c r="A188" s="8" t="s">
        <v>511</v>
      </c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</row>
    <row r="189" spans="1:42" ht="16.5" thickBo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</row>
    <row r="190" spans="1:42" ht="76.5" x14ac:dyDescent="0.25">
      <c r="A190" s="81" t="s">
        <v>80</v>
      </c>
      <c r="B190" s="82" t="s">
        <v>35</v>
      </c>
      <c r="C190" s="81" t="s">
        <v>47</v>
      </c>
      <c r="D190" s="81" t="s">
        <v>56</v>
      </c>
      <c r="E190" s="81" t="s">
        <v>40</v>
      </c>
      <c r="F190" s="18" t="s">
        <v>58</v>
      </c>
      <c r="G190" s="18" t="s">
        <v>59</v>
      </c>
      <c r="H190" s="18" t="s">
        <v>62</v>
      </c>
      <c r="I190" s="18" t="s">
        <v>78</v>
      </c>
      <c r="J190" s="18" t="s">
        <v>79</v>
      </c>
      <c r="K190" s="18" t="s">
        <v>30</v>
      </c>
      <c r="L190" s="83" t="s">
        <v>36</v>
      </c>
      <c r="M190" s="84" t="s">
        <v>10</v>
      </c>
      <c r="N190" s="84" t="s">
        <v>7</v>
      </c>
      <c r="O190" s="85" t="s">
        <v>0</v>
      </c>
      <c r="P190" s="85" t="s">
        <v>1</v>
      </c>
      <c r="Q190" s="85" t="s">
        <v>2</v>
      </c>
      <c r="R190" s="86" t="s">
        <v>3</v>
      </c>
      <c r="S190" s="87" t="s">
        <v>11</v>
      </c>
      <c r="T190" s="28" t="s">
        <v>9</v>
      </c>
      <c r="U190" s="28" t="s">
        <v>8</v>
      </c>
      <c r="V190" s="28" t="s">
        <v>4</v>
      </c>
      <c r="W190" s="28" t="s">
        <v>5</v>
      </c>
      <c r="X190" s="28" t="s">
        <v>6</v>
      </c>
      <c r="Y190" s="88" t="s">
        <v>3</v>
      </c>
      <c r="Z190" s="31" t="s">
        <v>60</v>
      </c>
      <c r="AA190" s="31" t="s">
        <v>61</v>
      </c>
      <c r="AB190" s="31" t="s">
        <v>63</v>
      </c>
      <c r="AC190" s="31" t="s">
        <v>70</v>
      </c>
      <c r="AD190" s="31" t="s">
        <v>71</v>
      </c>
      <c r="AE190" s="31" t="s">
        <v>72</v>
      </c>
      <c r="AF190" s="31" t="s">
        <v>73</v>
      </c>
      <c r="AG190" s="31" t="s">
        <v>57</v>
      </c>
      <c r="AH190" s="31" t="s">
        <v>55</v>
      </c>
      <c r="AI190" s="89" t="s">
        <v>441</v>
      </c>
      <c r="AJ190" s="90" t="s">
        <v>44</v>
      </c>
      <c r="AK190" s="31" t="s">
        <v>82</v>
      </c>
      <c r="AL190" s="31" t="s">
        <v>85</v>
      </c>
      <c r="AM190" s="31" t="s">
        <v>92</v>
      </c>
      <c r="AN190" s="31" t="s">
        <v>94</v>
      </c>
      <c r="AO190" s="31" t="s">
        <v>93</v>
      </c>
      <c r="AP190" s="31" t="s">
        <v>95</v>
      </c>
    </row>
    <row r="191" spans="1:42" x14ac:dyDescent="0.25">
      <c r="A191" s="25">
        <v>65</v>
      </c>
      <c r="B191" s="12" t="s">
        <v>670</v>
      </c>
      <c r="C191" s="154" t="s">
        <v>100</v>
      </c>
      <c r="D191" s="12" t="s">
        <v>100</v>
      </c>
      <c r="E191" s="12" t="s">
        <v>98</v>
      </c>
      <c r="F191" s="25" t="s">
        <v>99</v>
      </c>
      <c r="G191" s="25" t="s">
        <v>99</v>
      </c>
      <c r="H191" s="25" t="s">
        <v>99</v>
      </c>
      <c r="I191" s="12" t="s">
        <v>895</v>
      </c>
      <c r="J191" s="12" t="s">
        <v>895</v>
      </c>
      <c r="K191" s="25">
        <v>701</v>
      </c>
      <c r="L191" s="121">
        <v>105.86</v>
      </c>
      <c r="M191" s="121"/>
      <c r="N191" s="121"/>
      <c r="O191" s="121"/>
      <c r="P191" s="29">
        <v>0</v>
      </c>
      <c r="Q191" s="29">
        <v>0</v>
      </c>
      <c r="R191" s="29">
        <f t="shared" si="3"/>
        <v>105.86</v>
      </c>
      <c r="S191" s="12">
        <v>4.7699999999999996</v>
      </c>
      <c r="T191" s="12"/>
      <c r="U191" s="12"/>
      <c r="V191" s="12"/>
      <c r="W191" s="29">
        <v>0</v>
      </c>
      <c r="X191" s="29">
        <v>0</v>
      </c>
      <c r="Y191" s="29">
        <f t="shared" si="4"/>
        <v>4.7699999999999996</v>
      </c>
      <c r="Z191" s="25" t="s">
        <v>99</v>
      </c>
      <c r="AA191" s="25" t="s">
        <v>99</v>
      </c>
      <c r="AB191" s="25" t="s">
        <v>99</v>
      </c>
      <c r="AC191" s="25" t="s">
        <v>99</v>
      </c>
      <c r="AD191" s="12"/>
      <c r="AE191" s="12"/>
      <c r="AF191" s="25" t="s">
        <v>99</v>
      </c>
      <c r="AG191" s="12">
        <v>15.870000000000001</v>
      </c>
      <c r="AH191" s="12">
        <v>52.93</v>
      </c>
      <c r="AI191" s="12">
        <v>0</v>
      </c>
      <c r="AJ191" s="156">
        <f t="shared" si="5"/>
        <v>179.43</v>
      </c>
      <c r="AK191" s="75">
        <v>45138</v>
      </c>
      <c r="AL191" s="13" t="s">
        <v>1663</v>
      </c>
      <c r="AM191" s="176" t="s">
        <v>1656</v>
      </c>
      <c r="AN191" s="92"/>
      <c r="AO191" s="92" t="s">
        <v>1655</v>
      </c>
      <c r="AP191" s="121"/>
    </row>
    <row r="192" spans="1:42" x14ac:dyDescent="0.25">
      <c r="A192" s="25">
        <v>61</v>
      </c>
      <c r="B192" s="12" t="s">
        <v>443</v>
      </c>
      <c r="C192" s="154" t="s">
        <v>100</v>
      </c>
      <c r="D192" s="12" t="s">
        <v>100</v>
      </c>
      <c r="E192" s="12" t="s">
        <v>98</v>
      </c>
      <c r="F192" s="25" t="s">
        <v>99</v>
      </c>
      <c r="G192" s="25" t="s">
        <v>99</v>
      </c>
      <c r="H192" s="25" t="s">
        <v>99</v>
      </c>
      <c r="I192" s="12" t="s">
        <v>889</v>
      </c>
      <c r="J192" s="12" t="s">
        <v>889</v>
      </c>
      <c r="K192" s="25">
        <v>702</v>
      </c>
      <c r="L192" s="121">
        <v>211.72</v>
      </c>
      <c r="M192" s="121"/>
      <c r="N192" s="121"/>
      <c r="O192" s="121"/>
      <c r="P192" s="29">
        <v>0</v>
      </c>
      <c r="Q192" s="29">
        <v>0</v>
      </c>
      <c r="R192" s="29">
        <f t="shared" si="3"/>
        <v>211.72</v>
      </c>
      <c r="S192" s="12">
        <v>15.87</v>
      </c>
      <c r="T192" s="12"/>
      <c r="U192" s="12"/>
      <c r="V192" s="12"/>
      <c r="W192" s="29">
        <v>0</v>
      </c>
      <c r="X192" s="29">
        <v>0</v>
      </c>
      <c r="Y192" s="29">
        <f t="shared" si="4"/>
        <v>15.87</v>
      </c>
      <c r="Z192" s="25" t="s">
        <v>99</v>
      </c>
      <c r="AA192" s="25" t="s">
        <v>99</v>
      </c>
      <c r="AB192" s="25" t="s">
        <v>99</v>
      </c>
      <c r="AC192" s="25" t="s">
        <v>99</v>
      </c>
      <c r="AD192" s="12"/>
      <c r="AE192" s="12"/>
      <c r="AF192" s="25" t="s">
        <v>99</v>
      </c>
      <c r="AG192" s="12">
        <v>26.47</v>
      </c>
      <c r="AH192" s="12">
        <v>52.93</v>
      </c>
      <c r="AI192" s="12">
        <v>0</v>
      </c>
      <c r="AJ192" s="156">
        <f t="shared" si="5"/>
        <v>306.99</v>
      </c>
      <c r="AK192" s="75">
        <v>45138</v>
      </c>
      <c r="AL192" s="13" t="s">
        <v>1663</v>
      </c>
      <c r="AM192" s="176" t="s">
        <v>1656</v>
      </c>
      <c r="AN192" s="92"/>
      <c r="AO192" s="92" t="s">
        <v>1655</v>
      </c>
      <c r="AP192" s="121"/>
    </row>
    <row r="193" spans="1:42" x14ac:dyDescent="0.25">
      <c r="A193" s="25"/>
      <c r="B193" s="12"/>
      <c r="C193" s="154"/>
      <c r="D193" s="12"/>
      <c r="E193" s="12"/>
      <c r="F193" s="25"/>
      <c r="G193" s="25"/>
      <c r="H193" s="25"/>
      <c r="I193" s="12"/>
      <c r="J193" s="12"/>
      <c r="K193" s="25"/>
      <c r="L193" s="121"/>
      <c r="M193" s="121"/>
      <c r="N193" s="121"/>
      <c r="O193" s="121"/>
      <c r="P193" s="29"/>
      <c r="Q193" s="29"/>
      <c r="R193" s="29"/>
      <c r="S193" s="12"/>
      <c r="T193" s="12"/>
      <c r="U193" s="12"/>
      <c r="V193" s="12"/>
      <c r="W193" s="29"/>
      <c r="X193" s="29"/>
      <c r="Y193" s="29"/>
      <c r="Z193" s="25"/>
      <c r="AA193" s="25"/>
      <c r="AB193" s="25"/>
      <c r="AC193" s="25"/>
      <c r="AD193" s="12"/>
      <c r="AE193" s="12"/>
      <c r="AF193" s="25"/>
      <c r="AG193" s="12"/>
      <c r="AH193" s="12"/>
      <c r="AI193" s="12"/>
      <c r="AJ193" s="156">
        <f>SUM(AJ191:AJ192)</f>
        <v>486.42</v>
      </c>
      <c r="AK193" s="121"/>
      <c r="AL193" s="147"/>
      <c r="AM193" s="121"/>
      <c r="AN193" s="121"/>
      <c r="AO193" s="121"/>
      <c r="AP193" s="121"/>
    </row>
    <row r="194" spans="1:42" x14ac:dyDescent="0.25">
      <c r="A194" s="8" t="s">
        <v>126</v>
      </c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</row>
    <row r="195" spans="1:42" x14ac:dyDescent="0.25">
      <c r="A195" s="10" t="s">
        <v>1116</v>
      </c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</row>
    <row r="196" spans="1:42" x14ac:dyDescent="0.25">
      <c r="A196" s="8" t="s">
        <v>511</v>
      </c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</row>
    <row r="197" spans="1:42" ht="16.5" thickBot="1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</row>
    <row r="198" spans="1:42" ht="76.5" x14ac:dyDescent="0.25">
      <c r="A198" s="81" t="s">
        <v>80</v>
      </c>
      <c r="B198" s="82" t="s">
        <v>35</v>
      </c>
      <c r="C198" s="81" t="s">
        <v>47</v>
      </c>
      <c r="D198" s="81" t="s">
        <v>56</v>
      </c>
      <c r="E198" s="81" t="s">
        <v>40</v>
      </c>
      <c r="F198" s="18" t="s">
        <v>58</v>
      </c>
      <c r="G198" s="18" t="s">
        <v>59</v>
      </c>
      <c r="H198" s="18" t="s">
        <v>62</v>
      </c>
      <c r="I198" s="18" t="s">
        <v>78</v>
      </c>
      <c r="J198" s="18" t="s">
        <v>79</v>
      </c>
      <c r="K198" s="18" t="s">
        <v>30</v>
      </c>
      <c r="L198" s="83" t="s">
        <v>36</v>
      </c>
      <c r="M198" s="84" t="s">
        <v>10</v>
      </c>
      <c r="N198" s="84" t="s">
        <v>7</v>
      </c>
      <c r="O198" s="85" t="s">
        <v>0</v>
      </c>
      <c r="P198" s="85" t="s">
        <v>1</v>
      </c>
      <c r="Q198" s="85" t="s">
        <v>2</v>
      </c>
      <c r="R198" s="86" t="s">
        <v>3</v>
      </c>
      <c r="S198" s="87" t="s">
        <v>11</v>
      </c>
      <c r="T198" s="28" t="s">
        <v>9</v>
      </c>
      <c r="U198" s="28" t="s">
        <v>8</v>
      </c>
      <c r="V198" s="28" t="s">
        <v>4</v>
      </c>
      <c r="W198" s="28" t="s">
        <v>5</v>
      </c>
      <c r="X198" s="28" t="s">
        <v>6</v>
      </c>
      <c r="Y198" s="88" t="s">
        <v>3</v>
      </c>
      <c r="Z198" s="31" t="s">
        <v>60</v>
      </c>
      <c r="AA198" s="31" t="s">
        <v>61</v>
      </c>
      <c r="AB198" s="31" t="s">
        <v>63</v>
      </c>
      <c r="AC198" s="31" t="s">
        <v>70</v>
      </c>
      <c r="AD198" s="31" t="s">
        <v>71</v>
      </c>
      <c r="AE198" s="31" t="s">
        <v>72</v>
      </c>
      <c r="AF198" s="31" t="s">
        <v>73</v>
      </c>
      <c r="AG198" s="31" t="s">
        <v>57</v>
      </c>
      <c r="AH198" s="31" t="s">
        <v>55</v>
      </c>
      <c r="AI198" s="89" t="s">
        <v>441</v>
      </c>
      <c r="AJ198" s="90" t="s">
        <v>44</v>
      </c>
      <c r="AK198" s="31" t="s">
        <v>82</v>
      </c>
      <c r="AL198" s="31" t="s">
        <v>85</v>
      </c>
      <c r="AM198" s="31" t="s">
        <v>92</v>
      </c>
      <c r="AN198" s="31" t="s">
        <v>94</v>
      </c>
      <c r="AO198" s="31" t="s">
        <v>93</v>
      </c>
      <c r="AP198" s="31" t="s">
        <v>95</v>
      </c>
    </row>
    <row r="199" spans="1:42" x14ac:dyDescent="0.25">
      <c r="A199" s="25">
        <v>356</v>
      </c>
      <c r="B199" s="12" t="s">
        <v>955</v>
      </c>
      <c r="C199" s="154" t="s">
        <v>100</v>
      </c>
      <c r="D199" s="12" t="s">
        <v>100</v>
      </c>
      <c r="E199" s="12" t="s">
        <v>98</v>
      </c>
      <c r="F199" s="25" t="s">
        <v>99</v>
      </c>
      <c r="G199" s="25" t="s">
        <v>99</v>
      </c>
      <c r="H199" s="25" t="s">
        <v>99</v>
      </c>
      <c r="I199" s="12" t="s">
        <v>804</v>
      </c>
      <c r="J199" s="12" t="s">
        <v>804</v>
      </c>
      <c r="K199" s="25">
        <v>703</v>
      </c>
      <c r="L199" s="121"/>
      <c r="M199" s="121">
        <v>158.79</v>
      </c>
      <c r="N199" s="121"/>
      <c r="O199" s="121"/>
      <c r="P199" s="29">
        <v>0</v>
      </c>
      <c r="Q199" s="29">
        <v>0</v>
      </c>
      <c r="R199" s="29">
        <f t="shared" si="3"/>
        <v>158.79</v>
      </c>
      <c r="S199" s="12"/>
      <c r="T199" s="12">
        <v>38.11</v>
      </c>
      <c r="U199" s="12"/>
      <c r="V199" s="12"/>
      <c r="W199" s="29">
        <v>0</v>
      </c>
      <c r="X199" s="29">
        <v>0</v>
      </c>
      <c r="Y199" s="29">
        <f t="shared" si="4"/>
        <v>38.11</v>
      </c>
      <c r="Z199" s="25" t="s">
        <v>99</v>
      </c>
      <c r="AA199" s="25" t="s">
        <v>99</v>
      </c>
      <c r="AB199" s="25" t="s">
        <v>99</v>
      </c>
      <c r="AC199" s="25" t="s">
        <v>99</v>
      </c>
      <c r="AD199" s="12"/>
      <c r="AE199" s="12"/>
      <c r="AF199" s="25" t="s">
        <v>99</v>
      </c>
      <c r="AG199" s="12">
        <v>15.88</v>
      </c>
      <c r="AH199" s="12">
        <v>0</v>
      </c>
      <c r="AI199" s="12">
        <v>0</v>
      </c>
      <c r="AJ199" s="156">
        <f t="shared" si="5"/>
        <v>212.77999999999997</v>
      </c>
      <c r="AK199" s="75">
        <v>45138</v>
      </c>
      <c r="AL199" s="13" t="s">
        <v>1663</v>
      </c>
      <c r="AM199" s="176" t="s">
        <v>1656</v>
      </c>
      <c r="AN199" s="92"/>
      <c r="AO199" s="92" t="s">
        <v>1655</v>
      </c>
      <c r="AP199" s="121"/>
    </row>
    <row r="200" spans="1:42" x14ac:dyDescent="0.25">
      <c r="A200" s="25">
        <v>1502</v>
      </c>
      <c r="B200" s="12" t="s">
        <v>281</v>
      </c>
      <c r="C200" s="154" t="s">
        <v>100</v>
      </c>
      <c r="D200" s="12" t="s">
        <v>100</v>
      </c>
      <c r="E200" s="12" t="s">
        <v>98</v>
      </c>
      <c r="F200" s="25" t="s">
        <v>99</v>
      </c>
      <c r="G200" s="25" t="s">
        <v>99</v>
      </c>
      <c r="H200" s="25" t="s">
        <v>99</v>
      </c>
      <c r="I200" s="12" t="s">
        <v>798</v>
      </c>
      <c r="J200" s="12" t="s">
        <v>798</v>
      </c>
      <c r="K200" s="25">
        <v>704</v>
      </c>
      <c r="L200" s="121">
        <v>52.93</v>
      </c>
      <c r="M200" s="121"/>
      <c r="N200" s="121"/>
      <c r="O200" s="121"/>
      <c r="P200" s="29">
        <v>0</v>
      </c>
      <c r="Q200" s="29">
        <v>0</v>
      </c>
      <c r="R200" s="29">
        <f t="shared" si="3"/>
        <v>52.93</v>
      </c>
      <c r="S200" s="12">
        <v>1.59</v>
      </c>
      <c r="T200" s="12"/>
      <c r="U200" s="12"/>
      <c r="V200" s="12"/>
      <c r="W200" s="29">
        <v>0</v>
      </c>
      <c r="X200" s="29">
        <v>0</v>
      </c>
      <c r="Y200" s="29">
        <f t="shared" si="4"/>
        <v>1.59</v>
      </c>
      <c r="Z200" s="25" t="s">
        <v>99</v>
      </c>
      <c r="AA200" s="25" t="s">
        <v>99</v>
      </c>
      <c r="AB200" s="25" t="s">
        <v>99</v>
      </c>
      <c r="AC200" s="25" t="s">
        <v>99</v>
      </c>
      <c r="AD200" s="12"/>
      <c r="AE200" s="12"/>
      <c r="AF200" s="25" t="s">
        <v>99</v>
      </c>
      <c r="AG200" s="12">
        <v>10.577</v>
      </c>
      <c r="AH200" s="12">
        <v>52.93</v>
      </c>
      <c r="AI200" s="12">
        <v>0</v>
      </c>
      <c r="AJ200" s="156">
        <f t="shared" si="5"/>
        <v>118.02700000000002</v>
      </c>
      <c r="AK200" s="75">
        <v>45138</v>
      </c>
      <c r="AL200" s="13" t="s">
        <v>1663</v>
      </c>
      <c r="AM200" s="176" t="s">
        <v>1656</v>
      </c>
      <c r="AN200" s="92"/>
      <c r="AO200" s="92" t="s">
        <v>1655</v>
      </c>
      <c r="AP200" s="121"/>
    </row>
    <row r="201" spans="1:42" x14ac:dyDescent="0.25">
      <c r="A201" s="25">
        <v>642</v>
      </c>
      <c r="B201" s="12" t="s">
        <v>203</v>
      </c>
      <c r="C201" s="154" t="s">
        <v>100</v>
      </c>
      <c r="D201" s="12" t="s">
        <v>100</v>
      </c>
      <c r="E201" s="12" t="s">
        <v>98</v>
      </c>
      <c r="F201" s="25" t="s">
        <v>99</v>
      </c>
      <c r="G201" s="25" t="s">
        <v>99</v>
      </c>
      <c r="H201" s="25" t="s">
        <v>99</v>
      </c>
      <c r="I201" s="74">
        <v>45108</v>
      </c>
      <c r="J201" s="74">
        <v>45108</v>
      </c>
      <c r="K201" s="25">
        <v>705</v>
      </c>
      <c r="L201" s="121"/>
      <c r="M201" s="121"/>
      <c r="N201" s="121"/>
      <c r="O201" s="121"/>
      <c r="P201" s="29">
        <v>0</v>
      </c>
      <c r="Q201" s="29">
        <v>0</v>
      </c>
      <c r="R201" s="29">
        <f t="shared" si="3"/>
        <v>0</v>
      </c>
      <c r="S201" s="12"/>
      <c r="T201" s="12"/>
      <c r="U201" s="12"/>
      <c r="V201" s="12"/>
      <c r="W201" s="29">
        <v>0</v>
      </c>
      <c r="X201" s="29">
        <v>0</v>
      </c>
      <c r="Y201" s="29">
        <f t="shared" si="4"/>
        <v>0</v>
      </c>
      <c r="Z201" s="25" t="s">
        <v>99</v>
      </c>
      <c r="AA201" s="25" t="s">
        <v>99</v>
      </c>
      <c r="AB201" s="25" t="s">
        <v>99</v>
      </c>
      <c r="AC201" s="25" t="s">
        <v>99</v>
      </c>
      <c r="AD201" s="12"/>
      <c r="AE201" s="12"/>
      <c r="AF201" s="25" t="s">
        <v>99</v>
      </c>
      <c r="AG201" s="12">
        <v>5.29</v>
      </c>
      <c r="AH201" s="12">
        <v>52.93</v>
      </c>
      <c r="AI201" s="12">
        <v>0</v>
      </c>
      <c r="AJ201" s="156">
        <f t="shared" si="5"/>
        <v>58.22</v>
      </c>
      <c r="AK201" s="75">
        <v>45138</v>
      </c>
      <c r="AL201" s="13" t="s">
        <v>1663</v>
      </c>
      <c r="AM201" s="176" t="s">
        <v>1656</v>
      </c>
      <c r="AN201" s="92"/>
      <c r="AO201" s="92" t="s">
        <v>1655</v>
      </c>
      <c r="AP201" s="121"/>
    </row>
    <row r="202" spans="1:42" x14ac:dyDescent="0.25">
      <c r="A202" s="25">
        <v>1599</v>
      </c>
      <c r="B202" s="12" t="s">
        <v>956</v>
      </c>
      <c r="C202" s="154" t="s">
        <v>100</v>
      </c>
      <c r="D202" s="12" t="s">
        <v>100</v>
      </c>
      <c r="E202" s="12" t="s">
        <v>355</v>
      </c>
      <c r="F202" s="25" t="s">
        <v>99</v>
      </c>
      <c r="G202" s="25" t="s">
        <v>99</v>
      </c>
      <c r="H202" s="25" t="s">
        <v>99</v>
      </c>
      <c r="I202" s="12" t="s">
        <v>957</v>
      </c>
      <c r="J202" s="12" t="s">
        <v>957</v>
      </c>
      <c r="K202" s="25">
        <v>706</v>
      </c>
      <c r="L202" s="121">
        <v>194.64</v>
      </c>
      <c r="M202" s="121"/>
      <c r="N202" s="121"/>
      <c r="O202" s="121"/>
      <c r="P202" s="29">
        <v>0</v>
      </c>
      <c r="Q202" s="29">
        <v>0</v>
      </c>
      <c r="R202" s="29">
        <f t="shared" si="3"/>
        <v>194.64</v>
      </c>
      <c r="S202" s="12">
        <v>20.43</v>
      </c>
      <c r="T202" s="12"/>
      <c r="U202" s="12"/>
      <c r="V202" s="12"/>
      <c r="W202" s="29">
        <v>0</v>
      </c>
      <c r="X202" s="29">
        <v>0</v>
      </c>
      <c r="Y202" s="29">
        <f t="shared" si="4"/>
        <v>20.43</v>
      </c>
      <c r="Z202" s="25" t="s">
        <v>99</v>
      </c>
      <c r="AA202" s="25" t="s">
        <v>99</v>
      </c>
      <c r="AB202" s="25" t="s">
        <v>99</v>
      </c>
      <c r="AC202" s="25" t="s">
        <v>99</v>
      </c>
      <c r="AD202" s="12"/>
      <c r="AE202" s="12"/>
      <c r="AF202" s="25" t="s">
        <v>99</v>
      </c>
      <c r="AG202" s="12">
        <v>38.940000000000005</v>
      </c>
      <c r="AH202" s="12">
        <v>194.64</v>
      </c>
      <c r="AI202" s="12">
        <v>0</v>
      </c>
      <c r="AJ202" s="156">
        <f t="shared" si="5"/>
        <v>448.65</v>
      </c>
      <c r="AK202" s="75">
        <v>45138</v>
      </c>
      <c r="AL202" s="13" t="s">
        <v>1663</v>
      </c>
      <c r="AM202" s="176" t="s">
        <v>1656</v>
      </c>
      <c r="AN202" s="92"/>
      <c r="AO202" s="92" t="s">
        <v>1655</v>
      </c>
      <c r="AP202" s="121"/>
    </row>
    <row r="203" spans="1:42" x14ac:dyDescent="0.25">
      <c r="A203" s="25"/>
      <c r="B203" s="12"/>
      <c r="C203" s="154"/>
      <c r="D203" s="12"/>
      <c r="E203" s="12"/>
      <c r="F203" s="25"/>
      <c r="G203" s="25"/>
      <c r="H203" s="25"/>
      <c r="I203" s="12"/>
      <c r="J203" s="12"/>
      <c r="K203" s="25"/>
      <c r="L203" s="121"/>
      <c r="M203" s="121"/>
      <c r="N203" s="121"/>
      <c r="O203" s="121"/>
      <c r="P203" s="29"/>
      <c r="Q203" s="29"/>
      <c r="R203" s="29"/>
      <c r="S203" s="12"/>
      <c r="T203" s="12"/>
      <c r="U203" s="12"/>
      <c r="V203" s="12"/>
      <c r="W203" s="29"/>
      <c r="X203" s="29"/>
      <c r="Y203" s="29"/>
      <c r="Z203" s="25"/>
      <c r="AA203" s="25"/>
      <c r="AB203" s="25"/>
      <c r="AC203" s="25"/>
      <c r="AD203" s="12"/>
      <c r="AE203" s="12"/>
      <c r="AF203" s="25"/>
      <c r="AG203" s="12"/>
      <c r="AH203" s="12"/>
      <c r="AI203" s="12"/>
      <c r="AJ203" s="156">
        <f>SUM(AJ199:AJ202)</f>
        <v>837.67700000000002</v>
      </c>
      <c r="AK203" s="121"/>
      <c r="AL203" s="147"/>
      <c r="AM203" s="121"/>
      <c r="AN203" s="121"/>
      <c r="AO203" s="121"/>
      <c r="AP203" s="121"/>
    </row>
    <row r="204" spans="1:42" x14ac:dyDescent="0.25">
      <c r="A204" s="8" t="s">
        <v>126</v>
      </c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</row>
    <row r="205" spans="1:42" x14ac:dyDescent="0.25">
      <c r="A205" s="10" t="s">
        <v>1117</v>
      </c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</row>
    <row r="206" spans="1:42" x14ac:dyDescent="0.25">
      <c r="A206" s="8" t="s">
        <v>511</v>
      </c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</row>
    <row r="207" spans="1:42" ht="16.5" thickBo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</row>
    <row r="208" spans="1:42" ht="76.5" x14ac:dyDescent="0.25">
      <c r="A208" s="81" t="s">
        <v>80</v>
      </c>
      <c r="B208" s="82" t="s">
        <v>35</v>
      </c>
      <c r="C208" s="81" t="s">
        <v>47</v>
      </c>
      <c r="D208" s="81" t="s">
        <v>56</v>
      </c>
      <c r="E208" s="81" t="s">
        <v>40</v>
      </c>
      <c r="F208" s="18" t="s">
        <v>58</v>
      </c>
      <c r="G208" s="18" t="s">
        <v>59</v>
      </c>
      <c r="H208" s="18" t="s">
        <v>62</v>
      </c>
      <c r="I208" s="18" t="s">
        <v>78</v>
      </c>
      <c r="J208" s="18" t="s">
        <v>79</v>
      </c>
      <c r="K208" s="18" t="s">
        <v>30</v>
      </c>
      <c r="L208" s="83" t="s">
        <v>36</v>
      </c>
      <c r="M208" s="84" t="s">
        <v>10</v>
      </c>
      <c r="N208" s="84" t="s">
        <v>7</v>
      </c>
      <c r="O208" s="85" t="s">
        <v>0</v>
      </c>
      <c r="P208" s="85" t="s">
        <v>1</v>
      </c>
      <c r="Q208" s="85" t="s">
        <v>2</v>
      </c>
      <c r="R208" s="86" t="s">
        <v>3</v>
      </c>
      <c r="S208" s="87" t="s">
        <v>11</v>
      </c>
      <c r="T208" s="28" t="s">
        <v>9</v>
      </c>
      <c r="U208" s="28" t="s">
        <v>8</v>
      </c>
      <c r="V208" s="28" t="s">
        <v>4</v>
      </c>
      <c r="W208" s="28" t="s">
        <v>5</v>
      </c>
      <c r="X208" s="28" t="s">
        <v>6</v>
      </c>
      <c r="Y208" s="88" t="s">
        <v>3</v>
      </c>
      <c r="Z208" s="31" t="s">
        <v>60</v>
      </c>
      <c r="AA208" s="31" t="s">
        <v>61</v>
      </c>
      <c r="AB208" s="31" t="s">
        <v>63</v>
      </c>
      <c r="AC208" s="31" t="s">
        <v>70</v>
      </c>
      <c r="AD208" s="31" t="s">
        <v>71</v>
      </c>
      <c r="AE208" s="31" t="s">
        <v>72</v>
      </c>
      <c r="AF208" s="31" t="s">
        <v>73</v>
      </c>
      <c r="AG208" s="31" t="s">
        <v>57</v>
      </c>
      <c r="AH208" s="31" t="s">
        <v>55</v>
      </c>
      <c r="AI208" s="89" t="s">
        <v>441</v>
      </c>
      <c r="AJ208" s="90" t="s">
        <v>44</v>
      </c>
      <c r="AK208" s="31" t="s">
        <v>82</v>
      </c>
      <c r="AL208" s="31" t="s">
        <v>85</v>
      </c>
      <c r="AM208" s="31" t="s">
        <v>92</v>
      </c>
      <c r="AN208" s="31" t="s">
        <v>94</v>
      </c>
      <c r="AO208" s="31" t="s">
        <v>93</v>
      </c>
      <c r="AP208" s="31" t="s">
        <v>95</v>
      </c>
    </row>
    <row r="209" spans="1:42" x14ac:dyDescent="0.25">
      <c r="A209" s="25">
        <v>906</v>
      </c>
      <c r="B209" s="12" t="s">
        <v>294</v>
      </c>
      <c r="C209" s="154" t="s">
        <v>100</v>
      </c>
      <c r="D209" s="12" t="s">
        <v>100</v>
      </c>
      <c r="E209" s="12" t="s">
        <v>98</v>
      </c>
      <c r="F209" s="25" t="s">
        <v>99</v>
      </c>
      <c r="G209" s="25" t="s">
        <v>99</v>
      </c>
      <c r="H209" s="25" t="s">
        <v>99</v>
      </c>
      <c r="I209" s="12" t="s">
        <v>798</v>
      </c>
      <c r="J209" s="12" t="s">
        <v>798</v>
      </c>
      <c r="K209" s="25">
        <v>707</v>
      </c>
      <c r="L209" s="121">
        <v>52.93</v>
      </c>
      <c r="M209" s="121"/>
      <c r="N209" s="121"/>
      <c r="O209" s="121"/>
      <c r="P209" s="29">
        <v>0</v>
      </c>
      <c r="Q209" s="29">
        <v>0</v>
      </c>
      <c r="R209" s="29">
        <f t="shared" si="3"/>
        <v>52.93</v>
      </c>
      <c r="S209" s="12">
        <v>1.59</v>
      </c>
      <c r="T209" s="12"/>
      <c r="U209" s="12"/>
      <c r="V209" s="12"/>
      <c r="W209" s="29">
        <v>0</v>
      </c>
      <c r="X209" s="29">
        <v>0</v>
      </c>
      <c r="Y209" s="29">
        <f t="shared" si="4"/>
        <v>1.59</v>
      </c>
      <c r="Z209" s="25" t="s">
        <v>99</v>
      </c>
      <c r="AA209" s="25" t="s">
        <v>99</v>
      </c>
      <c r="AB209" s="25" t="s">
        <v>99</v>
      </c>
      <c r="AC209" s="25" t="s">
        <v>99</v>
      </c>
      <c r="AD209" s="12"/>
      <c r="AE209" s="12"/>
      <c r="AF209" s="25" t="s">
        <v>99</v>
      </c>
      <c r="AG209" s="12">
        <v>10.58</v>
      </c>
      <c r="AH209" s="12">
        <v>52.93</v>
      </c>
      <c r="AI209" s="12">
        <v>0</v>
      </c>
      <c r="AJ209" s="156">
        <f t="shared" si="5"/>
        <v>118.03</v>
      </c>
      <c r="AK209" s="75">
        <v>45138</v>
      </c>
      <c r="AL209" s="13" t="s">
        <v>1663</v>
      </c>
      <c r="AM209" s="176" t="s">
        <v>1656</v>
      </c>
      <c r="AN209" s="92"/>
      <c r="AO209" s="92" t="s">
        <v>1655</v>
      </c>
      <c r="AP209" s="121"/>
    </row>
    <row r="210" spans="1:42" x14ac:dyDescent="0.25">
      <c r="A210" s="25">
        <v>700</v>
      </c>
      <c r="B210" s="12" t="s">
        <v>958</v>
      </c>
      <c r="C210" s="154" t="s">
        <v>100</v>
      </c>
      <c r="D210" s="12" t="s">
        <v>100</v>
      </c>
      <c r="E210" s="12" t="s">
        <v>98</v>
      </c>
      <c r="F210" s="25" t="s">
        <v>99</v>
      </c>
      <c r="G210" s="25" t="s">
        <v>99</v>
      </c>
      <c r="H210" s="25" t="s">
        <v>99</v>
      </c>
      <c r="I210" s="12" t="s">
        <v>959</v>
      </c>
      <c r="J210" s="12" t="s">
        <v>959</v>
      </c>
      <c r="K210" s="25">
        <v>708</v>
      </c>
      <c r="L210" s="121"/>
      <c r="M210" s="121">
        <v>423.44</v>
      </c>
      <c r="N210" s="121"/>
      <c r="O210" s="121"/>
      <c r="P210" s="29">
        <v>0</v>
      </c>
      <c r="Q210" s="29">
        <v>0</v>
      </c>
      <c r="R210" s="29">
        <f t="shared" si="3"/>
        <v>423.44</v>
      </c>
      <c r="S210" s="12"/>
      <c r="T210" s="12">
        <v>133.38999999999999</v>
      </c>
      <c r="U210" s="12"/>
      <c r="V210" s="12"/>
      <c r="W210" s="29">
        <v>0</v>
      </c>
      <c r="X210" s="29">
        <v>0</v>
      </c>
      <c r="Y210" s="29">
        <f t="shared" si="4"/>
        <v>133.38999999999999</v>
      </c>
      <c r="Z210" s="25" t="s">
        <v>99</v>
      </c>
      <c r="AA210" s="25" t="s">
        <v>99</v>
      </c>
      <c r="AB210" s="25" t="s">
        <v>99</v>
      </c>
      <c r="AC210" s="25" t="s">
        <v>99</v>
      </c>
      <c r="AD210" s="12"/>
      <c r="AE210" s="12"/>
      <c r="AF210" s="25" t="s">
        <v>99</v>
      </c>
      <c r="AG210" s="12">
        <v>42.34</v>
      </c>
      <c r="AH210" s="12">
        <v>0</v>
      </c>
      <c r="AI210" s="12">
        <v>0</v>
      </c>
      <c r="AJ210" s="156">
        <f t="shared" si="5"/>
        <v>599.16999999999996</v>
      </c>
      <c r="AK210" s="75">
        <v>45138</v>
      </c>
      <c r="AL210" s="13" t="s">
        <v>1663</v>
      </c>
      <c r="AM210" s="176" t="s">
        <v>1656</v>
      </c>
      <c r="AN210" s="92"/>
      <c r="AO210" s="92" t="s">
        <v>1655</v>
      </c>
      <c r="AP210" s="121"/>
    </row>
    <row r="211" spans="1:42" x14ac:dyDescent="0.25">
      <c r="A211" s="25">
        <v>98</v>
      </c>
      <c r="B211" s="12" t="s">
        <v>960</v>
      </c>
      <c r="C211" s="154" t="s">
        <v>100</v>
      </c>
      <c r="D211" s="12" t="s">
        <v>100</v>
      </c>
      <c r="E211" s="12" t="s">
        <v>98</v>
      </c>
      <c r="F211" s="25" t="s">
        <v>99</v>
      </c>
      <c r="G211" s="25" t="s">
        <v>99</v>
      </c>
      <c r="H211" s="25" t="s">
        <v>99</v>
      </c>
      <c r="I211" s="69" t="s">
        <v>961</v>
      </c>
      <c r="J211" s="12" t="s">
        <v>961</v>
      </c>
      <c r="K211" s="25">
        <v>709</v>
      </c>
      <c r="L211" s="121"/>
      <c r="M211" s="121">
        <v>158.79</v>
      </c>
      <c r="N211" s="121"/>
      <c r="O211" s="121"/>
      <c r="P211" s="29">
        <v>0</v>
      </c>
      <c r="Q211" s="29">
        <v>0</v>
      </c>
      <c r="R211" s="29">
        <f t="shared" si="3"/>
        <v>158.79</v>
      </c>
      <c r="S211" s="12"/>
      <c r="T211" s="12">
        <v>47.64</v>
      </c>
      <c r="U211" s="12"/>
      <c r="V211" s="12"/>
      <c r="W211" s="29">
        <v>0</v>
      </c>
      <c r="X211" s="29">
        <v>0</v>
      </c>
      <c r="Y211" s="29">
        <f t="shared" si="4"/>
        <v>47.64</v>
      </c>
      <c r="Z211" s="25" t="s">
        <v>99</v>
      </c>
      <c r="AA211" s="25" t="s">
        <v>99</v>
      </c>
      <c r="AB211" s="25" t="s">
        <v>99</v>
      </c>
      <c r="AC211" s="25" t="s">
        <v>99</v>
      </c>
      <c r="AD211" s="12"/>
      <c r="AE211" s="12"/>
      <c r="AF211" s="25" t="s">
        <v>99</v>
      </c>
      <c r="AG211" s="12">
        <v>15.88</v>
      </c>
      <c r="AH211" s="12">
        <v>0</v>
      </c>
      <c r="AI211" s="12">
        <v>0</v>
      </c>
      <c r="AJ211" s="156">
        <f t="shared" si="5"/>
        <v>222.31</v>
      </c>
      <c r="AK211" s="75">
        <v>45138</v>
      </c>
      <c r="AL211" s="13" t="s">
        <v>1663</v>
      </c>
      <c r="AM211" s="176" t="s">
        <v>1656</v>
      </c>
      <c r="AN211" s="92"/>
      <c r="AO211" s="92" t="s">
        <v>1655</v>
      </c>
      <c r="AP211" s="121"/>
    </row>
    <row r="212" spans="1:42" x14ac:dyDescent="0.25">
      <c r="A212" s="25">
        <v>908</v>
      </c>
      <c r="B212" s="12" t="s">
        <v>962</v>
      </c>
      <c r="C212" s="154" t="s">
        <v>100</v>
      </c>
      <c r="D212" s="12" t="s">
        <v>100</v>
      </c>
      <c r="E212" s="12" t="s">
        <v>98</v>
      </c>
      <c r="F212" s="25" t="s">
        <v>99</v>
      </c>
      <c r="G212" s="25" t="s">
        <v>99</v>
      </c>
      <c r="H212" s="25" t="s">
        <v>99</v>
      </c>
      <c r="I212" s="69" t="s">
        <v>963</v>
      </c>
      <c r="J212" s="12" t="s">
        <v>963</v>
      </c>
      <c r="K212" s="25">
        <v>710</v>
      </c>
      <c r="L212" s="121"/>
      <c r="M212" s="121"/>
      <c r="N212" s="121">
        <v>476.37</v>
      </c>
      <c r="O212" s="121">
        <v>52.93</v>
      </c>
      <c r="P212" s="29">
        <v>0</v>
      </c>
      <c r="Q212" s="29">
        <v>0</v>
      </c>
      <c r="R212" s="29">
        <f t="shared" si="3"/>
        <v>529.29999999999995</v>
      </c>
      <c r="S212" s="12"/>
      <c r="T212" s="12"/>
      <c r="U212" s="12">
        <v>371.57</v>
      </c>
      <c r="V212" s="12">
        <v>49.22</v>
      </c>
      <c r="W212" s="29">
        <v>0</v>
      </c>
      <c r="X212" s="29">
        <v>0</v>
      </c>
      <c r="Y212" s="29">
        <f t="shared" si="4"/>
        <v>420.78999999999996</v>
      </c>
      <c r="Z212" s="25" t="s">
        <v>99</v>
      </c>
      <c r="AA212" s="25" t="s">
        <v>99</v>
      </c>
      <c r="AB212" s="25" t="s">
        <v>99</v>
      </c>
      <c r="AC212" s="25" t="s">
        <v>99</v>
      </c>
      <c r="AD212" s="12"/>
      <c r="AE212" s="12"/>
      <c r="AF212" s="25" t="s">
        <v>99</v>
      </c>
      <c r="AG212" s="12">
        <v>52.930000000000007</v>
      </c>
      <c r="AH212" s="12">
        <v>0</v>
      </c>
      <c r="AI212" s="12">
        <v>0</v>
      </c>
      <c r="AJ212" s="156">
        <f t="shared" si="5"/>
        <v>1003.02</v>
      </c>
      <c r="AK212" s="75">
        <v>45138</v>
      </c>
      <c r="AL212" s="13" t="s">
        <v>1663</v>
      </c>
      <c r="AM212" s="176" t="s">
        <v>1656</v>
      </c>
      <c r="AN212" s="92"/>
      <c r="AO212" s="92" t="s">
        <v>1655</v>
      </c>
      <c r="AP212" s="121"/>
    </row>
    <row r="213" spans="1:42" x14ac:dyDescent="0.25">
      <c r="A213" s="25">
        <v>1443</v>
      </c>
      <c r="B213" s="12" t="s">
        <v>964</v>
      </c>
      <c r="C213" s="154" t="s">
        <v>100</v>
      </c>
      <c r="D213" s="12" t="s">
        <v>100</v>
      </c>
      <c r="E213" s="12" t="s">
        <v>101</v>
      </c>
      <c r="F213" s="25" t="s">
        <v>99</v>
      </c>
      <c r="G213" s="25" t="s">
        <v>99</v>
      </c>
      <c r="H213" s="25" t="s">
        <v>99</v>
      </c>
      <c r="I213" s="12" t="s">
        <v>895</v>
      </c>
      <c r="J213" s="12" t="s">
        <v>895</v>
      </c>
      <c r="K213" s="25">
        <v>711</v>
      </c>
      <c r="L213" s="121">
        <v>151.24</v>
      </c>
      <c r="M213" s="121"/>
      <c r="N213" s="121"/>
      <c r="O213" s="121"/>
      <c r="P213" s="29">
        <v>0</v>
      </c>
      <c r="Q213" s="29">
        <v>0</v>
      </c>
      <c r="R213" s="29">
        <f t="shared" si="3"/>
        <v>151.24</v>
      </c>
      <c r="S213" s="12">
        <v>6.79</v>
      </c>
      <c r="T213" s="12"/>
      <c r="U213" s="12"/>
      <c r="V213" s="12"/>
      <c r="W213" s="29">
        <v>0</v>
      </c>
      <c r="X213" s="29">
        <v>0</v>
      </c>
      <c r="Y213" s="29">
        <f t="shared" si="4"/>
        <v>6.79</v>
      </c>
      <c r="Z213" s="25" t="s">
        <v>99</v>
      </c>
      <c r="AA213" s="25" t="s">
        <v>99</v>
      </c>
      <c r="AB213" s="25" t="s">
        <v>99</v>
      </c>
      <c r="AC213" s="25" t="s">
        <v>99</v>
      </c>
      <c r="AD213" s="12"/>
      <c r="AE213" s="12"/>
      <c r="AF213" s="25" t="s">
        <v>99</v>
      </c>
      <c r="AG213" s="12">
        <v>22.7</v>
      </c>
      <c r="AH213" s="12">
        <v>75.62</v>
      </c>
      <c r="AI213" s="12">
        <v>0</v>
      </c>
      <c r="AJ213" s="156">
        <f t="shared" si="5"/>
        <v>256.35000000000002</v>
      </c>
      <c r="AK213" s="75">
        <v>45138</v>
      </c>
      <c r="AL213" s="13" t="s">
        <v>1663</v>
      </c>
      <c r="AM213" s="176" t="s">
        <v>1656</v>
      </c>
      <c r="AN213" s="92"/>
      <c r="AO213" s="92" t="s">
        <v>1655</v>
      </c>
      <c r="AP213" s="121"/>
    </row>
    <row r="214" spans="1:42" x14ac:dyDescent="0.25">
      <c r="A214" s="25">
        <v>1538</v>
      </c>
      <c r="B214" s="12" t="s">
        <v>103</v>
      </c>
      <c r="C214" s="154" t="s">
        <v>100</v>
      </c>
      <c r="D214" s="12" t="s">
        <v>100</v>
      </c>
      <c r="E214" s="12" t="s">
        <v>101</v>
      </c>
      <c r="F214" s="25" t="s">
        <v>99</v>
      </c>
      <c r="G214" s="25" t="s">
        <v>99</v>
      </c>
      <c r="H214" s="25" t="s">
        <v>99</v>
      </c>
      <c r="I214" s="69" t="s">
        <v>802</v>
      </c>
      <c r="J214" s="12" t="s">
        <v>802</v>
      </c>
      <c r="K214" s="25">
        <v>712</v>
      </c>
      <c r="L214" s="121">
        <v>151.24</v>
      </c>
      <c r="M214" s="121"/>
      <c r="N214" s="121"/>
      <c r="O214" s="121"/>
      <c r="P214" s="29">
        <v>0</v>
      </c>
      <c r="Q214" s="29">
        <v>0</v>
      </c>
      <c r="R214" s="29">
        <f t="shared" si="3"/>
        <v>151.24</v>
      </c>
      <c r="S214" s="12">
        <v>11.35</v>
      </c>
      <c r="T214" s="12"/>
      <c r="U214" s="12"/>
      <c r="V214" s="12"/>
      <c r="W214" s="29">
        <v>0</v>
      </c>
      <c r="X214" s="29">
        <v>0</v>
      </c>
      <c r="Y214" s="29">
        <f t="shared" si="4"/>
        <v>11.35</v>
      </c>
      <c r="Z214" s="25" t="s">
        <v>99</v>
      </c>
      <c r="AA214" s="25" t="s">
        <v>99</v>
      </c>
      <c r="AB214" s="25" t="s">
        <v>99</v>
      </c>
      <c r="AC214" s="25" t="s">
        <v>99</v>
      </c>
      <c r="AD214" s="12"/>
      <c r="AE214" s="12"/>
      <c r="AF214" s="25" t="s">
        <v>99</v>
      </c>
      <c r="AG214" s="12">
        <v>15.12</v>
      </c>
      <c r="AH214" s="12">
        <v>0</v>
      </c>
      <c r="AI214" s="12">
        <v>0</v>
      </c>
      <c r="AJ214" s="156">
        <f t="shared" si="5"/>
        <v>177.71</v>
      </c>
      <c r="AK214" s="75">
        <v>45138</v>
      </c>
      <c r="AL214" s="13" t="s">
        <v>1663</v>
      </c>
      <c r="AM214" s="176" t="s">
        <v>1656</v>
      </c>
      <c r="AN214" s="92"/>
      <c r="AO214" s="92" t="s">
        <v>1655</v>
      </c>
      <c r="AP214" s="121"/>
    </row>
    <row r="215" spans="1:42" x14ac:dyDescent="0.25">
      <c r="A215" s="25">
        <v>1547</v>
      </c>
      <c r="B215" s="12" t="s">
        <v>965</v>
      </c>
      <c r="C215" s="154" t="s">
        <v>100</v>
      </c>
      <c r="D215" s="12" t="s">
        <v>100</v>
      </c>
      <c r="E215" s="12" t="s">
        <v>101</v>
      </c>
      <c r="F215" s="25" t="s">
        <v>99</v>
      </c>
      <c r="G215" s="25" t="s">
        <v>99</v>
      </c>
      <c r="H215" s="25" t="s">
        <v>99</v>
      </c>
      <c r="I215" s="69" t="s">
        <v>966</v>
      </c>
      <c r="J215" s="12" t="s">
        <v>966</v>
      </c>
      <c r="K215" s="25">
        <v>713</v>
      </c>
      <c r="L215" s="121"/>
      <c r="M215" s="121">
        <v>302.48</v>
      </c>
      <c r="N215" s="121"/>
      <c r="O215" s="121"/>
      <c r="P215" s="29">
        <v>0</v>
      </c>
      <c r="Q215" s="29">
        <v>0</v>
      </c>
      <c r="R215" s="29">
        <f t="shared" si="3"/>
        <v>302.48</v>
      </c>
      <c r="S215" s="12"/>
      <c r="T215" s="12">
        <v>140.66</v>
      </c>
      <c r="U215" s="12"/>
      <c r="V215" s="12"/>
      <c r="W215" s="29">
        <v>0</v>
      </c>
      <c r="X215" s="29">
        <v>0</v>
      </c>
      <c r="Y215" s="29">
        <f t="shared" si="4"/>
        <v>140.66</v>
      </c>
      <c r="Z215" s="25" t="s">
        <v>99</v>
      </c>
      <c r="AA215" s="25" t="s">
        <v>99</v>
      </c>
      <c r="AB215" s="25" t="s">
        <v>99</v>
      </c>
      <c r="AC215" s="25" t="s">
        <v>99</v>
      </c>
      <c r="AD215" s="12"/>
      <c r="AE215" s="12"/>
      <c r="AF215" s="25" t="s">
        <v>99</v>
      </c>
      <c r="AG215" s="12">
        <v>30.24</v>
      </c>
      <c r="AH215" s="12">
        <v>0</v>
      </c>
      <c r="AI215" s="12">
        <v>0</v>
      </c>
      <c r="AJ215" s="156">
        <f t="shared" si="5"/>
        <v>473.38</v>
      </c>
      <c r="AK215" s="75">
        <v>45138</v>
      </c>
      <c r="AL215" s="13" t="s">
        <v>1663</v>
      </c>
      <c r="AM215" s="176" t="s">
        <v>1656</v>
      </c>
      <c r="AN215" s="92"/>
      <c r="AO215" s="92" t="s">
        <v>1655</v>
      </c>
      <c r="AP215" s="121"/>
    </row>
    <row r="216" spans="1:42" x14ac:dyDescent="0.25">
      <c r="A216" s="25">
        <v>1498</v>
      </c>
      <c r="B216" s="12" t="s">
        <v>218</v>
      </c>
      <c r="C216" s="154" t="s">
        <v>100</v>
      </c>
      <c r="D216" s="12" t="s">
        <v>100</v>
      </c>
      <c r="E216" s="12" t="s">
        <v>101</v>
      </c>
      <c r="F216" s="25" t="s">
        <v>99</v>
      </c>
      <c r="G216" s="25" t="s">
        <v>99</v>
      </c>
      <c r="H216" s="25" t="s">
        <v>99</v>
      </c>
      <c r="I216" s="74">
        <v>45108</v>
      </c>
      <c r="J216" s="12">
        <v>45108</v>
      </c>
      <c r="K216" s="25">
        <v>714</v>
      </c>
      <c r="L216" s="121"/>
      <c r="M216" s="121"/>
      <c r="N216" s="121"/>
      <c r="O216" s="121"/>
      <c r="P216" s="29">
        <v>0</v>
      </c>
      <c r="Q216" s="29">
        <v>0</v>
      </c>
      <c r="R216" s="29">
        <f t="shared" si="3"/>
        <v>0</v>
      </c>
      <c r="S216" s="12"/>
      <c r="T216" s="12"/>
      <c r="U216" s="12"/>
      <c r="V216" s="12"/>
      <c r="W216" s="29">
        <v>0</v>
      </c>
      <c r="X216" s="29">
        <v>0</v>
      </c>
      <c r="Y216" s="29">
        <f t="shared" si="4"/>
        <v>0</v>
      </c>
      <c r="Z216" s="25" t="s">
        <v>99</v>
      </c>
      <c r="AA216" s="25" t="s">
        <v>99</v>
      </c>
      <c r="AB216" s="25" t="s">
        <v>99</v>
      </c>
      <c r="AC216" s="25" t="s">
        <v>99</v>
      </c>
      <c r="AD216" s="12"/>
      <c r="AE216" s="12"/>
      <c r="AF216" s="25" t="s">
        <v>99</v>
      </c>
      <c r="AG216" s="12">
        <v>7.56</v>
      </c>
      <c r="AH216" s="12">
        <v>75.62</v>
      </c>
      <c r="AI216" s="12">
        <v>0</v>
      </c>
      <c r="AJ216" s="156">
        <f t="shared" si="5"/>
        <v>83.18</v>
      </c>
      <c r="AK216" s="75">
        <v>45138</v>
      </c>
      <c r="AL216" s="13" t="s">
        <v>1663</v>
      </c>
      <c r="AM216" s="176" t="s">
        <v>1656</v>
      </c>
      <c r="AN216" s="92"/>
      <c r="AO216" s="92" t="s">
        <v>1655</v>
      </c>
      <c r="AP216" s="121"/>
    </row>
    <row r="217" spans="1:42" x14ac:dyDescent="0.25">
      <c r="A217" s="25">
        <v>533</v>
      </c>
      <c r="B217" s="12" t="s">
        <v>324</v>
      </c>
      <c r="C217" s="154" t="s">
        <v>100</v>
      </c>
      <c r="D217" s="12" t="s">
        <v>100</v>
      </c>
      <c r="E217" s="12" t="s">
        <v>355</v>
      </c>
      <c r="F217" s="25" t="s">
        <v>99</v>
      </c>
      <c r="G217" s="25" t="s">
        <v>99</v>
      </c>
      <c r="H217" s="25" t="s">
        <v>99</v>
      </c>
      <c r="I217" s="69" t="s">
        <v>967</v>
      </c>
      <c r="J217" s="12" t="s">
        <v>967</v>
      </c>
      <c r="K217" s="25">
        <v>715</v>
      </c>
      <c r="L217" s="121">
        <v>32.44</v>
      </c>
      <c r="M217" s="121">
        <v>32.44</v>
      </c>
      <c r="N217" s="121"/>
      <c r="O217" s="121"/>
      <c r="P217" s="29">
        <v>0</v>
      </c>
      <c r="Q217" s="29">
        <v>0</v>
      </c>
      <c r="R217" s="29">
        <f t="shared" si="3"/>
        <v>64.88</v>
      </c>
      <c r="S217" s="12">
        <v>5.85</v>
      </c>
      <c r="T217" s="12">
        <v>6.81</v>
      </c>
      <c r="U217" s="12"/>
      <c r="V217" s="12"/>
      <c r="W217" s="29">
        <v>0</v>
      </c>
      <c r="X217" s="29">
        <v>0</v>
      </c>
      <c r="Y217" s="29">
        <f t="shared" si="4"/>
        <v>12.66</v>
      </c>
      <c r="Z217" s="25" t="s">
        <v>99</v>
      </c>
      <c r="AA217" s="25" t="s">
        <v>99</v>
      </c>
      <c r="AB217" s="25" t="s">
        <v>99</v>
      </c>
      <c r="AC217" s="25" t="s">
        <v>99</v>
      </c>
      <c r="AD217" s="12"/>
      <c r="AE217" s="12"/>
      <c r="AF217" s="25" t="s">
        <v>99</v>
      </c>
      <c r="AG217" s="12">
        <v>6.48</v>
      </c>
      <c r="AH217" s="12">
        <v>0</v>
      </c>
      <c r="AI217" s="12">
        <v>0</v>
      </c>
      <c r="AJ217" s="156">
        <f t="shared" si="5"/>
        <v>84.02</v>
      </c>
      <c r="AK217" s="75">
        <v>45138</v>
      </c>
      <c r="AL217" s="13" t="s">
        <v>1663</v>
      </c>
      <c r="AM217" s="176" t="s">
        <v>1656</v>
      </c>
      <c r="AN217" s="92"/>
      <c r="AO217" s="92" t="s">
        <v>1655</v>
      </c>
      <c r="AP217" s="121"/>
    </row>
    <row r="218" spans="1:42" x14ac:dyDescent="0.25">
      <c r="A218" s="25">
        <v>1577</v>
      </c>
      <c r="B218" s="12" t="s">
        <v>960</v>
      </c>
      <c r="C218" s="154" t="s">
        <v>100</v>
      </c>
      <c r="D218" s="12" t="s">
        <v>100</v>
      </c>
      <c r="E218" s="12" t="s">
        <v>355</v>
      </c>
      <c r="F218" s="25" t="s">
        <v>99</v>
      </c>
      <c r="G218" s="25" t="s">
        <v>99</v>
      </c>
      <c r="H218" s="25" t="s">
        <v>99</v>
      </c>
      <c r="I218" s="69" t="s">
        <v>968</v>
      </c>
      <c r="J218" s="12" t="s">
        <v>968</v>
      </c>
      <c r="K218" s="25">
        <v>716</v>
      </c>
      <c r="L218" s="121"/>
      <c r="M218" s="121">
        <v>129.76</v>
      </c>
      <c r="N218" s="121"/>
      <c r="O218" s="121"/>
      <c r="P218" s="29">
        <v>0</v>
      </c>
      <c r="Q218" s="29">
        <v>0</v>
      </c>
      <c r="R218" s="29">
        <f t="shared" si="3"/>
        <v>129.76</v>
      </c>
      <c r="S218" s="12"/>
      <c r="T218" s="12">
        <v>64.23</v>
      </c>
      <c r="U218" s="12"/>
      <c r="V218" s="12"/>
      <c r="W218" s="29">
        <v>0</v>
      </c>
      <c r="X218" s="29">
        <v>0</v>
      </c>
      <c r="Y218" s="29">
        <f t="shared" si="4"/>
        <v>64.23</v>
      </c>
      <c r="Z218" s="25" t="s">
        <v>99</v>
      </c>
      <c r="AA218" s="25" t="s">
        <v>99</v>
      </c>
      <c r="AB218" s="25" t="s">
        <v>99</v>
      </c>
      <c r="AC218" s="25" t="s">
        <v>99</v>
      </c>
      <c r="AD218" s="12"/>
      <c r="AE218" s="12"/>
      <c r="AF218" s="25" t="s">
        <v>99</v>
      </c>
      <c r="AG218" s="12">
        <v>12.98</v>
      </c>
      <c r="AH218" s="12">
        <v>0</v>
      </c>
      <c r="AI218" s="12">
        <v>0</v>
      </c>
      <c r="AJ218" s="156">
        <f t="shared" si="5"/>
        <v>206.97</v>
      </c>
      <c r="AK218" s="75">
        <v>45138</v>
      </c>
      <c r="AL218" s="13" t="s">
        <v>1663</v>
      </c>
      <c r="AM218" s="176" t="s">
        <v>1656</v>
      </c>
      <c r="AN218" s="92"/>
      <c r="AO218" s="92" t="s">
        <v>1655</v>
      </c>
      <c r="AP218" s="121"/>
    </row>
    <row r="219" spans="1:42" x14ac:dyDescent="0.25">
      <c r="A219" s="25">
        <v>1616</v>
      </c>
      <c r="B219" s="12" t="s">
        <v>222</v>
      </c>
      <c r="C219" s="154" t="s">
        <v>100</v>
      </c>
      <c r="D219" s="12" t="s">
        <v>100</v>
      </c>
      <c r="E219" s="12" t="s">
        <v>355</v>
      </c>
      <c r="F219" s="25" t="s">
        <v>99</v>
      </c>
      <c r="G219" s="25" t="s">
        <v>99</v>
      </c>
      <c r="H219" s="25" t="s">
        <v>99</v>
      </c>
      <c r="I219" s="74">
        <v>45108</v>
      </c>
      <c r="J219" s="12">
        <v>45108</v>
      </c>
      <c r="K219" s="25">
        <v>717</v>
      </c>
      <c r="L219" s="121"/>
      <c r="M219" s="121"/>
      <c r="N219" s="121"/>
      <c r="O219" s="121"/>
      <c r="P219" s="29">
        <v>0</v>
      </c>
      <c r="Q219" s="29">
        <v>0</v>
      </c>
      <c r="R219" s="29">
        <f t="shared" si="3"/>
        <v>0</v>
      </c>
      <c r="S219" s="12"/>
      <c r="T219" s="12"/>
      <c r="U219" s="12"/>
      <c r="V219" s="12"/>
      <c r="W219" s="29">
        <v>0</v>
      </c>
      <c r="X219" s="29">
        <v>0</v>
      </c>
      <c r="Y219" s="29">
        <f t="shared" si="4"/>
        <v>0</v>
      </c>
      <c r="Z219" s="25" t="s">
        <v>99</v>
      </c>
      <c r="AA219" s="25" t="s">
        <v>99</v>
      </c>
      <c r="AB219" s="25" t="s">
        <v>99</v>
      </c>
      <c r="AC219" s="25" t="s">
        <v>99</v>
      </c>
      <c r="AD219" s="12"/>
      <c r="AE219" s="12"/>
      <c r="AF219" s="25" t="s">
        <v>99</v>
      </c>
      <c r="AG219" s="12">
        <v>3.24</v>
      </c>
      <c r="AH219" s="12">
        <v>32.44</v>
      </c>
      <c r="AI219" s="12">
        <v>0</v>
      </c>
      <c r="AJ219" s="156">
        <f t="shared" si="5"/>
        <v>35.68</v>
      </c>
      <c r="AK219" s="75">
        <v>45138</v>
      </c>
      <c r="AL219" s="13" t="s">
        <v>1663</v>
      </c>
      <c r="AM219" s="176" t="s">
        <v>1656</v>
      </c>
      <c r="AN219" s="92"/>
      <c r="AO219" s="92" t="s">
        <v>1655</v>
      </c>
      <c r="AP219" s="121"/>
    </row>
    <row r="220" spans="1:42" x14ac:dyDescent="0.25">
      <c r="A220" s="25">
        <v>1446</v>
      </c>
      <c r="B220" s="12" t="s">
        <v>969</v>
      </c>
      <c r="C220" s="154" t="s">
        <v>100</v>
      </c>
      <c r="D220" s="12" t="s">
        <v>100</v>
      </c>
      <c r="E220" s="12" t="s">
        <v>355</v>
      </c>
      <c r="F220" s="25" t="s">
        <v>99</v>
      </c>
      <c r="G220" s="25" t="s">
        <v>99</v>
      </c>
      <c r="H220" s="25" t="s">
        <v>99</v>
      </c>
      <c r="I220" s="74" t="s">
        <v>970</v>
      </c>
      <c r="J220" s="12" t="s">
        <v>970</v>
      </c>
      <c r="K220" s="25">
        <v>718</v>
      </c>
      <c r="L220" s="121">
        <v>162.19999999999999</v>
      </c>
      <c r="M220" s="121"/>
      <c r="N220" s="121"/>
      <c r="O220" s="121"/>
      <c r="P220" s="29">
        <v>0</v>
      </c>
      <c r="Q220" s="29">
        <v>0</v>
      </c>
      <c r="R220" s="29">
        <f t="shared" si="3"/>
        <v>162.19999999999999</v>
      </c>
      <c r="S220" s="12">
        <v>14.6</v>
      </c>
      <c r="T220" s="12"/>
      <c r="U220" s="12"/>
      <c r="V220" s="12"/>
      <c r="W220" s="29">
        <v>0</v>
      </c>
      <c r="X220" s="29">
        <v>0</v>
      </c>
      <c r="Y220" s="29">
        <f t="shared" si="4"/>
        <v>14.6</v>
      </c>
      <c r="Z220" s="25" t="s">
        <v>99</v>
      </c>
      <c r="AA220" s="25" t="s">
        <v>99</v>
      </c>
      <c r="AB220" s="25" t="s">
        <v>99</v>
      </c>
      <c r="AC220" s="25" t="s">
        <v>99</v>
      </c>
      <c r="AD220" s="12"/>
      <c r="AE220" s="12"/>
      <c r="AF220" s="25" t="s">
        <v>99</v>
      </c>
      <c r="AG220" s="12">
        <v>35.68</v>
      </c>
      <c r="AH220" s="12">
        <v>194.64</v>
      </c>
      <c r="AI220" s="12">
        <v>0</v>
      </c>
      <c r="AJ220" s="156">
        <f t="shared" si="5"/>
        <v>407.12</v>
      </c>
      <c r="AK220" s="75">
        <v>45138</v>
      </c>
      <c r="AL220" s="13" t="s">
        <v>1663</v>
      </c>
      <c r="AM220" s="176" t="s">
        <v>1656</v>
      </c>
      <c r="AN220" s="92"/>
      <c r="AO220" s="92" t="s">
        <v>1655</v>
      </c>
      <c r="AP220" s="121"/>
    </row>
    <row r="221" spans="1:42" x14ac:dyDescent="0.25">
      <c r="A221" s="25"/>
      <c r="B221" s="12"/>
      <c r="C221" s="154"/>
      <c r="D221" s="12"/>
      <c r="E221" s="12"/>
      <c r="F221" s="25"/>
      <c r="G221" s="25"/>
      <c r="H221" s="25"/>
      <c r="I221" s="12"/>
      <c r="J221" s="12"/>
      <c r="K221" s="25"/>
      <c r="L221" s="121"/>
      <c r="M221" s="121"/>
      <c r="N221" s="121"/>
      <c r="O221" s="121"/>
      <c r="P221" s="29"/>
      <c r="Q221" s="29"/>
      <c r="R221" s="29"/>
      <c r="S221" s="12"/>
      <c r="T221" s="12"/>
      <c r="U221" s="12"/>
      <c r="V221" s="12"/>
      <c r="W221" s="29"/>
      <c r="X221" s="29"/>
      <c r="Y221" s="29"/>
      <c r="Z221" s="25"/>
      <c r="AA221" s="25"/>
      <c r="AB221" s="25"/>
      <c r="AC221" s="25"/>
      <c r="AD221" s="12"/>
      <c r="AE221" s="12"/>
      <c r="AF221" s="25"/>
      <c r="AG221" s="12"/>
      <c r="AH221" s="12"/>
      <c r="AI221" s="12"/>
      <c r="AJ221" s="156">
        <f>SUM(AJ209:AJ220)</f>
        <v>3666.9399999999996</v>
      </c>
      <c r="AK221" s="121"/>
      <c r="AL221" s="147"/>
      <c r="AM221" s="121"/>
      <c r="AN221" s="121"/>
      <c r="AO221" s="121"/>
      <c r="AP221" s="121"/>
    </row>
    <row r="222" spans="1:42" x14ac:dyDescent="0.25">
      <c r="A222" s="8" t="s">
        <v>126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</row>
    <row r="223" spans="1:42" x14ac:dyDescent="0.25">
      <c r="A223" s="10" t="s">
        <v>1118</v>
      </c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</row>
    <row r="224" spans="1:42" x14ac:dyDescent="0.25">
      <c r="A224" s="8" t="s">
        <v>511</v>
      </c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</row>
    <row r="225" spans="1:42" ht="16.5" thickBo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</row>
    <row r="226" spans="1:42" ht="76.5" x14ac:dyDescent="0.25">
      <c r="A226" s="81" t="s">
        <v>80</v>
      </c>
      <c r="B226" s="82" t="s">
        <v>35</v>
      </c>
      <c r="C226" s="81" t="s">
        <v>47</v>
      </c>
      <c r="D226" s="81" t="s">
        <v>56</v>
      </c>
      <c r="E226" s="81" t="s">
        <v>40</v>
      </c>
      <c r="F226" s="18" t="s">
        <v>58</v>
      </c>
      <c r="G226" s="18" t="s">
        <v>59</v>
      </c>
      <c r="H226" s="18" t="s">
        <v>62</v>
      </c>
      <c r="I226" s="18" t="s">
        <v>78</v>
      </c>
      <c r="J226" s="18" t="s">
        <v>79</v>
      </c>
      <c r="K226" s="18" t="s">
        <v>30</v>
      </c>
      <c r="L226" s="83" t="s">
        <v>36</v>
      </c>
      <c r="M226" s="84" t="s">
        <v>10</v>
      </c>
      <c r="N226" s="84" t="s">
        <v>7</v>
      </c>
      <c r="O226" s="85" t="s">
        <v>0</v>
      </c>
      <c r="P226" s="85" t="s">
        <v>1</v>
      </c>
      <c r="Q226" s="85" t="s">
        <v>2</v>
      </c>
      <c r="R226" s="86" t="s">
        <v>3</v>
      </c>
      <c r="S226" s="87" t="s">
        <v>11</v>
      </c>
      <c r="T226" s="28" t="s">
        <v>9</v>
      </c>
      <c r="U226" s="28" t="s">
        <v>8</v>
      </c>
      <c r="V226" s="28" t="s">
        <v>4</v>
      </c>
      <c r="W226" s="28" t="s">
        <v>5</v>
      </c>
      <c r="X226" s="28" t="s">
        <v>6</v>
      </c>
      <c r="Y226" s="88" t="s">
        <v>3</v>
      </c>
      <c r="Z226" s="31" t="s">
        <v>60</v>
      </c>
      <c r="AA226" s="31" t="s">
        <v>61</v>
      </c>
      <c r="AB226" s="31" t="s">
        <v>63</v>
      </c>
      <c r="AC226" s="31" t="s">
        <v>70</v>
      </c>
      <c r="AD226" s="31" t="s">
        <v>71</v>
      </c>
      <c r="AE226" s="31" t="s">
        <v>72</v>
      </c>
      <c r="AF226" s="31" t="s">
        <v>73</v>
      </c>
      <c r="AG226" s="31" t="s">
        <v>57</v>
      </c>
      <c r="AH226" s="31" t="s">
        <v>55</v>
      </c>
      <c r="AI226" s="89" t="s">
        <v>441</v>
      </c>
      <c r="AJ226" s="90" t="s">
        <v>44</v>
      </c>
      <c r="AK226" s="31" t="s">
        <v>82</v>
      </c>
      <c r="AL226" s="31" t="s">
        <v>85</v>
      </c>
      <c r="AM226" s="31" t="s">
        <v>92</v>
      </c>
      <c r="AN226" s="31" t="s">
        <v>94</v>
      </c>
      <c r="AO226" s="31" t="s">
        <v>93</v>
      </c>
      <c r="AP226" s="31" t="s">
        <v>95</v>
      </c>
    </row>
    <row r="227" spans="1:42" x14ac:dyDescent="0.25">
      <c r="A227" s="25">
        <v>522</v>
      </c>
      <c r="B227" s="12" t="s">
        <v>971</v>
      </c>
      <c r="C227" s="154" t="s">
        <v>100</v>
      </c>
      <c r="D227" s="12" t="s">
        <v>100</v>
      </c>
      <c r="E227" s="12" t="s">
        <v>98</v>
      </c>
      <c r="F227" s="25" t="s">
        <v>99</v>
      </c>
      <c r="G227" s="25" t="s">
        <v>99</v>
      </c>
      <c r="H227" s="25" t="s">
        <v>99</v>
      </c>
      <c r="I227" s="12" t="s">
        <v>972</v>
      </c>
      <c r="J227" s="12" t="s">
        <v>972</v>
      </c>
      <c r="K227" s="25">
        <v>719</v>
      </c>
      <c r="L227" s="121">
        <v>317.58</v>
      </c>
      <c r="M227" s="121"/>
      <c r="N227" s="121"/>
      <c r="O227" s="121"/>
      <c r="P227" s="29">
        <v>0</v>
      </c>
      <c r="Q227" s="29">
        <v>0</v>
      </c>
      <c r="R227" s="29">
        <f t="shared" si="3"/>
        <v>317.58</v>
      </c>
      <c r="S227" s="12">
        <v>33.340000000000003</v>
      </c>
      <c r="T227" s="12"/>
      <c r="U227" s="12"/>
      <c r="V227" s="12"/>
      <c r="W227" s="29">
        <v>0</v>
      </c>
      <c r="X227" s="29">
        <v>0</v>
      </c>
      <c r="Y227" s="29">
        <f t="shared" si="4"/>
        <v>33.340000000000003</v>
      </c>
      <c r="Z227" s="25" t="s">
        <v>99</v>
      </c>
      <c r="AA227" s="25" t="s">
        <v>99</v>
      </c>
      <c r="AB227" s="25" t="s">
        <v>99</v>
      </c>
      <c r="AC227" s="25" t="s">
        <v>99</v>
      </c>
      <c r="AD227" s="12"/>
      <c r="AE227" s="12"/>
      <c r="AF227" s="25" t="s">
        <v>99</v>
      </c>
      <c r="AG227" s="12">
        <v>37.050000000000004</v>
      </c>
      <c r="AH227" s="12">
        <v>52.93</v>
      </c>
      <c r="AI227" s="12">
        <v>0</v>
      </c>
      <c r="AJ227" s="156">
        <f t="shared" si="5"/>
        <v>440.9</v>
      </c>
      <c r="AK227" s="75">
        <v>45138</v>
      </c>
      <c r="AL227" s="13" t="s">
        <v>1663</v>
      </c>
      <c r="AM227" s="176" t="s">
        <v>1656</v>
      </c>
      <c r="AN227" s="92"/>
      <c r="AO227" s="92" t="s">
        <v>1655</v>
      </c>
      <c r="AP227" s="121"/>
    </row>
    <row r="228" spans="1:42" x14ac:dyDescent="0.25">
      <c r="A228" s="25">
        <v>1261</v>
      </c>
      <c r="B228" s="12" t="s">
        <v>973</v>
      </c>
      <c r="C228" s="154" t="s">
        <v>100</v>
      </c>
      <c r="D228" s="12" t="s">
        <v>100</v>
      </c>
      <c r="E228" s="12" t="s">
        <v>101</v>
      </c>
      <c r="F228" s="25" t="s">
        <v>99</v>
      </c>
      <c r="G228" s="25" t="s">
        <v>99</v>
      </c>
      <c r="H228" s="25" t="s">
        <v>99</v>
      </c>
      <c r="I228" s="12" t="s">
        <v>974</v>
      </c>
      <c r="J228" s="12" t="s">
        <v>974</v>
      </c>
      <c r="K228" s="25">
        <v>720</v>
      </c>
      <c r="L228" s="121"/>
      <c r="M228" s="121"/>
      <c r="N228" s="121">
        <v>529.34</v>
      </c>
      <c r="O228" s="121"/>
      <c r="P228" s="29">
        <v>0</v>
      </c>
      <c r="Q228" s="29">
        <v>0</v>
      </c>
      <c r="R228" s="29">
        <f t="shared" si="3"/>
        <v>529.34</v>
      </c>
      <c r="S228" s="12"/>
      <c r="T228" s="12"/>
      <c r="U228" s="12">
        <v>365.24</v>
      </c>
      <c r="V228" s="12"/>
      <c r="W228" s="29">
        <v>0</v>
      </c>
      <c r="X228" s="29">
        <v>0</v>
      </c>
      <c r="Y228" s="29">
        <f t="shared" si="4"/>
        <v>365.24</v>
      </c>
      <c r="Z228" s="25" t="s">
        <v>99</v>
      </c>
      <c r="AA228" s="25" t="s">
        <v>99</v>
      </c>
      <c r="AB228" s="25" t="s">
        <v>99</v>
      </c>
      <c r="AC228" s="25" t="s">
        <v>99</v>
      </c>
      <c r="AD228" s="12"/>
      <c r="AE228" s="12"/>
      <c r="AF228" s="25" t="s">
        <v>99</v>
      </c>
      <c r="AG228" s="12">
        <v>52.94</v>
      </c>
      <c r="AH228" s="12">
        <v>0</v>
      </c>
      <c r="AI228" s="12">
        <v>0</v>
      </c>
      <c r="AJ228" s="156">
        <f t="shared" si="5"/>
        <v>947.52</v>
      </c>
      <c r="AK228" s="75">
        <v>45138</v>
      </c>
      <c r="AL228" s="13" t="s">
        <v>1663</v>
      </c>
      <c r="AM228" s="176" t="s">
        <v>1656</v>
      </c>
      <c r="AN228" s="92"/>
      <c r="AO228" s="92" t="s">
        <v>1655</v>
      </c>
      <c r="AP228" s="121"/>
    </row>
    <row r="229" spans="1:42" x14ac:dyDescent="0.25">
      <c r="A229" s="25">
        <v>1618</v>
      </c>
      <c r="B229" s="12" t="s">
        <v>456</v>
      </c>
      <c r="C229" s="154" t="s">
        <v>100</v>
      </c>
      <c r="D229" s="12" t="s">
        <v>100</v>
      </c>
      <c r="E229" s="12" t="s">
        <v>101</v>
      </c>
      <c r="F229" s="25" t="s">
        <v>99</v>
      </c>
      <c r="G229" s="25" t="s">
        <v>99</v>
      </c>
      <c r="H229" s="25" t="s">
        <v>99</v>
      </c>
      <c r="I229" s="74">
        <v>45108</v>
      </c>
      <c r="J229" s="74">
        <v>45108</v>
      </c>
      <c r="K229" s="25">
        <v>721</v>
      </c>
      <c r="L229" s="121"/>
      <c r="M229" s="121"/>
      <c r="N229" s="121"/>
      <c r="O229" s="121"/>
      <c r="P229" s="29">
        <v>0</v>
      </c>
      <c r="Q229" s="29">
        <v>0</v>
      </c>
      <c r="R229" s="29">
        <f t="shared" si="3"/>
        <v>0</v>
      </c>
      <c r="S229" s="12"/>
      <c r="T229" s="12"/>
      <c r="U229" s="12"/>
      <c r="V229" s="12"/>
      <c r="W229" s="29">
        <v>0</v>
      </c>
      <c r="X229" s="29">
        <v>0</v>
      </c>
      <c r="Y229" s="29">
        <f t="shared" si="4"/>
        <v>0</v>
      </c>
      <c r="Z229" s="25" t="s">
        <v>99</v>
      </c>
      <c r="AA229" s="25" t="s">
        <v>99</v>
      </c>
      <c r="AB229" s="25" t="s">
        <v>99</v>
      </c>
      <c r="AC229" s="25" t="s">
        <v>99</v>
      </c>
      <c r="AD229" s="12"/>
      <c r="AE229" s="12"/>
      <c r="AF229" s="25" t="s">
        <v>99</v>
      </c>
      <c r="AG229" s="12">
        <v>7.56</v>
      </c>
      <c r="AH229" s="12">
        <v>75.62</v>
      </c>
      <c r="AI229" s="12">
        <v>0</v>
      </c>
      <c r="AJ229" s="156">
        <f t="shared" si="5"/>
        <v>83.18</v>
      </c>
      <c r="AK229" s="75">
        <v>45138</v>
      </c>
      <c r="AL229" s="13" t="s">
        <v>1663</v>
      </c>
      <c r="AM229" s="176" t="s">
        <v>1656</v>
      </c>
      <c r="AN229" s="92"/>
      <c r="AO229" s="92" t="s">
        <v>1655</v>
      </c>
      <c r="AP229" s="121"/>
    </row>
    <row r="230" spans="1:42" x14ac:dyDescent="0.25">
      <c r="A230" s="25"/>
      <c r="B230" s="12"/>
      <c r="C230" s="154"/>
      <c r="D230" s="12"/>
      <c r="E230" s="12"/>
      <c r="F230" s="25"/>
      <c r="G230" s="25"/>
      <c r="H230" s="25"/>
      <c r="I230" s="12"/>
      <c r="J230" s="12"/>
      <c r="K230" s="25"/>
      <c r="L230" s="121"/>
      <c r="M230" s="121"/>
      <c r="N230" s="121"/>
      <c r="O230" s="121"/>
      <c r="P230" s="29"/>
      <c r="Q230" s="29"/>
      <c r="R230" s="29"/>
      <c r="S230" s="12"/>
      <c r="T230" s="12"/>
      <c r="U230" s="12"/>
      <c r="V230" s="12"/>
      <c r="W230" s="29"/>
      <c r="X230" s="29"/>
      <c r="Y230" s="29"/>
      <c r="Z230" s="25"/>
      <c r="AA230" s="25"/>
      <c r="AB230" s="25"/>
      <c r="AC230" s="25"/>
      <c r="AD230" s="12"/>
      <c r="AE230" s="12"/>
      <c r="AF230" s="25"/>
      <c r="AG230" s="12"/>
      <c r="AH230" s="12"/>
      <c r="AI230" s="12"/>
      <c r="AJ230" s="156">
        <f>SUM(AJ227:AJ229)</f>
        <v>1471.6000000000001</v>
      </c>
      <c r="AK230" s="121"/>
      <c r="AL230" s="147"/>
      <c r="AM230" s="121"/>
      <c r="AN230" s="121"/>
      <c r="AO230" s="121"/>
      <c r="AP230" s="121"/>
    </row>
    <row r="231" spans="1:42" x14ac:dyDescent="0.25">
      <c r="A231" s="8" t="s">
        <v>126</v>
      </c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</row>
    <row r="232" spans="1:42" x14ac:dyDescent="0.25">
      <c r="A232" s="10" t="s">
        <v>1119</v>
      </c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</row>
    <row r="233" spans="1:42" x14ac:dyDescent="0.25">
      <c r="A233" s="8" t="s">
        <v>511</v>
      </c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</row>
    <row r="234" spans="1:42" ht="16.5" thickBo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</row>
    <row r="235" spans="1:42" ht="76.5" x14ac:dyDescent="0.25">
      <c r="A235" s="81" t="s">
        <v>80</v>
      </c>
      <c r="B235" s="82" t="s">
        <v>35</v>
      </c>
      <c r="C235" s="81" t="s">
        <v>47</v>
      </c>
      <c r="D235" s="81" t="s">
        <v>56</v>
      </c>
      <c r="E235" s="81" t="s">
        <v>40</v>
      </c>
      <c r="F235" s="18" t="s">
        <v>58</v>
      </c>
      <c r="G235" s="18" t="s">
        <v>59</v>
      </c>
      <c r="H235" s="18" t="s">
        <v>62</v>
      </c>
      <c r="I235" s="18" t="s">
        <v>78</v>
      </c>
      <c r="J235" s="18" t="s">
        <v>79</v>
      </c>
      <c r="K235" s="18" t="s">
        <v>30</v>
      </c>
      <c r="L235" s="83" t="s">
        <v>36</v>
      </c>
      <c r="M235" s="84" t="s">
        <v>10</v>
      </c>
      <c r="N235" s="84" t="s">
        <v>7</v>
      </c>
      <c r="O235" s="85" t="s">
        <v>0</v>
      </c>
      <c r="P235" s="85" t="s">
        <v>1</v>
      </c>
      <c r="Q235" s="85" t="s">
        <v>2</v>
      </c>
      <c r="R235" s="86" t="s">
        <v>3</v>
      </c>
      <c r="S235" s="87" t="s">
        <v>11</v>
      </c>
      <c r="T235" s="28" t="s">
        <v>9</v>
      </c>
      <c r="U235" s="28" t="s">
        <v>8</v>
      </c>
      <c r="V235" s="28" t="s">
        <v>4</v>
      </c>
      <c r="W235" s="28" t="s">
        <v>5</v>
      </c>
      <c r="X235" s="28" t="s">
        <v>6</v>
      </c>
      <c r="Y235" s="88" t="s">
        <v>3</v>
      </c>
      <c r="Z235" s="31" t="s">
        <v>60</v>
      </c>
      <c r="AA235" s="31" t="s">
        <v>61</v>
      </c>
      <c r="AB235" s="31" t="s">
        <v>63</v>
      </c>
      <c r="AC235" s="31" t="s">
        <v>70</v>
      </c>
      <c r="AD235" s="31" t="s">
        <v>71</v>
      </c>
      <c r="AE235" s="31" t="s">
        <v>72</v>
      </c>
      <c r="AF235" s="31" t="s">
        <v>73</v>
      </c>
      <c r="AG235" s="31" t="s">
        <v>57</v>
      </c>
      <c r="AH235" s="31" t="s">
        <v>55</v>
      </c>
      <c r="AI235" s="89" t="s">
        <v>441</v>
      </c>
      <c r="AJ235" s="90" t="s">
        <v>44</v>
      </c>
      <c r="AK235" s="31" t="s">
        <v>82</v>
      </c>
      <c r="AL235" s="31" t="s">
        <v>85</v>
      </c>
      <c r="AM235" s="31" t="s">
        <v>92</v>
      </c>
      <c r="AN235" s="31" t="s">
        <v>94</v>
      </c>
      <c r="AO235" s="31" t="s">
        <v>93</v>
      </c>
      <c r="AP235" s="31" t="s">
        <v>95</v>
      </c>
    </row>
    <row r="236" spans="1:42" x14ac:dyDescent="0.25">
      <c r="A236" s="25">
        <v>883</v>
      </c>
      <c r="B236" s="12" t="s">
        <v>449</v>
      </c>
      <c r="C236" s="154" t="s">
        <v>100</v>
      </c>
      <c r="D236" s="12" t="s">
        <v>100</v>
      </c>
      <c r="E236" s="12" t="s">
        <v>98</v>
      </c>
      <c r="F236" s="25" t="s">
        <v>99</v>
      </c>
      <c r="G236" s="25" t="s">
        <v>99</v>
      </c>
      <c r="H236" s="25" t="s">
        <v>99</v>
      </c>
      <c r="I236" s="12" t="s">
        <v>798</v>
      </c>
      <c r="J236" s="12" t="s">
        <v>798</v>
      </c>
      <c r="K236" s="25">
        <v>722</v>
      </c>
      <c r="L236" s="121">
        <v>52.93</v>
      </c>
      <c r="M236" s="121"/>
      <c r="N236" s="121"/>
      <c r="O236" s="121"/>
      <c r="P236" s="29">
        <v>0</v>
      </c>
      <c r="Q236" s="29">
        <v>0</v>
      </c>
      <c r="R236" s="29">
        <f t="shared" si="3"/>
        <v>52.93</v>
      </c>
      <c r="S236" s="12">
        <v>1.59</v>
      </c>
      <c r="T236" s="12"/>
      <c r="U236" s="12"/>
      <c r="V236" s="12"/>
      <c r="W236" s="29">
        <v>0</v>
      </c>
      <c r="X236" s="29">
        <v>0</v>
      </c>
      <c r="Y236" s="29">
        <f t="shared" si="4"/>
        <v>1.59</v>
      </c>
      <c r="Z236" s="25" t="s">
        <v>99</v>
      </c>
      <c r="AA236" s="25" t="s">
        <v>99</v>
      </c>
      <c r="AB236" s="25" t="s">
        <v>99</v>
      </c>
      <c r="AC236" s="25" t="s">
        <v>99</v>
      </c>
      <c r="AD236" s="12"/>
      <c r="AE236" s="12"/>
      <c r="AF236" s="25" t="s">
        <v>99</v>
      </c>
      <c r="AG236" s="12">
        <v>0</v>
      </c>
      <c r="AH236" s="12">
        <v>52.93</v>
      </c>
      <c r="AI236" s="12">
        <v>0</v>
      </c>
      <c r="AJ236" s="156">
        <f t="shared" si="5"/>
        <v>107.45</v>
      </c>
      <c r="AK236" s="75">
        <v>45138</v>
      </c>
      <c r="AL236" s="13" t="s">
        <v>1663</v>
      </c>
      <c r="AM236" s="176" t="s">
        <v>1656</v>
      </c>
      <c r="AN236" s="92"/>
      <c r="AO236" s="92" t="s">
        <v>1655</v>
      </c>
      <c r="AP236" s="121"/>
    </row>
    <row r="237" spans="1:42" x14ac:dyDescent="0.25">
      <c r="A237" s="25">
        <v>944</v>
      </c>
      <c r="B237" s="12" t="s">
        <v>975</v>
      </c>
      <c r="C237" s="154" t="s">
        <v>100</v>
      </c>
      <c r="D237" s="12" t="s">
        <v>100</v>
      </c>
      <c r="E237" s="12" t="s">
        <v>98</v>
      </c>
      <c r="F237" s="25" t="s">
        <v>99</v>
      </c>
      <c r="G237" s="25" t="s">
        <v>99</v>
      </c>
      <c r="H237" s="25" t="s">
        <v>99</v>
      </c>
      <c r="I237" s="12" t="s">
        <v>976</v>
      </c>
      <c r="J237" s="12" t="s">
        <v>976</v>
      </c>
      <c r="K237" s="25">
        <v>723</v>
      </c>
      <c r="L237" s="121">
        <v>317.58</v>
      </c>
      <c r="M237" s="121"/>
      <c r="N237" s="121"/>
      <c r="O237" s="121"/>
      <c r="P237" s="29">
        <v>0</v>
      </c>
      <c r="Q237" s="29">
        <v>0</v>
      </c>
      <c r="R237" s="29">
        <f t="shared" si="3"/>
        <v>317.58</v>
      </c>
      <c r="S237" s="12">
        <v>33.35</v>
      </c>
      <c r="T237" s="12"/>
      <c r="U237" s="12"/>
      <c r="V237" s="12"/>
      <c r="W237" s="29">
        <v>0</v>
      </c>
      <c r="X237" s="29">
        <v>0</v>
      </c>
      <c r="Y237" s="29">
        <f t="shared" si="4"/>
        <v>33.35</v>
      </c>
      <c r="Z237" s="25" t="s">
        <v>99</v>
      </c>
      <c r="AA237" s="25" t="s">
        <v>99</v>
      </c>
      <c r="AB237" s="25" t="s">
        <v>99</v>
      </c>
      <c r="AC237" s="25" t="s">
        <v>99</v>
      </c>
      <c r="AD237" s="12"/>
      <c r="AE237" s="12"/>
      <c r="AF237" s="25" t="s">
        <v>99</v>
      </c>
      <c r="AG237" s="12">
        <v>37.050000000000004</v>
      </c>
      <c r="AH237" s="12">
        <v>52.93</v>
      </c>
      <c r="AI237" s="12">
        <v>0</v>
      </c>
      <c r="AJ237" s="156">
        <f t="shared" si="5"/>
        <v>440.91</v>
      </c>
      <c r="AK237" s="75">
        <v>45138</v>
      </c>
      <c r="AL237" s="13" t="s">
        <v>1663</v>
      </c>
      <c r="AM237" s="176" t="s">
        <v>1656</v>
      </c>
      <c r="AN237" s="92"/>
      <c r="AO237" s="92" t="s">
        <v>1655</v>
      </c>
      <c r="AP237" s="121"/>
    </row>
    <row r="238" spans="1:42" x14ac:dyDescent="0.25">
      <c r="A238" s="25">
        <v>1631</v>
      </c>
      <c r="B238" s="12" t="s">
        <v>977</v>
      </c>
      <c r="C238" s="154" t="s">
        <v>100</v>
      </c>
      <c r="D238" s="12" t="s">
        <v>100</v>
      </c>
      <c r="E238" s="12" t="s">
        <v>105</v>
      </c>
      <c r="F238" s="25" t="s">
        <v>99</v>
      </c>
      <c r="G238" s="25" t="s">
        <v>99</v>
      </c>
      <c r="H238" s="25" t="s">
        <v>99</v>
      </c>
      <c r="I238" s="12" t="s">
        <v>105</v>
      </c>
      <c r="J238" s="12" t="s">
        <v>105</v>
      </c>
      <c r="K238" s="25">
        <v>724</v>
      </c>
      <c r="L238" s="121"/>
      <c r="M238" s="121"/>
      <c r="N238" s="121"/>
      <c r="O238" s="121"/>
      <c r="P238" s="29">
        <v>0</v>
      </c>
      <c r="Q238" s="29">
        <v>0</v>
      </c>
      <c r="R238" s="29">
        <f t="shared" si="3"/>
        <v>0</v>
      </c>
      <c r="S238" s="12"/>
      <c r="T238" s="12"/>
      <c r="U238" s="12"/>
      <c r="V238" s="12"/>
      <c r="W238" s="29">
        <v>0</v>
      </c>
      <c r="X238" s="29">
        <v>0</v>
      </c>
      <c r="Y238" s="29">
        <f t="shared" si="4"/>
        <v>0</v>
      </c>
      <c r="Z238" s="25" t="s">
        <v>99</v>
      </c>
      <c r="AA238" s="25" t="s">
        <v>99</v>
      </c>
      <c r="AB238" s="25" t="s">
        <v>99</v>
      </c>
      <c r="AC238" s="25" t="s">
        <v>99</v>
      </c>
      <c r="AD238" s="12">
        <v>454.23</v>
      </c>
      <c r="AE238" s="12"/>
      <c r="AF238" s="25" t="s">
        <v>99</v>
      </c>
      <c r="AG238" s="12">
        <v>0</v>
      </c>
      <c r="AH238" s="12">
        <v>0</v>
      </c>
      <c r="AI238" s="12">
        <v>0</v>
      </c>
      <c r="AJ238" s="156">
        <f t="shared" si="5"/>
        <v>454.23</v>
      </c>
      <c r="AK238" s="75">
        <v>45138</v>
      </c>
      <c r="AL238" s="13" t="s">
        <v>1663</v>
      </c>
      <c r="AM238" s="176" t="s">
        <v>1656</v>
      </c>
      <c r="AN238" s="92"/>
      <c r="AO238" s="92" t="s">
        <v>1655</v>
      </c>
      <c r="AP238" s="121"/>
    </row>
    <row r="239" spans="1:42" x14ac:dyDescent="0.25">
      <c r="A239" s="25"/>
      <c r="B239" s="12"/>
      <c r="C239" s="154"/>
      <c r="D239" s="12"/>
      <c r="E239" s="12"/>
      <c r="F239" s="25"/>
      <c r="G239" s="25"/>
      <c r="H239" s="25"/>
      <c r="I239" s="12"/>
      <c r="J239" s="12"/>
      <c r="K239" s="25"/>
      <c r="L239" s="121"/>
      <c r="M239" s="121"/>
      <c r="N239" s="121"/>
      <c r="O239" s="121"/>
      <c r="P239" s="29"/>
      <c r="Q239" s="29"/>
      <c r="R239" s="29"/>
      <c r="S239" s="12"/>
      <c r="T239" s="12"/>
      <c r="U239" s="12"/>
      <c r="V239" s="12"/>
      <c r="W239" s="29"/>
      <c r="X239" s="29"/>
      <c r="Y239" s="29"/>
      <c r="Z239" s="25"/>
      <c r="AA239" s="25"/>
      <c r="AB239" s="25"/>
      <c r="AC239" s="25"/>
      <c r="AD239" s="12"/>
      <c r="AE239" s="12"/>
      <c r="AF239" s="25"/>
      <c r="AG239" s="12"/>
      <c r="AH239" s="12"/>
      <c r="AI239" s="12"/>
      <c r="AJ239" s="156">
        <f>SUM(AJ236:AJ238)</f>
        <v>1002.59</v>
      </c>
      <c r="AK239" s="121"/>
      <c r="AL239" s="147"/>
      <c r="AM239" s="121"/>
      <c r="AN239" s="121"/>
      <c r="AO239" s="121"/>
      <c r="AP239" s="121"/>
    </row>
    <row r="240" spans="1:42" x14ac:dyDescent="0.25">
      <c r="A240" s="8" t="s">
        <v>126</v>
      </c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</row>
    <row r="241" spans="1:42" x14ac:dyDescent="0.25">
      <c r="A241" s="10" t="s">
        <v>1120</v>
      </c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</row>
    <row r="242" spans="1:42" x14ac:dyDescent="0.25">
      <c r="A242" s="8" t="s">
        <v>511</v>
      </c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</row>
    <row r="243" spans="1:42" ht="16.5" thickBot="1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</row>
    <row r="244" spans="1:42" ht="76.5" x14ac:dyDescent="0.25">
      <c r="A244" s="81" t="s">
        <v>80</v>
      </c>
      <c r="B244" s="82" t="s">
        <v>35</v>
      </c>
      <c r="C244" s="81" t="s">
        <v>47</v>
      </c>
      <c r="D244" s="81" t="s">
        <v>56</v>
      </c>
      <c r="E244" s="81" t="s">
        <v>40</v>
      </c>
      <c r="F244" s="18" t="s">
        <v>58</v>
      </c>
      <c r="G244" s="18" t="s">
        <v>59</v>
      </c>
      <c r="H244" s="18" t="s">
        <v>62</v>
      </c>
      <c r="I244" s="18" t="s">
        <v>78</v>
      </c>
      <c r="J244" s="18" t="s">
        <v>79</v>
      </c>
      <c r="K244" s="18" t="s">
        <v>30</v>
      </c>
      <c r="L244" s="83" t="s">
        <v>36</v>
      </c>
      <c r="M244" s="84" t="s">
        <v>10</v>
      </c>
      <c r="N244" s="84" t="s">
        <v>7</v>
      </c>
      <c r="O244" s="85" t="s">
        <v>0</v>
      </c>
      <c r="P244" s="85" t="s">
        <v>1</v>
      </c>
      <c r="Q244" s="85" t="s">
        <v>2</v>
      </c>
      <c r="R244" s="86" t="s">
        <v>3</v>
      </c>
      <c r="S244" s="87" t="s">
        <v>11</v>
      </c>
      <c r="T244" s="28" t="s">
        <v>9</v>
      </c>
      <c r="U244" s="28" t="s">
        <v>8</v>
      </c>
      <c r="V244" s="28" t="s">
        <v>4</v>
      </c>
      <c r="W244" s="28" t="s">
        <v>5</v>
      </c>
      <c r="X244" s="28" t="s">
        <v>6</v>
      </c>
      <c r="Y244" s="88" t="s">
        <v>3</v>
      </c>
      <c r="Z244" s="31" t="s">
        <v>60</v>
      </c>
      <c r="AA244" s="31" t="s">
        <v>61</v>
      </c>
      <c r="AB244" s="31" t="s">
        <v>63</v>
      </c>
      <c r="AC244" s="31" t="s">
        <v>70</v>
      </c>
      <c r="AD244" s="31" t="s">
        <v>71</v>
      </c>
      <c r="AE244" s="31" t="s">
        <v>72</v>
      </c>
      <c r="AF244" s="31" t="s">
        <v>73</v>
      </c>
      <c r="AG244" s="31" t="s">
        <v>57</v>
      </c>
      <c r="AH244" s="31" t="s">
        <v>55</v>
      </c>
      <c r="AI244" s="89" t="s">
        <v>441</v>
      </c>
      <c r="AJ244" s="90" t="s">
        <v>44</v>
      </c>
      <c r="AK244" s="31" t="s">
        <v>82</v>
      </c>
      <c r="AL244" s="31" t="s">
        <v>85</v>
      </c>
      <c r="AM244" s="31" t="s">
        <v>92</v>
      </c>
      <c r="AN244" s="31" t="s">
        <v>94</v>
      </c>
      <c r="AO244" s="31" t="s">
        <v>93</v>
      </c>
      <c r="AP244" s="31" t="s">
        <v>95</v>
      </c>
    </row>
    <row r="245" spans="1:42" x14ac:dyDescent="0.25">
      <c r="A245" s="25">
        <v>943</v>
      </c>
      <c r="B245" s="12" t="s">
        <v>266</v>
      </c>
      <c r="C245" s="154" t="s">
        <v>100</v>
      </c>
      <c r="D245" s="12" t="s">
        <v>100</v>
      </c>
      <c r="E245" s="12" t="s">
        <v>98</v>
      </c>
      <c r="F245" s="25" t="s">
        <v>99</v>
      </c>
      <c r="G245" s="25" t="s">
        <v>99</v>
      </c>
      <c r="H245" s="25" t="s">
        <v>99</v>
      </c>
      <c r="I245" s="12" t="s">
        <v>798</v>
      </c>
      <c r="J245" s="12" t="s">
        <v>798</v>
      </c>
      <c r="K245" s="25">
        <v>725</v>
      </c>
      <c r="L245" s="121">
        <v>52.93</v>
      </c>
      <c r="M245" s="121"/>
      <c r="N245" s="121"/>
      <c r="O245" s="121"/>
      <c r="P245" s="29">
        <v>0</v>
      </c>
      <c r="Q245" s="29">
        <v>0</v>
      </c>
      <c r="R245" s="29">
        <f t="shared" si="3"/>
        <v>52.93</v>
      </c>
      <c r="S245" s="12">
        <v>1.59</v>
      </c>
      <c r="T245" s="12"/>
      <c r="U245" s="12"/>
      <c r="V245" s="12"/>
      <c r="W245" s="29">
        <v>0</v>
      </c>
      <c r="X245" s="29">
        <v>0</v>
      </c>
      <c r="Y245" s="29">
        <f t="shared" si="4"/>
        <v>1.59</v>
      </c>
      <c r="Z245" s="25" t="s">
        <v>99</v>
      </c>
      <c r="AA245" s="25" t="s">
        <v>99</v>
      </c>
      <c r="AB245" s="25" t="s">
        <v>99</v>
      </c>
      <c r="AC245" s="25" t="s">
        <v>99</v>
      </c>
      <c r="AD245" s="12"/>
      <c r="AE245" s="12"/>
      <c r="AF245" s="25" t="s">
        <v>99</v>
      </c>
      <c r="AG245" s="12">
        <v>10.58</v>
      </c>
      <c r="AH245" s="12">
        <v>52.93</v>
      </c>
      <c r="AI245" s="12">
        <v>0</v>
      </c>
      <c r="AJ245" s="156">
        <f t="shared" si="5"/>
        <v>118.03</v>
      </c>
      <c r="AK245" s="75">
        <v>45138</v>
      </c>
      <c r="AL245" s="13" t="s">
        <v>1663</v>
      </c>
      <c r="AM245" s="176" t="s">
        <v>1656</v>
      </c>
      <c r="AN245" s="92"/>
      <c r="AO245" s="92" t="s">
        <v>1655</v>
      </c>
      <c r="AP245" s="121"/>
    </row>
    <row r="246" spans="1:42" x14ac:dyDescent="0.25">
      <c r="A246" s="25">
        <v>24</v>
      </c>
      <c r="B246" s="12" t="s">
        <v>717</v>
      </c>
      <c r="C246" s="154" t="s">
        <v>100</v>
      </c>
      <c r="D246" s="12" t="s">
        <v>100</v>
      </c>
      <c r="E246" s="12" t="s">
        <v>98</v>
      </c>
      <c r="F246" s="25" t="s">
        <v>99</v>
      </c>
      <c r="G246" s="25" t="s">
        <v>99</v>
      </c>
      <c r="H246" s="25" t="s">
        <v>99</v>
      </c>
      <c r="I246" s="12" t="s">
        <v>895</v>
      </c>
      <c r="J246" s="12" t="s">
        <v>895</v>
      </c>
      <c r="K246" s="25">
        <v>726</v>
      </c>
      <c r="L246" s="121">
        <v>105.86</v>
      </c>
      <c r="M246" s="121"/>
      <c r="N246" s="121"/>
      <c r="O246" s="121"/>
      <c r="P246" s="29">
        <v>0</v>
      </c>
      <c r="Q246" s="29">
        <v>0</v>
      </c>
      <c r="R246" s="29">
        <f t="shared" si="3"/>
        <v>105.86</v>
      </c>
      <c r="S246" s="12">
        <v>4.7699999999999996</v>
      </c>
      <c r="T246" s="12"/>
      <c r="U246" s="12"/>
      <c r="V246" s="12"/>
      <c r="W246" s="29">
        <v>0</v>
      </c>
      <c r="X246" s="29">
        <v>0</v>
      </c>
      <c r="Y246" s="29">
        <f t="shared" si="4"/>
        <v>4.7699999999999996</v>
      </c>
      <c r="Z246" s="25" t="s">
        <v>99</v>
      </c>
      <c r="AA246" s="25" t="s">
        <v>99</v>
      </c>
      <c r="AB246" s="25" t="s">
        <v>99</v>
      </c>
      <c r="AC246" s="25" t="s">
        <v>99</v>
      </c>
      <c r="AD246" s="12"/>
      <c r="AE246" s="12"/>
      <c r="AF246" s="25" t="s">
        <v>99</v>
      </c>
      <c r="AG246" s="12">
        <v>15.870000000000001</v>
      </c>
      <c r="AH246" s="12">
        <v>52.93</v>
      </c>
      <c r="AI246" s="12">
        <v>0</v>
      </c>
      <c r="AJ246" s="156">
        <f t="shared" si="5"/>
        <v>179.43</v>
      </c>
      <c r="AK246" s="75">
        <v>45138</v>
      </c>
      <c r="AL246" s="13" t="s">
        <v>1663</v>
      </c>
      <c r="AM246" s="176" t="s">
        <v>1656</v>
      </c>
      <c r="AN246" s="92"/>
      <c r="AO246" s="92" t="s">
        <v>1655</v>
      </c>
      <c r="AP246" s="121"/>
    </row>
    <row r="247" spans="1:42" x14ac:dyDescent="0.25">
      <c r="A247" s="25">
        <v>492</v>
      </c>
      <c r="B247" s="12" t="s">
        <v>589</v>
      </c>
      <c r="C247" s="154" t="s">
        <v>100</v>
      </c>
      <c r="D247" s="12" t="s">
        <v>100</v>
      </c>
      <c r="E247" s="12" t="s">
        <v>98</v>
      </c>
      <c r="F247" s="25" t="s">
        <v>99</v>
      </c>
      <c r="G247" s="25" t="s">
        <v>99</v>
      </c>
      <c r="H247" s="25" t="s">
        <v>99</v>
      </c>
      <c r="I247" s="12" t="s">
        <v>895</v>
      </c>
      <c r="J247" s="12" t="s">
        <v>895</v>
      </c>
      <c r="K247" s="25">
        <v>727</v>
      </c>
      <c r="L247" s="121">
        <v>105.86</v>
      </c>
      <c r="M247" s="121"/>
      <c r="N247" s="121"/>
      <c r="O247" s="121"/>
      <c r="P247" s="29">
        <v>0</v>
      </c>
      <c r="Q247" s="29">
        <v>0</v>
      </c>
      <c r="R247" s="29">
        <f t="shared" si="3"/>
        <v>105.86</v>
      </c>
      <c r="S247" s="12">
        <v>4.7699999999999996</v>
      </c>
      <c r="T247" s="12"/>
      <c r="U247" s="12"/>
      <c r="V247" s="12"/>
      <c r="W247" s="29">
        <v>0</v>
      </c>
      <c r="X247" s="29">
        <v>0</v>
      </c>
      <c r="Y247" s="29">
        <f t="shared" si="4"/>
        <v>4.7699999999999996</v>
      </c>
      <c r="Z247" s="25" t="s">
        <v>99</v>
      </c>
      <c r="AA247" s="25" t="s">
        <v>99</v>
      </c>
      <c r="AB247" s="25" t="s">
        <v>99</v>
      </c>
      <c r="AC247" s="25" t="s">
        <v>99</v>
      </c>
      <c r="AD247" s="12"/>
      <c r="AE247" s="12"/>
      <c r="AF247" s="25" t="s">
        <v>99</v>
      </c>
      <c r="AG247" s="12">
        <v>15.870000000000001</v>
      </c>
      <c r="AH247" s="12">
        <v>52.93</v>
      </c>
      <c r="AI247" s="12">
        <v>0</v>
      </c>
      <c r="AJ247" s="156">
        <f t="shared" si="5"/>
        <v>179.43</v>
      </c>
      <c r="AK247" s="75">
        <v>45138</v>
      </c>
      <c r="AL247" s="13" t="s">
        <v>1663</v>
      </c>
      <c r="AM247" s="176" t="s">
        <v>1656</v>
      </c>
      <c r="AN247" s="92"/>
      <c r="AO247" s="92" t="s">
        <v>1655</v>
      </c>
      <c r="AP247" s="121"/>
    </row>
    <row r="248" spans="1:42" x14ac:dyDescent="0.25">
      <c r="A248" s="25">
        <v>57</v>
      </c>
      <c r="B248" s="12" t="s">
        <v>978</v>
      </c>
      <c r="C248" s="154" t="s">
        <v>100</v>
      </c>
      <c r="D248" s="12" t="s">
        <v>100</v>
      </c>
      <c r="E248" s="12" t="s">
        <v>98</v>
      </c>
      <c r="F248" s="25" t="s">
        <v>99</v>
      </c>
      <c r="G248" s="25" t="s">
        <v>99</v>
      </c>
      <c r="H248" s="25" t="s">
        <v>99</v>
      </c>
      <c r="I248" s="12" t="s">
        <v>895</v>
      </c>
      <c r="J248" s="12" t="s">
        <v>895</v>
      </c>
      <c r="K248" s="25">
        <v>728</v>
      </c>
      <c r="L248" s="121">
        <v>105.86</v>
      </c>
      <c r="M248" s="121"/>
      <c r="N248" s="121"/>
      <c r="O248" s="121"/>
      <c r="P248" s="29">
        <v>0</v>
      </c>
      <c r="Q248" s="29">
        <v>0</v>
      </c>
      <c r="R248" s="29">
        <f t="shared" si="3"/>
        <v>105.86</v>
      </c>
      <c r="S248" s="12">
        <v>4.7699999999999996</v>
      </c>
      <c r="T248" s="12"/>
      <c r="U248" s="12"/>
      <c r="V248" s="12"/>
      <c r="W248" s="29">
        <v>0</v>
      </c>
      <c r="X248" s="29">
        <v>0</v>
      </c>
      <c r="Y248" s="29">
        <f t="shared" si="4"/>
        <v>4.7699999999999996</v>
      </c>
      <c r="Z248" s="25" t="s">
        <v>99</v>
      </c>
      <c r="AA248" s="25" t="s">
        <v>99</v>
      </c>
      <c r="AB248" s="25" t="s">
        <v>99</v>
      </c>
      <c r="AC248" s="25" t="s">
        <v>99</v>
      </c>
      <c r="AD248" s="12"/>
      <c r="AE248" s="12"/>
      <c r="AF248" s="25" t="s">
        <v>99</v>
      </c>
      <c r="AG248" s="12">
        <v>15.870000000000001</v>
      </c>
      <c r="AH248" s="12">
        <v>52.93</v>
      </c>
      <c r="AI248" s="12">
        <v>0</v>
      </c>
      <c r="AJ248" s="156">
        <f t="shared" si="5"/>
        <v>179.43</v>
      </c>
      <c r="AK248" s="75">
        <v>45138</v>
      </c>
      <c r="AL248" s="13" t="s">
        <v>1663</v>
      </c>
      <c r="AM248" s="176" t="s">
        <v>1656</v>
      </c>
      <c r="AN248" s="92"/>
      <c r="AO248" s="92" t="s">
        <v>1655</v>
      </c>
      <c r="AP248" s="121"/>
    </row>
    <row r="249" spans="1:42" x14ac:dyDescent="0.25">
      <c r="A249" s="25">
        <v>962</v>
      </c>
      <c r="B249" s="12" t="s">
        <v>565</v>
      </c>
      <c r="C249" s="154" t="s">
        <v>100</v>
      </c>
      <c r="D249" s="12" t="s">
        <v>100</v>
      </c>
      <c r="E249" s="12" t="s">
        <v>98</v>
      </c>
      <c r="F249" s="25" t="s">
        <v>99</v>
      </c>
      <c r="G249" s="25" t="s">
        <v>99</v>
      </c>
      <c r="H249" s="25" t="s">
        <v>99</v>
      </c>
      <c r="I249" s="12" t="s">
        <v>798</v>
      </c>
      <c r="J249" s="12" t="s">
        <v>798</v>
      </c>
      <c r="K249" s="25">
        <v>729</v>
      </c>
      <c r="L249" s="121">
        <v>52.93</v>
      </c>
      <c r="M249" s="121"/>
      <c r="N249" s="121"/>
      <c r="O249" s="121"/>
      <c r="P249" s="29">
        <v>0</v>
      </c>
      <c r="Q249" s="29">
        <v>0</v>
      </c>
      <c r="R249" s="29">
        <f t="shared" si="3"/>
        <v>52.93</v>
      </c>
      <c r="S249" s="12">
        <v>1.58</v>
      </c>
      <c r="T249" s="12"/>
      <c r="U249" s="12"/>
      <c r="V249" s="12"/>
      <c r="W249" s="29">
        <v>0</v>
      </c>
      <c r="X249" s="29">
        <v>0</v>
      </c>
      <c r="Y249" s="29">
        <f t="shared" si="4"/>
        <v>1.58</v>
      </c>
      <c r="Z249" s="25" t="s">
        <v>99</v>
      </c>
      <c r="AA249" s="25" t="s">
        <v>99</v>
      </c>
      <c r="AB249" s="25" t="s">
        <v>99</v>
      </c>
      <c r="AC249" s="25" t="s">
        <v>99</v>
      </c>
      <c r="AD249" s="12"/>
      <c r="AE249" s="12"/>
      <c r="AF249" s="25" t="s">
        <v>99</v>
      </c>
      <c r="AG249" s="12">
        <v>10.588999999999999</v>
      </c>
      <c r="AH249" s="12">
        <v>52.93</v>
      </c>
      <c r="AI249" s="12">
        <v>0</v>
      </c>
      <c r="AJ249" s="156">
        <f t="shared" si="5"/>
        <v>118.029</v>
      </c>
      <c r="AK249" s="75">
        <v>45138</v>
      </c>
      <c r="AL249" s="13" t="s">
        <v>1663</v>
      </c>
      <c r="AM249" s="176" t="s">
        <v>1656</v>
      </c>
      <c r="AN249" s="92"/>
      <c r="AO249" s="92" t="s">
        <v>1655</v>
      </c>
      <c r="AP249" s="121"/>
    </row>
    <row r="250" spans="1:42" x14ac:dyDescent="0.25">
      <c r="A250" s="25">
        <v>1455</v>
      </c>
      <c r="B250" s="12" t="s">
        <v>338</v>
      </c>
      <c r="C250" s="154" t="s">
        <v>100</v>
      </c>
      <c r="D250" s="12" t="s">
        <v>100</v>
      </c>
      <c r="E250" s="12" t="s">
        <v>355</v>
      </c>
      <c r="F250" s="25" t="s">
        <v>99</v>
      </c>
      <c r="G250" s="25" t="s">
        <v>99</v>
      </c>
      <c r="H250" s="25" t="s">
        <v>99</v>
      </c>
      <c r="I250" s="12" t="s">
        <v>798</v>
      </c>
      <c r="J250" s="12" t="s">
        <v>798</v>
      </c>
      <c r="K250" s="25">
        <v>730</v>
      </c>
      <c r="L250" s="121">
        <v>32.44</v>
      </c>
      <c r="M250" s="121"/>
      <c r="N250" s="121"/>
      <c r="O250" s="121"/>
      <c r="P250" s="29">
        <v>0</v>
      </c>
      <c r="Q250" s="29">
        <v>0</v>
      </c>
      <c r="R250" s="29">
        <f t="shared" si="3"/>
        <v>32.44</v>
      </c>
      <c r="S250" s="12">
        <v>0.97</v>
      </c>
      <c r="T250" s="12"/>
      <c r="U250" s="12"/>
      <c r="V250" s="12"/>
      <c r="W250" s="29">
        <v>0</v>
      </c>
      <c r="X250" s="29">
        <v>0</v>
      </c>
      <c r="Y250" s="29">
        <f t="shared" si="4"/>
        <v>0.97</v>
      </c>
      <c r="Z250" s="25" t="s">
        <v>99</v>
      </c>
      <c r="AA250" s="25" t="s">
        <v>99</v>
      </c>
      <c r="AB250" s="25" t="s">
        <v>99</v>
      </c>
      <c r="AC250" s="25" t="s">
        <v>99</v>
      </c>
      <c r="AD250" s="12"/>
      <c r="AE250" s="12"/>
      <c r="AF250" s="25" t="s">
        <v>99</v>
      </c>
      <c r="AG250" s="12">
        <v>0</v>
      </c>
      <c r="AH250" s="12">
        <v>32.44</v>
      </c>
      <c r="AI250" s="12">
        <v>0</v>
      </c>
      <c r="AJ250" s="156">
        <f t="shared" si="5"/>
        <v>65.849999999999994</v>
      </c>
      <c r="AK250" s="75">
        <v>45138</v>
      </c>
      <c r="AL250" s="13" t="s">
        <v>1663</v>
      </c>
      <c r="AM250" s="176" t="s">
        <v>1656</v>
      </c>
      <c r="AN250" s="92"/>
      <c r="AO250" s="92" t="s">
        <v>1655</v>
      </c>
      <c r="AP250" s="121"/>
    </row>
    <row r="251" spans="1:42" x14ac:dyDescent="0.25">
      <c r="A251" s="25"/>
      <c r="B251" s="12"/>
      <c r="C251" s="154"/>
      <c r="D251" s="12"/>
      <c r="E251" s="12"/>
      <c r="F251" s="25"/>
      <c r="G251" s="25"/>
      <c r="H251" s="25"/>
      <c r="I251" s="12"/>
      <c r="J251" s="12"/>
      <c r="K251" s="25"/>
      <c r="L251" s="121"/>
      <c r="M251" s="121"/>
      <c r="N251" s="121"/>
      <c r="O251" s="121"/>
      <c r="P251" s="29"/>
      <c r="Q251" s="29"/>
      <c r="R251" s="29"/>
      <c r="S251" s="12"/>
      <c r="T251" s="12"/>
      <c r="U251" s="12"/>
      <c r="V251" s="12"/>
      <c r="W251" s="29"/>
      <c r="X251" s="29"/>
      <c r="Y251" s="29"/>
      <c r="Z251" s="25"/>
      <c r="AA251" s="25"/>
      <c r="AB251" s="25"/>
      <c r="AC251" s="25"/>
      <c r="AD251" s="12"/>
      <c r="AE251" s="12"/>
      <c r="AF251" s="25"/>
      <c r="AG251" s="12"/>
      <c r="AH251" s="12"/>
      <c r="AI251" s="12"/>
      <c r="AJ251" s="156">
        <f>SUM(AJ245:AJ250)</f>
        <v>840.19900000000007</v>
      </c>
      <c r="AK251" s="121"/>
      <c r="AL251" s="147"/>
      <c r="AM251" s="121"/>
      <c r="AN251" s="121"/>
      <c r="AO251" s="121"/>
      <c r="AP251" s="121"/>
    </row>
    <row r="252" spans="1:42" x14ac:dyDescent="0.25">
      <c r="A252" s="8" t="s">
        <v>126</v>
      </c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</row>
    <row r="253" spans="1:42" x14ac:dyDescent="0.25">
      <c r="A253" s="10" t="s">
        <v>1121</v>
      </c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</row>
    <row r="254" spans="1:42" x14ac:dyDescent="0.25">
      <c r="A254" s="8" t="s">
        <v>511</v>
      </c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</row>
    <row r="255" spans="1:42" ht="16.5" thickBot="1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</row>
    <row r="256" spans="1:42" ht="76.5" x14ac:dyDescent="0.25">
      <c r="A256" s="81" t="s">
        <v>80</v>
      </c>
      <c r="B256" s="82" t="s">
        <v>35</v>
      </c>
      <c r="C256" s="81" t="s">
        <v>47</v>
      </c>
      <c r="D256" s="81" t="s">
        <v>56</v>
      </c>
      <c r="E256" s="81" t="s">
        <v>40</v>
      </c>
      <c r="F256" s="18" t="s">
        <v>58</v>
      </c>
      <c r="G256" s="18" t="s">
        <v>59</v>
      </c>
      <c r="H256" s="18" t="s">
        <v>62</v>
      </c>
      <c r="I256" s="18" t="s">
        <v>78</v>
      </c>
      <c r="J256" s="18" t="s">
        <v>79</v>
      </c>
      <c r="K256" s="18" t="s">
        <v>30</v>
      </c>
      <c r="L256" s="83" t="s">
        <v>36</v>
      </c>
      <c r="M256" s="84" t="s">
        <v>10</v>
      </c>
      <c r="N256" s="84" t="s">
        <v>7</v>
      </c>
      <c r="O256" s="85" t="s">
        <v>0</v>
      </c>
      <c r="P256" s="85" t="s">
        <v>1</v>
      </c>
      <c r="Q256" s="85" t="s">
        <v>2</v>
      </c>
      <c r="R256" s="86" t="s">
        <v>3</v>
      </c>
      <c r="S256" s="87" t="s">
        <v>11</v>
      </c>
      <c r="T256" s="28" t="s">
        <v>9</v>
      </c>
      <c r="U256" s="28" t="s">
        <v>8</v>
      </c>
      <c r="V256" s="28" t="s">
        <v>4</v>
      </c>
      <c r="W256" s="28" t="s">
        <v>5</v>
      </c>
      <c r="X256" s="28" t="s">
        <v>6</v>
      </c>
      <c r="Y256" s="88" t="s">
        <v>3</v>
      </c>
      <c r="Z256" s="31" t="s">
        <v>60</v>
      </c>
      <c r="AA256" s="31" t="s">
        <v>61</v>
      </c>
      <c r="AB256" s="31" t="s">
        <v>63</v>
      </c>
      <c r="AC256" s="31" t="s">
        <v>70</v>
      </c>
      <c r="AD256" s="31" t="s">
        <v>71</v>
      </c>
      <c r="AE256" s="31" t="s">
        <v>72</v>
      </c>
      <c r="AF256" s="31" t="s">
        <v>73</v>
      </c>
      <c r="AG256" s="31" t="s">
        <v>57</v>
      </c>
      <c r="AH256" s="31" t="s">
        <v>55</v>
      </c>
      <c r="AI256" s="89" t="s">
        <v>441</v>
      </c>
      <c r="AJ256" s="90" t="s">
        <v>44</v>
      </c>
      <c r="AK256" s="31" t="s">
        <v>82</v>
      </c>
      <c r="AL256" s="31" t="s">
        <v>85</v>
      </c>
      <c r="AM256" s="31" t="s">
        <v>92</v>
      </c>
      <c r="AN256" s="31" t="s">
        <v>94</v>
      </c>
      <c r="AO256" s="31" t="s">
        <v>93</v>
      </c>
      <c r="AP256" s="31" t="s">
        <v>95</v>
      </c>
    </row>
    <row r="257" spans="1:42" x14ac:dyDescent="0.25">
      <c r="A257" s="25">
        <v>978</v>
      </c>
      <c r="B257" s="12" t="s">
        <v>444</v>
      </c>
      <c r="C257" s="154" t="s">
        <v>100</v>
      </c>
      <c r="D257" s="12" t="s">
        <v>100</v>
      </c>
      <c r="E257" s="12" t="s">
        <v>98</v>
      </c>
      <c r="F257" s="25" t="s">
        <v>99</v>
      </c>
      <c r="G257" s="25" t="s">
        <v>99</v>
      </c>
      <c r="H257" s="25" t="s">
        <v>99</v>
      </c>
      <c r="I257" s="74">
        <v>45108</v>
      </c>
      <c r="J257" s="74">
        <v>45108</v>
      </c>
      <c r="K257" s="25">
        <v>731</v>
      </c>
      <c r="L257" s="121"/>
      <c r="M257" s="121"/>
      <c r="N257" s="121"/>
      <c r="O257" s="121"/>
      <c r="P257" s="29">
        <v>0</v>
      </c>
      <c r="Q257" s="29">
        <v>0</v>
      </c>
      <c r="R257" s="29">
        <f t="shared" si="3"/>
        <v>0</v>
      </c>
      <c r="S257" s="12"/>
      <c r="T257" s="12"/>
      <c r="U257" s="12"/>
      <c r="V257" s="12"/>
      <c r="W257" s="29">
        <v>0</v>
      </c>
      <c r="X257" s="29">
        <v>0</v>
      </c>
      <c r="Y257" s="29">
        <f t="shared" si="4"/>
        <v>0</v>
      </c>
      <c r="Z257" s="25" t="s">
        <v>99</v>
      </c>
      <c r="AA257" s="25" t="s">
        <v>99</v>
      </c>
      <c r="AB257" s="25" t="s">
        <v>99</v>
      </c>
      <c r="AC257" s="25" t="s">
        <v>99</v>
      </c>
      <c r="AD257" s="12"/>
      <c r="AE257" s="12"/>
      <c r="AF257" s="25" t="s">
        <v>99</v>
      </c>
      <c r="AG257" s="12">
        <v>5.29</v>
      </c>
      <c r="AH257" s="12">
        <v>52.93</v>
      </c>
      <c r="AI257" s="12">
        <v>0</v>
      </c>
      <c r="AJ257" s="156">
        <f t="shared" si="5"/>
        <v>58.22</v>
      </c>
      <c r="AK257" s="75">
        <v>45138</v>
      </c>
      <c r="AL257" s="13" t="s">
        <v>1663</v>
      </c>
      <c r="AM257" s="176" t="s">
        <v>1656</v>
      </c>
      <c r="AN257" s="92"/>
      <c r="AO257" s="92" t="s">
        <v>1655</v>
      </c>
      <c r="AP257" s="121"/>
    </row>
    <row r="258" spans="1:42" x14ac:dyDescent="0.25">
      <c r="A258" s="25">
        <v>436</v>
      </c>
      <c r="B258" s="12" t="s">
        <v>979</v>
      </c>
      <c r="C258" s="154" t="s">
        <v>100</v>
      </c>
      <c r="D258" s="12" t="s">
        <v>100</v>
      </c>
      <c r="E258" s="12" t="s">
        <v>98</v>
      </c>
      <c r="F258" s="25" t="s">
        <v>99</v>
      </c>
      <c r="G258" s="25" t="s">
        <v>99</v>
      </c>
      <c r="H258" s="25" t="s">
        <v>99</v>
      </c>
      <c r="I258" s="74" t="s">
        <v>976</v>
      </c>
      <c r="J258" s="74" t="s">
        <v>976</v>
      </c>
      <c r="K258" s="25">
        <v>732</v>
      </c>
      <c r="L258" s="121">
        <v>317.58</v>
      </c>
      <c r="M258" s="121"/>
      <c r="N258" s="121"/>
      <c r="O258" s="121"/>
      <c r="P258" s="29">
        <v>0</v>
      </c>
      <c r="Q258" s="29">
        <v>0</v>
      </c>
      <c r="R258" s="29">
        <f t="shared" si="3"/>
        <v>317.58</v>
      </c>
      <c r="S258" s="12">
        <v>33.35</v>
      </c>
      <c r="T258" s="12"/>
      <c r="U258" s="12"/>
      <c r="V258" s="12"/>
      <c r="W258" s="29">
        <v>0</v>
      </c>
      <c r="X258" s="29">
        <v>0</v>
      </c>
      <c r="Y258" s="29">
        <f t="shared" si="4"/>
        <v>33.35</v>
      </c>
      <c r="Z258" s="25" t="s">
        <v>99</v>
      </c>
      <c r="AA258" s="25" t="s">
        <v>99</v>
      </c>
      <c r="AB258" s="25" t="s">
        <v>99</v>
      </c>
      <c r="AC258" s="25" t="s">
        <v>99</v>
      </c>
      <c r="AD258" s="12"/>
      <c r="AE258" s="12"/>
      <c r="AF258" s="25" t="s">
        <v>99</v>
      </c>
      <c r="AG258" s="12">
        <v>37.050000000000004</v>
      </c>
      <c r="AH258" s="12">
        <v>52.93</v>
      </c>
      <c r="AI258" s="12">
        <v>0</v>
      </c>
      <c r="AJ258" s="156">
        <f t="shared" si="5"/>
        <v>440.91</v>
      </c>
      <c r="AK258" s="75">
        <v>45138</v>
      </c>
      <c r="AL258" s="13" t="s">
        <v>1663</v>
      </c>
      <c r="AM258" s="176" t="s">
        <v>1656</v>
      </c>
      <c r="AN258" s="92"/>
      <c r="AO258" s="92" t="s">
        <v>1655</v>
      </c>
      <c r="AP258" s="121"/>
    </row>
    <row r="259" spans="1:42" x14ac:dyDescent="0.25">
      <c r="A259" s="25">
        <v>231</v>
      </c>
      <c r="B259" s="12" t="s">
        <v>980</v>
      </c>
      <c r="C259" s="154" t="s">
        <v>100</v>
      </c>
      <c r="D259" s="12" t="s">
        <v>100</v>
      </c>
      <c r="E259" s="12" t="s">
        <v>98</v>
      </c>
      <c r="F259" s="25" t="s">
        <v>99</v>
      </c>
      <c r="G259" s="25" t="s">
        <v>99</v>
      </c>
      <c r="H259" s="25" t="s">
        <v>99</v>
      </c>
      <c r="I259" s="74" t="s">
        <v>976</v>
      </c>
      <c r="J259" s="74" t="s">
        <v>976</v>
      </c>
      <c r="K259" s="25">
        <v>733</v>
      </c>
      <c r="L259" s="121">
        <v>317.58</v>
      </c>
      <c r="M259" s="121"/>
      <c r="N259" s="121"/>
      <c r="O259" s="121"/>
      <c r="P259" s="29">
        <v>0</v>
      </c>
      <c r="Q259" s="29">
        <v>0</v>
      </c>
      <c r="R259" s="29">
        <f t="shared" si="3"/>
        <v>317.58</v>
      </c>
      <c r="S259" s="12">
        <v>33.35</v>
      </c>
      <c r="T259" s="12"/>
      <c r="U259" s="12"/>
      <c r="V259" s="12"/>
      <c r="W259" s="29">
        <v>0</v>
      </c>
      <c r="X259" s="29">
        <v>0</v>
      </c>
      <c r="Y259" s="29">
        <f t="shared" si="4"/>
        <v>33.35</v>
      </c>
      <c r="Z259" s="25" t="s">
        <v>99</v>
      </c>
      <c r="AA259" s="25" t="s">
        <v>99</v>
      </c>
      <c r="AB259" s="25" t="s">
        <v>99</v>
      </c>
      <c r="AC259" s="25" t="s">
        <v>99</v>
      </c>
      <c r="AD259" s="12"/>
      <c r="AE259" s="12"/>
      <c r="AF259" s="25" t="s">
        <v>99</v>
      </c>
      <c r="AG259" s="12">
        <v>37.050000000000004</v>
      </c>
      <c r="AH259" s="12">
        <v>52.93</v>
      </c>
      <c r="AI259" s="12">
        <v>0</v>
      </c>
      <c r="AJ259" s="156">
        <f t="shared" si="5"/>
        <v>440.91</v>
      </c>
      <c r="AK259" s="75">
        <v>45138</v>
      </c>
      <c r="AL259" s="13" t="s">
        <v>1663</v>
      </c>
      <c r="AM259" s="176" t="s">
        <v>1656</v>
      </c>
      <c r="AN259" s="92"/>
      <c r="AO259" s="92" t="s">
        <v>1655</v>
      </c>
      <c r="AP259" s="121"/>
    </row>
    <row r="260" spans="1:42" x14ac:dyDescent="0.25">
      <c r="A260" s="25">
        <v>1101</v>
      </c>
      <c r="B260" s="12" t="s">
        <v>480</v>
      </c>
      <c r="C260" s="154" t="s">
        <v>100</v>
      </c>
      <c r="D260" s="12" t="s">
        <v>100</v>
      </c>
      <c r="E260" s="12" t="s">
        <v>101</v>
      </c>
      <c r="F260" s="25" t="s">
        <v>99</v>
      </c>
      <c r="G260" s="25" t="s">
        <v>99</v>
      </c>
      <c r="H260" s="25" t="s">
        <v>99</v>
      </c>
      <c r="I260" s="74" t="s">
        <v>895</v>
      </c>
      <c r="J260" s="74" t="s">
        <v>895</v>
      </c>
      <c r="K260" s="25">
        <v>734</v>
      </c>
      <c r="L260" s="121">
        <v>151.22999999999999</v>
      </c>
      <c r="M260" s="121"/>
      <c r="N260" s="121"/>
      <c r="O260" s="121"/>
      <c r="P260" s="29">
        <v>0</v>
      </c>
      <c r="Q260" s="29">
        <v>0</v>
      </c>
      <c r="R260" s="29">
        <f t="shared" si="3"/>
        <v>151.22999999999999</v>
      </c>
      <c r="S260" s="12">
        <v>6.8</v>
      </c>
      <c r="T260" s="12"/>
      <c r="U260" s="12"/>
      <c r="V260" s="12"/>
      <c r="W260" s="29">
        <v>0</v>
      </c>
      <c r="X260" s="29">
        <v>0</v>
      </c>
      <c r="Y260" s="29">
        <f t="shared" si="4"/>
        <v>6.8</v>
      </c>
      <c r="Z260" s="25" t="s">
        <v>99</v>
      </c>
      <c r="AA260" s="25" t="s">
        <v>99</v>
      </c>
      <c r="AB260" s="25" t="s">
        <v>99</v>
      </c>
      <c r="AC260" s="25" t="s">
        <v>99</v>
      </c>
      <c r="AD260" s="12"/>
      <c r="AE260" s="12"/>
      <c r="AF260" s="25" t="s">
        <v>99</v>
      </c>
      <c r="AG260" s="12">
        <v>22.7</v>
      </c>
      <c r="AH260" s="12">
        <v>75.62</v>
      </c>
      <c r="AI260" s="12">
        <v>0</v>
      </c>
      <c r="AJ260" s="156">
        <f t="shared" si="5"/>
        <v>256.35000000000002</v>
      </c>
      <c r="AK260" s="75">
        <v>45138</v>
      </c>
      <c r="AL260" s="13" t="s">
        <v>1663</v>
      </c>
      <c r="AM260" s="176" t="s">
        <v>1656</v>
      </c>
      <c r="AN260" s="92"/>
      <c r="AO260" s="92" t="s">
        <v>1655</v>
      </c>
      <c r="AP260" s="121"/>
    </row>
    <row r="261" spans="1:42" x14ac:dyDescent="0.25">
      <c r="A261" s="25"/>
      <c r="B261" s="12"/>
      <c r="C261" s="154"/>
      <c r="D261" s="12"/>
      <c r="E261" s="12"/>
      <c r="F261" s="25"/>
      <c r="G261" s="25"/>
      <c r="H261" s="25"/>
      <c r="I261" s="12"/>
      <c r="J261" s="12"/>
      <c r="K261" s="25"/>
      <c r="L261" s="121"/>
      <c r="M261" s="121"/>
      <c r="N261" s="121"/>
      <c r="O261" s="121"/>
      <c r="P261" s="29"/>
      <c r="Q261" s="29"/>
      <c r="R261" s="29"/>
      <c r="S261" s="12"/>
      <c r="T261" s="12"/>
      <c r="U261" s="12"/>
      <c r="V261" s="12"/>
      <c r="W261" s="29"/>
      <c r="X261" s="29"/>
      <c r="Y261" s="29"/>
      <c r="Z261" s="25"/>
      <c r="AA261" s="25"/>
      <c r="AB261" s="25"/>
      <c r="AC261" s="25"/>
      <c r="AD261" s="12"/>
      <c r="AE261" s="12"/>
      <c r="AF261" s="25"/>
      <c r="AG261" s="12"/>
      <c r="AH261" s="12"/>
      <c r="AI261" s="12"/>
      <c r="AJ261" s="156">
        <f>SUM(AJ257:AJ260)</f>
        <v>1196.3899999999999</v>
      </c>
      <c r="AK261" s="121"/>
      <c r="AL261" s="147"/>
      <c r="AM261" s="121"/>
      <c r="AN261" s="121"/>
      <c r="AO261" s="121"/>
      <c r="AP261" s="121"/>
    </row>
    <row r="262" spans="1:42" x14ac:dyDescent="0.25">
      <c r="A262" s="8" t="s">
        <v>126</v>
      </c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</row>
    <row r="263" spans="1:42" x14ac:dyDescent="0.25">
      <c r="A263" s="10" t="s">
        <v>1122</v>
      </c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</row>
    <row r="264" spans="1:42" x14ac:dyDescent="0.25">
      <c r="A264" s="8" t="s">
        <v>511</v>
      </c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</row>
    <row r="265" spans="1:42" ht="16.5" thickBot="1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</row>
    <row r="266" spans="1:42" ht="76.5" x14ac:dyDescent="0.25">
      <c r="A266" s="81" t="s">
        <v>80</v>
      </c>
      <c r="B266" s="82" t="s">
        <v>35</v>
      </c>
      <c r="C266" s="81" t="s">
        <v>47</v>
      </c>
      <c r="D266" s="81" t="s">
        <v>56</v>
      </c>
      <c r="E266" s="81" t="s">
        <v>40</v>
      </c>
      <c r="F266" s="18" t="s">
        <v>58</v>
      </c>
      <c r="G266" s="18" t="s">
        <v>59</v>
      </c>
      <c r="H266" s="18" t="s">
        <v>62</v>
      </c>
      <c r="I266" s="18" t="s">
        <v>78</v>
      </c>
      <c r="J266" s="18" t="s">
        <v>79</v>
      </c>
      <c r="K266" s="18" t="s">
        <v>30</v>
      </c>
      <c r="L266" s="83" t="s">
        <v>36</v>
      </c>
      <c r="M266" s="84" t="s">
        <v>10</v>
      </c>
      <c r="N266" s="84" t="s">
        <v>7</v>
      </c>
      <c r="O266" s="85" t="s">
        <v>0</v>
      </c>
      <c r="P266" s="85" t="s">
        <v>1</v>
      </c>
      <c r="Q266" s="85" t="s">
        <v>2</v>
      </c>
      <c r="R266" s="86" t="s">
        <v>3</v>
      </c>
      <c r="S266" s="87" t="s">
        <v>11</v>
      </c>
      <c r="T266" s="28" t="s">
        <v>9</v>
      </c>
      <c r="U266" s="28" t="s">
        <v>8</v>
      </c>
      <c r="V266" s="28" t="s">
        <v>4</v>
      </c>
      <c r="W266" s="28" t="s">
        <v>5</v>
      </c>
      <c r="X266" s="28" t="s">
        <v>6</v>
      </c>
      <c r="Y266" s="88" t="s">
        <v>3</v>
      </c>
      <c r="Z266" s="31" t="s">
        <v>60</v>
      </c>
      <c r="AA266" s="31" t="s">
        <v>61</v>
      </c>
      <c r="AB266" s="31" t="s">
        <v>63</v>
      </c>
      <c r="AC266" s="31" t="s">
        <v>70</v>
      </c>
      <c r="AD266" s="31" t="s">
        <v>71</v>
      </c>
      <c r="AE266" s="31" t="s">
        <v>72</v>
      </c>
      <c r="AF266" s="31" t="s">
        <v>73</v>
      </c>
      <c r="AG266" s="31" t="s">
        <v>57</v>
      </c>
      <c r="AH266" s="31" t="s">
        <v>55</v>
      </c>
      <c r="AI266" s="89" t="s">
        <v>441</v>
      </c>
      <c r="AJ266" s="90" t="s">
        <v>44</v>
      </c>
      <c r="AK266" s="31" t="s">
        <v>82</v>
      </c>
      <c r="AL266" s="31" t="s">
        <v>85</v>
      </c>
      <c r="AM266" s="31" t="s">
        <v>92</v>
      </c>
      <c r="AN266" s="31" t="s">
        <v>94</v>
      </c>
      <c r="AO266" s="31" t="s">
        <v>93</v>
      </c>
      <c r="AP266" s="31" t="s">
        <v>95</v>
      </c>
    </row>
    <row r="267" spans="1:42" x14ac:dyDescent="0.25">
      <c r="A267" s="25">
        <v>389</v>
      </c>
      <c r="B267" s="12" t="s">
        <v>981</v>
      </c>
      <c r="C267" s="154" t="s">
        <v>100</v>
      </c>
      <c r="D267" s="12" t="s">
        <v>100</v>
      </c>
      <c r="E267" s="12" t="s">
        <v>98</v>
      </c>
      <c r="F267" s="25" t="s">
        <v>99</v>
      </c>
      <c r="G267" s="25" t="s">
        <v>99</v>
      </c>
      <c r="H267" s="25" t="s">
        <v>99</v>
      </c>
      <c r="I267" s="12" t="s">
        <v>976</v>
      </c>
      <c r="J267" s="12" t="s">
        <v>976</v>
      </c>
      <c r="K267" s="25">
        <v>735</v>
      </c>
      <c r="L267" s="121">
        <v>317.58</v>
      </c>
      <c r="M267" s="121"/>
      <c r="N267" s="121"/>
      <c r="O267" s="121"/>
      <c r="P267" s="29">
        <v>0</v>
      </c>
      <c r="Q267" s="29">
        <v>0</v>
      </c>
      <c r="R267" s="29">
        <f t="shared" si="3"/>
        <v>317.58</v>
      </c>
      <c r="S267" s="12">
        <v>33.35</v>
      </c>
      <c r="T267" s="12"/>
      <c r="U267" s="12"/>
      <c r="V267" s="12"/>
      <c r="W267" s="29">
        <v>0</v>
      </c>
      <c r="X267" s="29">
        <v>0</v>
      </c>
      <c r="Y267" s="29">
        <f t="shared" si="4"/>
        <v>33.35</v>
      </c>
      <c r="Z267" s="25" t="s">
        <v>99</v>
      </c>
      <c r="AA267" s="25" t="s">
        <v>99</v>
      </c>
      <c r="AB267" s="25" t="s">
        <v>99</v>
      </c>
      <c r="AC267" s="25" t="s">
        <v>99</v>
      </c>
      <c r="AD267" s="12"/>
      <c r="AE267" s="12"/>
      <c r="AF267" s="25" t="s">
        <v>99</v>
      </c>
      <c r="AG267" s="12">
        <v>37.050000000000004</v>
      </c>
      <c r="AH267" s="12">
        <v>52.93</v>
      </c>
      <c r="AI267" s="12">
        <v>0</v>
      </c>
      <c r="AJ267" s="156">
        <f t="shared" si="5"/>
        <v>440.91</v>
      </c>
      <c r="AK267" s="75">
        <v>45138</v>
      </c>
      <c r="AL267" s="13" t="s">
        <v>1663</v>
      </c>
      <c r="AM267" s="176" t="s">
        <v>1656</v>
      </c>
      <c r="AN267" s="92"/>
      <c r="AO267" s="92" t="s">
        <v>1655</v>
      </c>
      <c r="AP267" s="121"/>
    </row>
    <row r="268" spans="1:42" x14ac:dyDescent="0.25">
      <c r="A268" s="25">
        <v>917</v>
      </c>
      <c r="B268" s="12" t="s">
        <v>108</v>
      </c>
      <c r="C268" s="154" t="s">
        <v>100</v>
      </c>
      <c r="D268" s="12" t="s">
        <v>100</v>
      </c>
      <c r="E268" s="12" t="s">
        <v>98</v>
      </c>
      <c r="F268" s="25" t="s">
        <v>99</v>
      </c>
      <c r="G268" s="25" t="s">
        <v>99</v>
      </c>
      <c r="H268" s="25" t="s">
        <v>99</v>
      </c>
      <c r="I268" s="12" t="s">
        <v>982</v>
      </c>
      <c r="J268" s="12" t="s">
        <v>982</v>
      </c>
      <c r="K268" s="25">
        <v>736</v>
      </c>
      <c r="L268" s="121"/>
      <c r="M268" s="121"/>
      <c r="N268" s="121"/>
      <c r="O268" s="121"/>
      <c r="P268" s="29">
        <v>0</v>
      </c>
      <c r="Q268" s="29">
        <v>0</v>
      </c>
      <c r="R268" s="29">
        <f t="shared" si="3"/>
        <v>0</v>
      </c>
      <c r="S268" s="12"/>
      <c r="T268" s="12"/>
      <c r="U268" s="12"/>
      <c r="V268" s="12"/>
      <c r="W268" s="29">
        <v>0</v>
      </c>
      <c r="X268" s="29">
        <v>0</v>
      </c>
      <c r="Y268" s="29">
        <f t="shared" si="4"/>
        <v>0</v>
      </c>
      <c r="Z268" s="25" t="s">
        <v>99</v>
      </c>
      <c r="AA268" s="25" t="s">
        <v>99</v>
      </c>
      <c r="AB268" s="25" t="s">
        <v>99</v>
      </c>
      <c r="AC268" s="25" t="s">
        <v>99</v>
      </c>
      <c r="AD268" s="12"/>
      <c r="AE268" s="12"/>
      <c r="AF268" s="25" t="s">
        <v>99</v>
      </c>
      <c r="AG268" s="12">
        <v>10.59</v>
      </c>
      <c r="AH268" s="12">
        <v>105.86</v>
      </c>
      <c r="AI268" s="12">
        <v>0</v>
      </c>
      <c r="AJ268" s="156">
        <f t="shared" si="5"/>
        <v>116.45</v>
      </c>
      <c r="AK268" s="75">
        <v>45138</v>
      </c>
      <c r="AL268" s="13" t="s">
        <v>1663</v>
      </c>
      <c r="AM268" s="176" t="s">
        <v>1656</v>
      </c>
      <c r="AN268" s="92"/>
      <c r="AO268" s="92" t="s">
        <v>1655</v>
      </c>
      <c r="AP268" s="121"/>
    </row>
    <row r="269" spans="1:42" x14ac:dyDescent="0.25">
      <c r="A269" s="25">
        <v>403</v>
      </c>
      <c r="B269" s="12" t="s">
        <v>983</v>
      </c>
      <c r="C269" s="154" t="s">
        <v>100</v>
      </c>
      <c r="D269" s="12" t="s">
        <v>100</v>
      </c>
      <c r="E269" s="12" t="s">
        <v>98</v>
      </c>
      <c r="F269" s="25" t="s">
        <v>99</v>
      </c>
      <c r="G269" s="25" t="s">
        <v>99</v>
      </c>
      <c r="H269" s="25" t="s">
        <v>99</v>
      </c>
      <c r="I269" s="12" t="s">
        <v>984</v>
      </c>
      <c r="J269" s="12" t="s">
        <v>984</v>
      </c>
      <c r="K269" s="25">
        <v>737</v>
      </c>
      <c r="L269" s="121"/>
      <c r="M269" s="121">
        <v>211.72</v>
      </c>
      <c r="N269" s="121"/>
      <c r="O269" s="121"/>
      <c r="P269" s="29">
        <v>0</v>
      </c>
      <c r="Q269" s="29">
        <v>0</v>
      </c>
      <c r="R269" s="29">
        <f t="shared" si="3"/>
        <v>211.72</v>
      </c>
      <c r="S269" s="12"/>
      <c r="T269" s="12">
        <v>53.99</v>
      </c>
      <c r="U269" s="12"/>
      <c r="V269" s="12"/>
      <c r="W269" s="29">
        <v>0</v>
      </c>
      <c r="X269" s="29">
        <v>0</v>
      </c>
      <c r="Y269" s="29">
        <f t="shared" si="4"/>
        <v>53.99</v>
      </c>
      <c r="Z269" s="25" t="s">
        <v>99</v>
      </c>
      <c r="AA269" s="25" t="s">
        <v>99</v>
      </c>
      <c r="AB269" s="25" t="s">
        <v>99</v>
      </c>
      <c r="AC269" s="25" t="s">
        <v>99</v>
      </c>
      <c r="AD269" s="12"/>
      <c r="AE269" s="12"/>
      <c r="AF269" s="25" t="s">
        <v>99</v>
      </c>
      <c r="AG269" s="12">
        <v>21.17</v>
      </c>
      <c r="AH269" s="12">
        <v>0</v>
      </c>
      <c r="AI269" s="12">
        <v>0</v>
      </c>
      <c r="AJ269" s="156">
        <f t="shared" si="5"/>
        <v>286.88</v>
      </c>
      <c r="AK269" s="75">
        <v>45138</v>
      </c>
      <c r="AL269" s="13" t="s">
        <v>1663</v>
      </c>
      <c r="AM269" s="176" t="s">
        <v>1656</v>
      </c>
      <c r="AN269" s="92"/>
      <c r="AO269" s="92" t="s">
        <v>1655</v>
      </c>
      <c r="AP269" s="121"/>
    </row>
    <row r="270" spans="1:42" x14ac:dyDescent="0.25">
      <c r="A270" s="25">
        <v>1183</v>
      </c>
      <c r="B270" s="12" t="s">
        <v>642</v>
      </c>
      <c r="C270" s="154" t="s">
        <v>100</v>
      </c>
      <c r="D270" s="12" t="s">
        <v>100</v>
      </c>
      <c r="E270" s="12" t="s">
        <v>98</v>
      </c>
      <c r="F270" s="25" t="s">
        <v>99</v>
      </c>
      <c r="G270" s="25" t="s">
        <v>99</v>
      </c>
      <c r="H270" s="25" t="s">
        <v>99</v>
      </c>
      <c r="I270" s="12" t="s">
        <v>985</v>
      </c>
      <c r="J270" s="12" t="s">
        <v>985</v>
      </c>
      <c r="K270" s="25">
        <v>738</v>
      </c>
      <c r="L270" s="121">
        <v>105.86</v>
      </c>
      <c r="M270" s="121"/>
      <c r="N270" s="121"/>
      <c r="O270" s="121"/>
      <c r="P270" s="29">
        <v>0</v>
      </c>
      <c r="Q270" s="29">
        <v>0</v>
      </c>
      <c r="R270" s="29">
        <f t="shared" si="3"/>
        <v>105.86</v>
      </c>
      <c r="S270" s="12">
        <v>4.76</v>
      </c>
      <c r="T270" s="12"/>
      <c r="U270" s="12"/>
      <c r="V270" s="12"/>
      <c r="W270" s="29">
        <v>0</v>
      </c>
      <c r="X270" s="29">
        <v>0</v>
      </c>
      <c r="Y270" s="29">
        <f t="shared" si="4"/>
        <v>4.76</v>
      </c>
      <c r="Z270" s="25" t="s">
        <v>99</v>
      </c>
      <c r="AA270" s="25" t="s">
        <v>99</v>
      </c>
      <c r="AB270" s="25" t="s">
        <v>99</v>
      </c>
      <c r="AC270" s="25" t="s">
        <v>99</v>
      </c>
      <c r="AD270" s="12"/>
      <c r="AE270" s="12"/>
      <c r="AF270" s="25" t="s">
        <v>99</v>
      </c>
      <c r="AG270" s="12">
        <v>0</v>
      </c>
      <c r="AH270" s="12">
        <v>52.93</v>
      </c>
      <c r="AI270" s="12">
        <v>0</v>
      </c>
      <c r="AJ270" s="156">
        <f t="shared" si="5"/>
        <v>163.55000000000001</v>
      </c>
      <c r="AK270" s="75">
        <v>45138</v>
      </c>
      <c r="AL270" s="13" t="s">
        <v>1663</v>
      </c>
      <c r="AM270" s="176" t="s">
        <v>1656</v>
      </c>
      <c r="AN270" s="92"/>
      <c r="AO270" s="92" t="s">
        <v>1655</v>
      </c>
      <c r="AP270" s="121"/>
    </row>
    <row r="271" spans="1:42" x14ac:dyDescent="0.25">
      <c r="A271" s="25">
        <v>1493</v>
      </c>
      <c r="B271" s="12" t="s">
        <v>737</v>
      </c>
      <c r="C271" s="154" t="s">
        <v>100</v>
      </c>
      <c r="D271" s="12" t="s">
        <v>100</v>
      </c>
      <c r="E271" s="12" t="s">
        <v>98</v>
      </c>
      <c r="F271" s="25" t="s">
        <v>99</v>
      </c>
      <c r="G271" s="25" t="s">
        <v>99</v>
      </c>
      <c r="H271" s="25" t="s">
        <v>99</v>
      </c>
      <c r="I271" s="12" t="s">
        <v>798</v>
      </c>
      <c r="J271" s="12" t="s">
        <v>798</v>
      </c>
      <c r="K271" s="25">
        <v>739</v>
      </c>
      <c r="L271" s="121">
        <v>52.93</v>
      </c>
      <c r="M271" s="121"/>
      <c r="N271" s="121"/>
      <c r="O271" s="121"/>
      <c r="P271" s="29">
        <v>0</v>
      </c>
      <c r="Q271" s="29">
        <v>0</v>
      </c>
      <c r="R271" s="29">
        <f t="shared" si="3"/>
        <v>52.93</v>
      </c>
      <c r="S271" s="12">
        <v>1.59</v>
      </c>
      <c r="T271" s="12"/>
      <c r="U271" s="12"/>
      <c r="V271" s="12"/>
      <c r="W271" s="29">
        <v>0</v>
      </c>
      <c r="X271" s="29">
        <v>0</v>
      </c>
      <c r="Y271" s="29">
        <f t="shared" si="4"/>
        <v>1.59</v>
      </c>
      <c r="Z271" s="25" t="s">
        <v>99</v>
      </c>
      <c r="AA271" s="25" t="s">
        <v>99</v>
      </c>
      <c r="AB271" s="25" t="s">
        <v>99</v>
      </c>
      <c r="AC271" s="25" t="s">
        <v>99</v>
      </c>
      <c r="AD271" s="12"/>
      <c r="AE271" s="12"/>
      <c r="AF271" s="25" t="s">
        <v>99</v>
      </c>
      <c r="AG271" s="12">
        <v>10.58</v>
      </c>
      <c r="AH271" s="12">
        <v>52.93</v>
      </c>
      <c r="AI271" s="12">
        <v>0</v>
      </c>
      <c r="AJ271" s="156">
        <f t="shared" si="5"/>
        <v>118.03</v>
      </c>
      <c r="AK271" s="75">
        <v>45138</v>
      </c>
      <c r="AL271" s="13" t="s">
        <v>1663</v>
      </c>
      <c r="AM271" s="176" t="s">
        <v>1656</v>
      </c>
      <c r="AN271" s="92"/>
      <c r="AO271" s="92" t="s">
        <v>1655</v>
      </c>
      <c r="AP271" s="121"/>
    </row>
    <row r="272" spans="1:42" x14ac:dyDescent="0.25">
      <c r="A272" s="25">
        <v>965</v>
      </c>
      <c r="B272" s="12" t="s">
        <v>177</v>
      </c>
      <c r="C272" s="154" t="s">
        <v>100</v>
      </c>
      <c r="D272" s="12" t="s">
        <v>100</v>
      </c>
      <c r="E272" s="12" t="s">
        <v>98</v>
      </c>
      <c r="F272" s="25" t="s">
        <v>99</v>
      </c>
      <c r="G272" s="25" t="s">
        <v>99</v>
      </c>
      <c r="H272" s="25" t="s">
        <v>99</v>
      </c>
      <c r="I272" s="12" t="s">
        <v>985</v>
      </c>
      <c r="J272" s="12" t="s">
        <v>985</v>
      </c>
      <c r="K272" s="25">
        <v>740</v>
      </c>
      <c r="L272" s="121">
        <v>105.86</v>
      </c>
      <c r="M272" s="121"/>
      <c r="N272" s="121"/>
      <c r="O272" s="121"/>
      <c r="P272" s="29">
        <v>0</v>
      </c>
      <c r="Q272" s="29">
        <v>0</v>
      </c>
      <c r="R272" s="29">
        <f t="shared" ref="R272:R305" si="6">SUM(L272:Q272)</f>
        <v>105.86</v>
      </c>
      <c r="S272" s="12">
        <v>4.7699999999999996</v>
      </c>
      <c r="T272" s="12"/>
      <c r="U272" s="12"/>
      <c r="V272" s="12"/>
      <c r="W272" s="29">
        <v>0</v>
      </c>
      <c r="X272" s="29">
        <v>0</v>
      </c>
      <c r="Y272" s="29">
        <f t="shared" ref="Y272:Y305" si="7">SUM(S272:X272)</f>
        <v>4.7699999999999996</v>
      </c>
      <c r="Z272" s="25" t="s">
        <v>99</v>
      </c>
      <c r="AA272" s="25" t="s">
        <v>99</v>
      </c>
      <c r="AB272" s="25" t="s">
        <v>99</v>
      </c>
      <c r="AC272" s="25" t="s">
        <v>99</v>
      </c>
      <c r="AD272" s="12"/>
      <c r="AE272" s="12"/>
      <c r="AF272" s="25" t="s">
        <v>99</v>
      </c>
      <c r="AG272" s="12">
        <v>15.870000000000001</v>
      </c>
      <c r="AH272" s="12">
        <v>52.93</v>
      </c>
      <c r="AI272" s="12">
        <v>0</v>
      </c>
      <c r="AJ272" s="156">
        <f t="shared" ref="AJ272:AJ305" si="8">R272+Y272+AD272+AG272+AH272+AI272</f>
        <v>179.43</v>
      </c>
      <c r="AK272" s="75">
        <v>45138</v>
      </c>
      <c r="AL272" s="13" t="s">
        <v>1663</v>
      </c>
      <c r="AM272" s="176" t="s">
        <v>1656</v>
      </c>
      <c r="AN272" s="92"/>
      <c r="AO272" s="92" t="s">
        <v>1655</v>
      </c>
      <c r="AP272" s="121"/>
    </row>
    <row r="273" spans="1:42" x14ac:dyDescent="0.25">
      <c r="A273" s="25">
        <v>1198</v>
      </c>
      <c r="B273" s="12" t="s">
        <v>667</v>
      </c>
      <c r="C273" s="154" t="s">
        <v>100</v>
      </c>
      <c r="D273" s="12" t="s">
        <v>100</v>
      </c>
      <c r="E273" s="12" t="s">
        <v>98</v>
      </c>
      <c r="F273" s="25" t="s">
        <v>99</v>
      </c>
      <c r="G273" s="25" t="s">
        <v>99</v>
      </c>
      <c r="H273" s="25" t="s">
        <v>99</v>
      </c>
      <c r="I273" s="12" t="s">
        <v>401</v>
      </c>
      <c r="J273" s="12" t="s">
        <v>401</v>
      </c>
      <c r="K273" s="25">
        <v>741</v>
      </c>
      <c r="L273" s="121">
        <v>317.58</v>
      </c>
      <c r="M273" s="121"/>
      <c r="N273" s="121"/>
      <c r="O273" s="121"/>
      <c r="P273" s="29">
        <v>0</v>
      </c>
      <c r="Q273" s="29">
        <v>0</v>
      </c>
      <c r="R273" s="29">
        <f t="shared" si="6"/>
        <v>317.58</v>
      </c>
      <c r="S273" s="12"/>
      <c r="T273" s="12"/>
      <c r="U273" s="12"/>
      <c r="V273" s="12"/>
      <c r="W273" s="29">
        <v>0</v>
      </c>
      <c r="X273" s="29">
        <v>0</v>
      </c>
      <c r="Y273" s="29">
        <f t="shared" si="7"/>
        <v>0</v>
      </c>
      <c r="Z273" s="25" t="s">
        <v>99</v>
      </c>
      <c r="AA273" s="25" t="s">
        <v>99</v>
      </c>
      <c r="AB273" s="25" t="s">
        <v>99</v>
      </c>
      <c r="AC273" s="25" t="s">
        <v>99</v>
      </c>
      <c r="AD273" s="12"/>
      <c r="AE273" s="12"/>
      <c r="AF273" s="25" t="s">
        <v>99</v>
      </c>
      <c r="AG273" s="12">
        <v>0</v>
      </c>
      <c r="AH273" s="12">
        <v>0</v>
      </c>
      <c r="AI273" s="12">
        <v>0</v>
      </c>
      <c r="AJ273" s="156">
        <f t="shared" si="8"/>
        <v>317.58</v>
      </c>
      <c r="AK273" s="75">
        <v>45138</v>
      </c>
      <c r="AL273" s="13" t="s">
        <v>1663</v>
      </c>
      <c r="AM273" s="176" t="s">
        <v>1656</v>
      </c>
      <c r="AN273" s="92"/>
      <c r="AO273" s="92" t="s">
        <v>1655</v>
      </c>
      <c r="AP273" s="121"/>
    </row>
    <row r="274" spans="1:42" x14ac:dyDescent="0.25">
      <c r="A274" s="25">
        <v>343</v>
      </c>
      <c r="B274" s="12" t="s">
        <v>838</v>
      </c>
      <c r="C274" s="154" t="s">
        <v>100</v>
      </c>
      <c r="D274" s="12" t="s">
        <v>100</v>
      </c>
      <c r="E274" s="12" t="s">
        <v>98</v>
      </c>
      <c r="F274" s="25" t="s">
        <v>99</v>
      </c>
      <c r="G274" s="25" t="s">
        <v>99</v>
      </c>
      <c r="H274" s="25" t="s">
        <v>99</v>
      </c>
      <c r="I274" s="12" t="s">
        <v>794</v>
      </c>
      <c r="J274" s="12" t="s">
        <v>794</v>
      </c>
      <c r="K274" s="25">
        <v>742</v>
      </c>
      <c r="L274" s="121">
        <v>158.79</v>
      </c>
      <c r="M274" s="121"/>
      <c r="N274" s="121"/>
      <c r="O274" s="121"/>
      <c r="P274" s="29">
        <v>0</v>
      </c>
      <c r="Q274" s="29">
        <v>0</v>
      </c>
      <c r="R274" s="29">
        <f t="shared" si="6"/>
        <v>158.79</v>
      </c>
      <c r="S274" s="12">
        <v>9.5299999999999994</v>
      </c>
      <c r="T274" s="12"/>
      <c r="U274" s="12"/>
      <c r="V274" s="12"/>
      <c r="W274" s="29">
        <v>0</v>
      </c>
      <c r="X274" s="29">
        <v>0</v>
      </c>
      <c r="Y274" s="29">
        <f t="shared" si="7"/>
        <v>9.5299999999999994</v>
      </c>
      <c r="Z274" s="25" t="s">
        <v>99</v>
      </c>
      <c r="AA274" s="25" t="s">
        <v>99</v>
      </c>
      <c r="AB274" s="25" t="s">
        <v>99</v>
      </c>
      <c r="AC274" s="25" t="s">
        <v>99</v>
      </c>
      <c r="AD274" s="12"/>
      <c r="AE274" s="12"/>
      <c r="AF274" s="25" t="s">
        <v>99</v>
      </c>
      <c r="AG274" s="12">
        <v>21.17</v>
      </c>
      <c r="AH274" s="12">
        <v>52.93</v>
      </c>
      <c r="AI274" s="12">
        <v>0</v>
      </c>
      <c r="AJ274" s="156">
        <f t="shared" si="8"/>
        <v>242.42000000000002</v>
      </c>
      <c r="AK274" s="75">
        <v>45138</v>
      </c>
      <c r="AL274" s="13" t="s">
        <v>1663</v>
      </c>
      <c r="AM274" s="176" t="s">
        <v>1656</v>
      </c>
      <c r="AN274" s="92"/>
      <c r="AO274" s="92" t="s">
        <v>1655</v>
      </c>
      <c r="AP274" s="121"/>
    </row>
    <row r="275" spans="1:42" x14ac:dyDescent="0.25">
      <c r="A275" s="25">
        <v>1511</v>
      </c>
      <c r="B275" s="12" t="s">
        <v>231</v>
      </c>
      <c r="C275" s="154" t="s">
        <v>100</v>
      </c>
      <c r="D275" s="12" t="s">
        <v>100</v>
      </c>
      <c r="E275" s="12" t="s">
        <v>101</v>
      </c>
      <c r="F275" s="25" t="s">
        <v>99</v>
      </c>
      <c r="G275" s="25" t="s">
        <v>99</v>
      </c>
      <c r="H275" s="25" t="s">
        <v>99</v>
      </c>
      <c r="I275" s="12" t="s">
        <v>890</v>
      </c>
      <c r="J275" s="12" t="s">
        <v>890</v>
      </c>
      <c r="K275" s="25">
        <v>743</v>
      </c>
      <c r="L275" s="121">
        <v>378.11</v>
      </c>
      <c r="M275" s="121"/>
      <c r="N275" s="121"/>
      <c r="O275" s="121"/>
      <c r="P275" s="29">
        <v>0</v>
      </c>
      <c r="Q275" s="29">
        <v>0</v>
      </c>
      <c r="R275" s="29">
        <f t="shared" si="6"/>
        <v>378.11</v>
      </c>
      <c r="S275" s="12">
        <v>34.03</v>
      </c>
      <c r="T275" s="12"/>
      <c r="U275" s="12"/>
      <c r="V275" s="12"/>
      <c r="W275" s="29">
        <v>0</v>
      </c>
      <c r="X275" s="29">
        <v>0</v>
      </c>
      <c r="Y275" s="29">
        <f t="shared" si="7"/>
        <v>34.03</v>
      </c>
      <c r="Z275" s="25" t="s">
        <v>99</v>
      </c>
      <c r="AA275" s="25" t="s">
        <v>99</v>
      </c>
      <c r="AB275" s="25" t="s">
        <v>99</v>
      </c>
      <c r="AC275" s="25" t="s">
        <v>99</v>
      </c>
      <c r="AD275" s="12"/>
      <c r="AE275" s="12"/>
      <c r="AF275" s="25" t="s">
        <v>99</v>
      </c>
      <c r="AG275" s="12">
        <v>45.36</v>
      </c>
      <c r="AH275" s="12">
        <v>75.62</v>
      </c>
      <c r="AI275" s="12">
        <v>0</v>
      </c>
      <c r="AJ275" s="156">
        <f t="shared" si="8"/>
        <v>533.12</v>
      </c>
      <c r="AK275" s="75">
        <v>45138</v>
      </c>
      <c r="AL275" s="13" t="s">
        <v>1663</v>
      </c>
      <c r="AM275" s="176" t="s">
        <v>1656</v>
      </c>
      <c r="AN275" s="92"/>
      <c r="AO275" s="92" t="s">
        <v>1655</v>
      </c>
      <c r="AP275" s="121"/>
    </row>
    <row r="276" spans="1:42" x14ac:dyDescent="0.25">
      <c r="A276" s="25">
        <v>332</v>
      </c>
      <c r="B276" s="12" t="s">
        <v>986</v>
      </c>
      <c r="C276" s="154" t="s">
        <v>100</v>
      </c>
      <c r="D276" s="12" t="s">
        <v>100</v>
      </c>
      <c r="E276" s="12" t="s">
        <v>355</v>
      </c>
      <c r="F276" s="25" t="s">
        <v>99</v>
      </c>
      <c r="G276" s="25" t="s">
        <v>99</v>
      </c>
      <c r="H276" s="25" t="s">
        <v>99</v>
      </c>
      <c r="I276" s="12" t="s">
        <v>987</v>
      </c>
      <c r="J276" s="12" t="s">
        <v>987</v>
      </c>
      <c r="K276" s="25">
        <v>744</v>
      </c>
      <c r="L276" s="121">
        <v>194.64</v>
      </c>
      <c r="M276" s="121"/>
      <c r="N276" s="121"/>
      <c r="O276" s="121"/>
      <c r="P276" s="29">
        <v>0</v>
      </c>
      <c r="Q276" s="29">
        <v>0</v>
      </c>
      <c r="R276" s="29">
        <f t="shared" si="6"/>
        <v>194.64</v>
      </c>
      <c r="S276" s="12">
        <v>20.45</v>
      </c>
      <c r="T276" s="12"/>
      <c r="U276" s="12"/>
      <c r="V276" s="12"/>
      <c r="W276" s="29">
        <v>0</v>
      </c>
      <c r="X276" s="29">
        <v>0</v>
      </c>
      <c r="Y276" s="29">
        <f t="shared" si="7"/>
        <v>20.45</v>
      </c>
      <c r="Z276" s="25" t="s">
        <v>99</v>
      </c>
      <c r="AA276" s="25" t="s">
        <v>99</v>
      </c>
      <c r="AB276" s="25" t="s">
        <v>99</v>
      </c>
      <c r="AC276" s="25" t="s">
        <v>99</v>
      </c>
      <c r="AD276" s="12"/>
      <c r="AE276" s="12"/>
      <c r="AF276" s="25" t="s">
        <v>99</v>
      </c>
      <c r="AG276" s="12">
        <v>38.92</v>
      </c>
      <c r="AH276" s="12">
        <v>194.64</v>
      </c>
      <c r="AI276" s="12">
        <v>0</v>
      </c>
      <c r="AJ276" s="156">
        <f t="shared" si="8"/>
        <v>448.65</v>
      </c>
      <c r="AK276" s="75">
        <v>45138</v>
      </c>
      <c r="AL276" s="13" t="s">
        <v>1663</v>
      </c>
      <c r="AM276" s="176" t="s">
        <v>1656</v>
      </c>
      <c r="AN276" s="92"/>
      <c r="AO276" s="92" t="s">
        <v>1655</v>
      </c>
      <c r="AP276" s="121"/>
    </row>
    <row r="277" spans="1:42" x14ac:dyDescent="0.25">
      <c r="A277" s="25"/>
      <c r="B277" s="12"/>
      <c r="C277" s="154"/>
      <c r="D277" s="12"/>
      <c r="E277" s="12"/>
      <c r="F277" s="25"/>
      <c r="G277" s="25"/>
      <c r="H277" s="25"/>
      <c r="I277" s="12"/>
      <c r="J277" s="12"/>
      <c r="K277" s="25"/>
      <c r="L277" s="121"/>
      <c r="M277" s="121"/>
      <c r="N277" s="121"/>
      <c r="O277" s="121"/>
      <c r="P277" s="29"/>
      <c r="Q277" s="29"/>
      <c r="R277" s="29"/>
      <c r="S277" s="12"/>
      <c r="T277" s="12"/>
      <c r="U277" s="12"/>
      <c r="V277" s="12"/>
      <c r="W277" s="29"/>
      <c r="X277" s="29"/>
      <c r="Y277" s="29"/>
      <c r="Z277" s="25"/>
      <c r="AA277" s="25"/>
      <c r="AB277" s="25"/>
      <c r="AC277" s="25"/>
      <c r="AD277" s="12"/>
      <c r="AE277" s="12"/>
      <c r="AF277" s="25"/>
      <c r="AG277" s="12"/>
      <c r="AH277" s="12"/>
      <c r="AI277" s="12"/>
      <c r="AJ277" s="156">
        <f>SUM(AJ267:AJ276)</f>
        <v>2847.02</v>
      </c>
      <c r="AK277" s="121"/>
      <c r="AL277" s="147"/>
      <c r="AM277" s="121"/>
      <c r="AN277" s="121"/>
      <c r="AO277" s="121"/>
      <c r="AP277" s="121"/>
    </row>
    <row r="278" spans="1:42" x14ac:dyDescent="0.25">
      <c r="A278" s="8" t="s">
        <v>126</v>
      </c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</row>
    <row r="279" spans="1:42" x14ac:dyDescent="0.25">
      <c r="A279" s="10" t="s">
        <v>1123</v>
      </c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</row>
    <row r="280" spans="1:42" x14ac:dyDescent="0.25">
      <c r="A280" s="8" t="s">
        <v>511</v>
      </c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</row>
    <row r="281" spans="1:42" ht="16.5" thickBot="1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</row>
    <row r="282" spans="1:42" ht="76.5" x14ac:dyDescent="0.25">
      <c r="A282" s="81" t="s">
        <v>80</v>
      </c>
      <c r="B282" s="82" t="s">
        <v>35</v>
      </c>
      <c r="C282" s="81" t="s">
        <v>47</v>
      </c>
      <c r="D282" s="81" t="s">
        <v>56</v>
      </c>
      <c r="E282" s="81" t="s">
        <v>40</v>
      </c>
      <c r="F282" s="18" t="s">
        <v>58</v>
      </c>
      <c r="G282" s="18" t="s">
        <v>59</v>
      </c>
      <c r="H282" s="18" t="s">
        <v>62</v>
      </c>
      <c r="I282" s="18" t="s">
        <v>78</v>
      </c>
      <c r="J282" s="18" t="s">
        <v>79</v>
      </c>
      <c r="K282" s="18" t="s">
        <v>30</v>
      </c>
      <c r="L282" s="83" t="s">
        <v>36</v>
      </c>
      <c r="M282" s="84" t="s">
        <v>10</v>
      </c>
      <c r="N282" s="84" t="s">
        <v>7</v>
      </c>
      <c r="O282" s="85" t="s">
        <v>0</v>
      </c>
      <c r="P282" s="85" t="s">
        <v>1</v>
      </c>
      <c r="Q282" s="85" t="s">
        <v>2</v>
      </c>
      <c r="R282" s="86" t="s">
        <v>3</v>
      </c>
      <c r="S282" s="87" t="s">
        <v>11</v>
      </c>
      <c r="T282" s="28" t="s">
        <v>9</v>
      </c>
      <c r="U282" s="28" t="s">
        <v>8</v>
      </c>
      <c r="V282" s="28" t="s">
        <v>4</v>
      </c>
      <c r="W282" s="28" t="s">
        <v>5</v>
      </c>
      <c r="X282" s="28" t="s">
        <v>6</v>
      </c>
      <c r="Y282" s="88" t="s">
        <v>3</v>
      </c>
      <c r="Z282" s="31" t="s">
        <v>60</v>
      </c>
      <c r="AA282" s="31" t="s">
        <v>61</v>
      </c>
      <c r="AB282" s="31" t="s">
        <v>63</v>
      </c>
      <c r="AC282" s="31" t="s">
        <v>70</v>
      </c>
      <c r="AD282" s="31" t="s">
        <v>71</v>
      </c>
      <c r="AE282" s="31" t="s">
        <v>72</v>
      </c>
      <c r="AF282" s="31" t="s">
        <v>73</v>
      </c>
      <c r="AG282" s="31" t="s">
        <v>57</v>
      </c>
      <c r="AH282" s="31" t="s">
        <v>55</v>
      </c>
      <c r="AI282" s="89" t="s">
        <v>441</v>
      </c>
      <c r="AJ282" s="90" t="s">
        <v>44</v>
      </c>
      <c r="AK282" s="31" t="s">
        <v>82</v>
      </c>
      <c r="AL282" s="31" t="s">
        <v>85</v>
      </c>
      <c r="AM282" s="31" t="s">
        <v>92</v>
      </c>
      <c r="AN282" s="31" t="s">
        <v>94</v>
      </c>
      <c r="AO282" s="31" t="s">
        <v>93</v>
      </c>
      <c r="AP282" s="31" t="s">
        <v>95</v>
      </c>
    </row>
    <row r="283" spans="1:42" x14ac:dyDescent="0.25">
      <c r="A283" s="25">
        <v>899</v>
      </c>
      <c r="B283" s="12" t="s">
        <v>742</v>
      </c>
      <c r="C283" s="154" t="s">
        <v>100</v>
      </c>
      <c r="D283" s="12" t="s">
        <v>100</v>
      </c>
      <c r="E283" s="12" t="s">
        <v>98</v>
      </c>
      <c r="F283" s="25" t="s">
        <v>99</v>
      </c>
      <c r="G283" s="25" t="s">
        <v>99</v>
      </c>
      <c r="H283" s="25" t="s">
        <v>99</v>
      </c>
      <c r="I283" s="12" t="s">
        <v>694</v>
      </c>
      <c r="J283" s="12" t="s">
        <v>694</v>
      </c>
      <c r="K283" s="25">
        <v>745</v>
      </c>
      <c r="L283" s="121"/>
      <c r="M283" s="121"/>
      <c r="N283" s="121"/>
      <c r="O283" s="121"/>
      <c r="P283" s="29">
        <v>0</v>
      </c>
      <c r="Q283" s="29">
        <v>0</v>
      </c>
      <c r="R283" s="29">
        <f t="shared" si="6"/>
        <v>0</v>
      </c>
      <c r="S283" s="12"/>
      <c r="T283" s="12"/>
      <c r="U283" s="12"/>
      <c r="V283" s="12"/>
      <c r="W283" s="29">
        <v>0</v>
      </c>
      <c r="X283" s="29">
        <v>0</v>
      </c>
      <c r="Y283" s="29">
        <f t="shared" si="7"/>
        <v>0</v>
      </c>
      <c r="Z283" s="25" t="s">
        <v>99</v>
      </c>
      <c r="AA283" s="25" t="s">
        <v>99</v>
      </c>
      <c r="AB283" s="25" t="s">
        <v>99</v>
      </c>
      <c r="AC283" s="25" t="s">
        <v>99</v>
      </c>
      <c r="AD283" s="12"/>
      <c r="AE283" s="12"/>
      <c r="AF283" s="25" t="s">
        <v>99</v>
      </c>
      <c r="AG283" s="12">
        <v>15.88</v>
      </c>
      <c r="AH283" s="12">
        <v>158.79</v>
      </c>
      <c r="AI283" s="12">
        <v>0</v>
      </c>
      <c r="AJ283" s="156">
        <f t="shared" si="8"/>
        <v>174.67</v>
      </c>
      <c r="AK283" s="75">
        <v>45138</v>
      </c>
      <c r="AL283" s="13" t="s">
        <v>1663</v>
      </c>
      <c r="AM283" s="176" t="s">
        <v>1656</v>
      </c>
      <c r="AN283" s="92"/>
      <c r="AO283" s="92" t="s">
        <v>1655</v>
      </c>
      <c r="AP283" s="121"/>
    </row>
    <row r="284" spans="1:42" x14ac:dyDescent="0.25">
      <c r="A284" s="25">
        <v>1215</v>
      </c>
      <c r="B284" s="12" t="s">
        <v>988</v>
      </c>
      <c r="C284" s="154" t="s">
        <v>100</v>
      </c>
      <c r="D284" s="12" t="s">
        <v>100</v>
      </c>
      <c r="E284" s="12" t="s">
        <v>98</v>
      </c>
      <c r="F284" s="25" t="s">
        <v>99</v>
      </c>
      <c r="G284" s="25" t="s">
        <v>99</v>
      </c>
      <c r="H284" s="25" t="s">
        <v>99</v>
      </c>
      <c r="I284" s="12" t="s">
        <v>908</v>
      </c>
      <c r="J284" s="12" t="s">
        <v>908</v>
      </c>
      <c r="K284" s="25">
        <v>746</v>
      </c>
      <c r="L284" s="121">
        <v>52.93</v>
      </c>
      <c r="M284" s="121"/>
      <c r="N284" s="121"/>
      <c r="O284" s="121"/>
      <c r="P284" s="29">
        <v>0</v>
      </c>
      <c r="Q284" s="29">
        <v>0</v>
      </c>
      <c r="R284" s="29">
        <f t="shared" si="6"/>
        <v>52.93</v>
      </c>
      <c r="S284" s="12">
        <v>1.59</v>
      </c>
      <c r="T284" s="12"/>
      <c r="U284" s="12"/>
      <c r="V284" s="12"/>
      <c r="W284" s="29">
        <v>0</v>
      </c>
      <c r="X284" s="29">
        <v>0</v>
      </c>
      <c r="Y284" s="29">
        <f t="shared" si="7"/>
        <v>1.59</v>
      </c>
      <c r="Z284" s="25" t="s">
        <v>99</v>
      </c>
      <c r="AA284" s="25" t="s">
        <v>99</v>
      </c>
      <c r="AB284" s="25" t="s">
        <v>99</v>
      </c>
      <c r="AC284" s="25" t="s">
        <v>99</v>
      </c>
      <c r="AD284" s="12"/>
      <c r="AE284" s="12"/>
      <c r="AF284" s="25" t="s">
        <v>99</v>
      </c>
      <c r="AG284" s="12">
        <v>0</v>
      </c>
      <c r="AH284" s="12">
        <v>105.86</v>
      </c>
      <c r="AI284" s="12">
        <v>0</v>
      </c>
      <c r="AJ284" s="156">
        <f t="shared" si="8"/>
        <v>160.38</v>
      </c>
      <c r="AK284" s="75">
        <v>45138</v>
      </c>
      <c r="AL284" s="13" t="s">
        <v>1663</v>
      </c>
      <c r="AM284" s="176" t="s">
        <v>1656</v>
      </c>
      <c r="AN284" s="92"/>
      <c r="AO284" s="92" t="s">
        <v>1655</v>
      </c>
      <c r="AP284" s="121"/>
    </row>
    <row r="285" spans="1:42" x14ac:dyDescent="0.25">
      <c r="A285" s="25">
        <v>908</v>
      </c>
      <c r="B285" s="12" t="s">
        <v>989</v>
      </c>
      <c r="C285" s="154" t="s">
        <v>100</v>
      </c>
      <c r="D285" s="12" t="s">
        <v>100</v>
      </c>
      <c r="E285" s="12" t="s">
        <v>98</v>
      </c>
      <c r="F285" s="25" t="s">
        <v>99</v>
      </c>
      <c r="G285" s="25" t="s">
        <v>99</v>
      </c>
      <c r="H285" s="25" t="s">
        <v>99</v>
      </c>
      <c r="I285" s="12" t="s">
        <v>990</v>
      </c>
      <c r="J285" s="12" t="s">
        <v>990</v>
      </c>
      <c r="K285" s="25">
        <v>747</v>
      </c>
      <c r="L285" s="121"/>
      <c r="M285" s="121">
        <v>158.79</v>
      </c>
      <c r="N285" s="121">
        <v>158.79</v>
      </c>
      <c r="O285" s="121"/>
      <c r="P285" s="29">
        <v>0</v>
      </c>
      <c r="Q285" s="29">
        <v>0</v>
      </c>
      <c r="R285" s="29">
        <f t="shared" si="6"/>
        <v>317.58</v>
      </c>
      <c r="S285" s="12"/>
      <c r="T285" s="12">
        <v>80.98</v>
      </c>
      <c r="U285" s="12">
        <v>95.27</v>
      </c>
      <c r="V285" s="12"/>
      <c r="W285" s="29">
        <v>0</v>
      </c>
      <c r="X285" s="29">
        <v>0</v>
      </c>
      <c r="Y285" s="29">
        <f t="shared" si="7"/>
        <v>176.25</v>
      </c>
      <c r="Z285" s="25" t="s">
        <v>99</v>
      </c>
      <c r="AA285" s="25" t="s">
        <v>99</v>
      </c>
      <c r="AB285" s="25" t="s">
        <v>99</v>
      </c>
      <c r="AC285" s="25" t="s">
        <v>99</v>
      </c>
      <c r="AD285" s="12"/>
      <c r="AE285" s="12"/>
      <c r="AF285" s="25" t="s">
        <v>99</v>
      </c>
      <c r="AG285" s="12">
        <v>31.76</v>
      </c>
      <c r="AH285" s="12">
        <v>0</v>
      </c>
      <c r="AI285" s="12">
        <v>0</v>
      </c>
      <c r="AJ285" s="156">
        <f t="shared" si="8"/>
        <v>525.59</v>
      </c>
      <c r="AK285" s="75">
        <v>45138</v>
      </c>
      <c r="AL285" s="13" t="s">
        <v>1663</v>
      </c>
      <c r="AM285" s="176" t="s">
        <v>1656</v>
      </c>
      <c r="AN285" s="92"/>
      <c r="AO285" s="92" t="s">
        <v>1655</v>
      </c>
      <c r="AP285" s="121"/>
    </row>
    <row r="286" spans="1:42" x14ac:dyDescent="0.25">
      <c r="A286" s="25">
        <v>1537</v>
      </c>
      <c r="B286" s="12" t="s">
        <v>745</v>
      </c>
      <c r="C286" s="154" t="s">
        <v>100</v>
      </c>
      <c r="D286" s="12" t="s">
        <v>100</v>
      </c>
      <c r="E286" s="12" t="s">
        <v>355</v>
      </c>
      <c r="F286" s="25" t="s">
        <v>99</v>
      </c>
      <c r="G286" s="25" t="s">
        <v>99</v>
      </c>
      <c r="H286" s="25" t="s">
        <v>99</v>
      </c>
      <c r="I286" s="12" t="s">
        <v>991</v>
      </c>
      <c r="J286" s="12" t="s">
        <v>991</v>
      </c>
      <c r="K286" s="25">
        <v>748</v>
      </c>
      <c r="L286" s="121"/>
      <c r="M286" s="121"/>
      <c r="N286" s="121"/>
      <c r="O286" s="121"/>
      <c r="P286" s="29">
        <v>0</v>
      </c>
      <c r="Q286" s="29">
        <v>0</v>
      </c>
      <c r="R286" s="29">
        <f t="shared" si="6"/>
        <v>0</v>
      </c>
      <c r="S286" s="12"/>
      <c r="T286" s="12"/>
      <c r="U286" s="12"/>
      <c r="V286" s="12"/>
      <c r="W286" s="29">
        <v>0</v>
      </c>
      <c r="X286" s="29">
        <v>0</v>
      </c>
      <c r="Y286" s="29">
        <f t="shared" si="7"/>
        <v>0</v>
      </c>
      <c r="Z286" s="25" t="s">
        <v>99</v>
      </c>
      <c r="AA286" s="25" t="s">
        <v>99</v>
      </c>
      <c r="AB286" s="25" t="s">
        <v>99</v>
      </c>
      <c r="AC286" s="25" t="s">
        <v>99</v>
      </c>
      <c r="AD286" s="12"/>
      <c r="AE286" s="12"/>
      <c r="AF286" s="25" t="s">
        <v>99</v>
      </c>
      <c r="AG286" s="12">
        <v>9.73</v>
      </c>
      <c r="AH286" s="12">
        <v>97.32</v>
      </c>
      <c r="AI286" s="12">
        <v>0</v>
      </c>
      <c r="AJ286" s="156">
        <f t="shared" si="8"/>
        <v>107.05</v>
      </c>
      <c r="AK286" s="75">
        <v>45138</v>
      </c>
      <c r="AL286" s="13" t="s">
        <v>1663</v>
      </c>
      <c r="AM286" s="176" t="s">
        <v>1656</v>
      </c>
      <c r="AN286" s="92"/>
      <c r="AO286" s="92" t="s">
        <v>1655</v>
      </c>
      <c r="AP286" s="121"/>
    </row>
    <row r="287" spans="1:42" x14ac:dyDescent="0.25">
      <c r="A287" s="25"/>
      <c r="B287" s="12"/>
      <c r="C287" s="154"/>
      <c r="D287" s="12"/>
      <c r="E287" s="12"/>
      <c r="F287" s="25"/>
      <c r="G287" s="25"/>
      <c r="H287" s="25"/>
      <c r="I287" s="12"/>
      <c r="J287" s="12"/>
      <c r="K287" s="25"/>
      <c r="L287" s="121"/>
      <c r="M287" s="121"/>
      <c r="N287" s="121"/>
      <c r="O287" s="121"/>
      <c r="P287" s="29"/>
      <c r="Q287" s="29"/>
      <c r="R287" s="29"/>
      <c r="S287" s="12"/>
      <c r="T287" s="12"/>
      <c r="U287" s="12"/>
      <c r="V287" s="12"/>
      <c r="W287" s="29"/>
      <c r="X287" s="29"/>
      <c r="Y287" s="29"/>
      <c r="Z287" s="25"/>
      <c r="AA287" s="25"/>
      <c r="AB287" s="25"/>
      <c r="AC287" s="25"/>
      <c r="AD287" s="12"/>
      <c r="AE287" s="12"/>
      <c r="AF287" s="25"/>
      <c r="AG287" s="12"/>
      <c r="AH287" s="12"/>
      <c r="AI287" s="12"/>
      <c r="AJ287" s="156">
        <f>SUM(AJ283:AJ286)</f>
        <v>967.68999999999994</v>
      </c>
      <c r="AK287" s="121"/>
      <c r="AL287" s="147"/>
      <c r="AM287" s="121"/>
      <c r="AN287" s="121"/>
      <c r="AO287" s="121"/>
      <c r="AP287" s="121"/>
    </row>
    <row r="288" spans="1:42" x14ac:dyDescent="0.25">
      <c r="A288" s="8" t="s">
        <v>126</v>
      </c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</row>
    <row r="289" spans="1:42" x14ac:dyDescent="0.25">
      <c r="A289" s="10" t="s">
        <v>1124</v>
      </c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</row>
    <row r="290" spans="1:42" x14ac:dyDescent="0.25">
      <c r="A290" s="8" t="s">
        <v>511</v>
      </c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</row>
    <row r="291" spans="1:42" ht="16.5" thickBot="1" x14ac:dyDescent="0.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</row>
    <row r="292" spans="1:42" ht="76.5" x14ac:dyDescent="0.25">
      <c r="A292" s="81" t="s">
        <v>80</v>
      </c>
      <c r="B292" s="82" t="s">
        <v>35</v>
      </c>
      <c r="C292" s="81" t="s">
        <v>47</v>
      </c>
      <c r="D292" s="81" t="s">
        <v>56</v>
      </c>
      <c r="E292" s="81" t="s">
        <v>40</v>
      </c>
      <c r="F292" s="18" t="s">
        <v>58</v>
      </c>
      <c r="G292" s="18" t="s">
        <v>59</v>
      </c>
      <c r="H292" s="18" t="s">
        <v>62</v>
      </c>
      <c r="I292" s="18" t="s">
        <v>78</v>
      </c>
      <c r="J292" s="18" t="s">
        <v>79</v>
      </c>
      <c r="K292" s="18" t="s">
        <v>30</v>
      </c>
      <c r="L292" s="83" t="s">
        <v>36</v>
      </c>
      <c r="M292" s="84" t="s">
        <v>10</v>
      </c>
      <c r="N292" s="84" t="s">
        <v>7</v>
      </c>
      <c r="O292" s="85" t="s">
        <v>0</v>
      </c>
      <c r="P292" s="85" t="s">
        <v>1</v>
      </c>
      <c r="Q292" s="85" t="s">
        <v>2</v>
      </c>
      <c r="R292" s="86" t="s">
        <v>3</v>
      </c>
      <c r="S292" s="87" t="s">
        <v>11</v>
      </c>
      <c r="T292" s="28" t="s">
        <v>9</v>
      </c>
      <c r="U292" s="28" t="s">
        <v>8</v>
      </c>
      <c r="V292" s="28" t="s">
        <v>4</v>
      </c>
      <c r="W292" s="28" t="s">
        <v>5</v>
      </c>
      <c r="X292" s="28" t="s">
        <v>6</v>
      </c>
      <c r="Y292" s="88" t="s">
        <v>3</v>
      </c>
      <c r="Z292" s="31" t="s">
        <v>60</v>
      </c>
      <c r="AA292" s="31" t="s">
        <v>61</v>
      </c>
      <c r="AB292" s="31" t="s">
        <v>63</v>
      </c>
      <c r="AC292" s="31" t="s">
        <v>70</v>
      </c>
      <c r="AD292" s="31" t="s">
        <v>71</v>
      </c>
      <c r="AE292" s="31" t="s">
        <v>72</v>
      </c>
      <c r="AF292" s="31" t="s">
        <v>73</v>
      </c>
      <c r="AG292" s="31" t="s">
        <v>57</v>
      </c>
      <c r="AH292" s="31" t="s">
        <v>55</v>
      </c>
      <c r="AI292" s="89" t="s">
        <v>441</v>
      </c>
      <c r="AJ292" s="90" t="s">
        <v>44</v>
      </c>
      <c r="AK292" s="31" t="s">
        <v>82</v>
      </c>
      <c r="AL292" s="31" t="s">
        <v>85</v>
      </c>
      <c r="AM292" s="31" t="s">
        <v>92</v>
      </c>
      <c r="AN292" s="31" t="s">
        <v>94</v>
      </c>
      <c r="AO292" s="31" t="s">
        <v>93</v>
      </c>
      <c r="AP292" s="31" t="s">
        <v>95</v>
      </c>
    </row>
    <row r="293" spans="1:42" x14ac:dyDescent="0.25">
      <c r="A293" s="25">
        <v>900</v>
      </c>
      <c r="B293" s="12" t="s">
        <v>467</v>
      </c>
      <c r="C293" s="154" t="s">
        <v>100</v>
      </c>
      <c r="D293" s="12" t="s">
        <v>100</v>
      </c>
      <c r="E293" s="12" t="s">
        <v>98</v>
      </c>
      <c r="F293" s="25" t="s">
        <v>99</v>
      </c>
      <c r="G293" s="25" t="s">
        <v>99</v>
      </c>
      <c r="H293" s="25" t="s">
        <v>99</v>
      </c>
      <c r="I293" s="12" t="s">
        <v>992</v>
      </c>
      <c r="J293" s="12" t="s">
        <v>992</v>
      </c>
      <c r="K293" s="25">
        <v>749</v>
      </c>
      <c r="L293" s="121"/>
      <c r="M293" s="121"/>
      <c r="N293" s="121">
        <v>370.51</v>
      </c>
      <c r="O293" s="121"/>
      <c r="P293" s="29">
        <v>0</v>
      </c>
      <c r="Q293" s="29">
        <v>0</v>
      </c>
      <c r="R293" s="29">
        <f t="shared" si="6"/>
        <v>370.51</v>
      </c>
      <c r="S293" s="12"/>
      <c r="T293" s="12"/>
      <c r="U293" s="12">
        <v>266.77999999999997</v>
      </c>
      <c r="V293" s="12"/>
      <c r="W293" s="29">
        <v>0</v>
      </c>
      <c r="X293" s="29">
        <v>0</v>
      </c>
      <c r="Y293" s="29">
        <f t="shared" si="7"/>
        <v>266.77999999999997</v>
      </c>
      <c r="Z293" s="25" t="s">
        <v>99</v>
      </c>
      <c r="AA293" s="25" t="s">
        <v>99</v>
      </c>
      <c r="AB293" s="25" t="s">
        <v>99</v>
      </c>
      <c r="AC293" s="25" t="s">
        <v>99</v>
      </c>
      <c r="AD293" s="12"/>
      <c r="AE293" s="12"/>
      <c r="AF293" s="25" t="s">
        <v>99</v>
      </c>
      <c r="AG293" s="12">
        <v>37.04</v>
      </c>
      <c r="AH293" s="12">
        <v>0</v>
      </c>
      <c r="AI293" s="12">
        <v>0</v>
      </c>
      <c r="AJ293" s="156">
        <f t="shared" si="8"/>
        <v>674.32999999999993</v>
      </c>
      <c r="AK293" s="75">
        <v>45138</v>
      </c>
      <c r="AL293" s="13" t="s">
        <v>1663</v>
      </c>
      <c r="AM293" s="176" t="s">
        <v>1656</v>
      </c>
      <c r="AN293" s="92"/>
      <c r="AO293" s="92" t="s">
        <v>1655</v>
      </c>
      <c r="AP293" s="121"/>
    </row>
    <row r="294" spans="1:42" x14ac:dyDescent="0.25">
      <c r="A294" s="25">
        <v>724</v>
      </c>
      <c r="B294" s="12" t="s">
        <v>647</v>
      </c>
      <c r="C294" s="154" t="s">
        <v>100</v>
      </c>
      <c r="D294" s="12" t="s">
        <v>100</v>
      </c>
      <c r="E294" s="12" t="s">
        <v>98</v>
      </c>
      <c r="F294" s="25" t="s">
        <v>99</v>
      </c>
      <c r="G294" s="25" t="s">
        <v>99</v>
      </c>
      <c r="H294" s="25" t="s">
        <v>99</v>
      </c>
      <c r="I294" s="12" t="s">
        <v>802</v>
      </c>
      <c r="J294" s="12" t="s">
        <v>802</v>
      </c>
      <c r="K294" s="25">
        <v>750</v>
      </c>
      <c r="L294" s="121">
        <v>105.86</v>
      </c>
      <c r="M294" s="121"/>
      <c r="N294" s="121"/>
      <c r="O294" s="121"/>
      <c r="P294" s="29">
        <v>0</v>
      </c>
      <c r="Q294" s="29">
        <v>0</v>
      </c>
      <c r="R294" s="29">
        <f t="shared" si="6"/>
        <v>105.86</v>
      </c>
      <c r="S294" s="12">
        <v>7.95</v>
      </c>
      <c r="T294" s="12"/>
      <c r="U294" s="12"/>
      <c r="V294" s="12"/>
      <c r="W294" s="29">
        <v>0</v>
      </c>
      <c r="X294" s="29">
        <v>0</v>
      </c>
      <c r="Y294" s="29">
        <f t="shared" si="7"/>
        <v>7.95</v>
      </c>
      <c r="Z294" s="25" t="s">
        <v>99</v>
      </c>
      <c r="AA294" s="25" t="s">
        <v>99</v>
      </c>
      <c r="AB294" s="25" t="s">
        <v>99</v>
      </c>
      <c r="AC294" s="25" t="s">
        <v>99</v>
      </c>
      <c r="AD294" s="12"/>
      <c r="AE294" s="12"/>
      <c r="AF294" s="25" t="s">
        <v>99</v>
      </c>
      <c r="AG294" s="12">
        <v>10.58</v>
      </c>
      <c r="AH294" s="12">
        <v>0</v>
      </c>
      <c r="AI294" s="12">
        <v>0</v>
      </c>
      <c r="AJ294" s="156">
        <f t="shared" si="8"/>
        <v>124.39</v>
      </c>
      <c r="AK294" s="75">
        <v>45138</v>
      </c>
      <c r="AL294" s="13" t="s">
        <v>1663</v>
      </c>
      <c r="AM294" s="176" t="s">
        <v>1656</v>
      </c>
      <c r="AN294" s="92"/>
      <c r="AO294" s="92" t="s">
        <v>1655</v>
      </c>
      <c r="AP294" s="121"/>
    </row>
    <row r="295" spans="1:42" x14ac:dyDescent="0.25">
      <c r="A295" s="25">
        <v>230</v>
      </c>
      <c r="B295" s="12" t="s">
        <v>993</v>
      </c>
      <c r="C295" s="154" t="s">
        <v>100</v>
      </c>
      <c r="D295" s="12" t="s">
        <v>100</v>
      </c>
      <c r="E295" s="12" t="s">
        <v>98</v>
      </c>
      <c r="F295" s="25" t="s">
        <v>99</v>
      </c>
      <c r="G295" s="25" t="s">
        <v>99</v>
      </c>
      <c r="H295" s="25" t="s">
        <v>99</v>
      </c>
      <c r="I295" s="12" t="s">
        <v>976</v>
      </c>
      <c r="J295" s="12" t="s">
        <v>976</v>
      </c>
      <c r="K295" s="25">
        <v>751</v>
      </c>
      <c r="L295" s="121">
        <v>317.58</v>
      </c>
      <c r="M295" s="121"/>
      <c r="N295" s="121"/>
      <c r="O295" s="121"/>
      <c r="P295" s="29">
        <v>0</v>
      </c>
      <c r="Q295" s="29">
        <v>0</v>
      </c>
      <c r="R295" s="29">
        <f t="shared" si="6"/>
        <v>317.58</v>
      </c>
      <c r="S295" s="12">
        <v>33.35</v>
      </c>
      <c r="T295" s="12"/>
      <c r="U295" s="12"/>
      <c r="V295" s="12"/>
      <c r="W295" s="29">
        <v>0</v>
      </c>
      <c r="X295" s="29">
        <v>0</v>
      </c>
      <c r="Y295" s="29">
        <f t="shared" si="7"/>
        <v>33.35</v>
      </c>
      <c r="Z295" s="25" t="s">
        <v>99</v>
      </c>
      <c r="AA295" s="25" t="s">
        <v>99</v>
      </c>
      <c r="AB295" s="25" t="s">
        <v>99</v>
      </c>
      <c r="AC295" s="25" t="s">
        <v>99</v>
      </c>
      <c r="AD295" s="12"/>
      <c r="AE295" s="12"/>
      <c r="AF295" s="25" t="s">
        <v>99</v>
      </c>
      <c r="AG295" s="12">
        <v>37.050000000000004</v>
      </c>
      <c r="AH295" s="12">
        <v>52.93</v>
      </c>
      <c r="AI295" s="12">
        <v>0</v>
      </c>
      <c r="AJ295" s="156">
        <f t="shared" si="8"/>
        <v>440.91</v>
      </c>
      <c r="AK295" s="75">
        <v>45138</v>
      </c>
      <c r="AL295" s="13" t="s">
        <v>1663</v>
      </c>
      <c r="AM295" s="176" t="s">
        <v>1656</v>
      </c>
      <c r="AN295" s="92"/>
      <c r="AO295" s="92" t="s">
        <v>1655</v>
      </c>
      <c r="AP295" s="121"/>
    </row>
    <row r="296" spans="1:42" x14ac:dyDescent="0.25">
      <c r="A296" s="25">
        <v>19</v>
      </c>
      <c r="B296" s="12" t="s">
        <v>333</v>
      </c>
      <c r="C296" s="154" t="s">
        <v>100</v>
      </c>
      <c r="D296" s="12" t="s">
        <v>100</v>
      </c>
      <c r="E296" s="12" t="s">
        <v>98</v>
      </c>
      <c r="F296" s="25" t="s">
        <v>99</v>
      </c>
      <c r="G296" s="25" t="s">
        <v>99</v>
      </c>
      <c r="H296" s="25" t="s">
        <v>99</v>
      </c>
      <c r="I296" s="12" t="s">
        <v>794</v>
      </c>
      <c r="J296" s="12" t="s">
        <v>794</v>
      </c>
      <c r="K296" s="25">
        <v>752</v>
      </c>
      <c r="L296" s="121">
        <v>158.79</v>
      </c>
      <c r="M296" s="121"/>
      <c r="N296" s="121"/>
      <c r="O296" s="121"/>
      <c r="P296" s="29">
        <v>0</v>
      </c>
      <c r="Q296" s="29">
        <v>0</v>
      </c>
      <c r="R296" s="29">
        <f t="shared" si="6"/>
        <v>158.79</v>
      </c>
      <c r="S296" s="12">
        <v>9.5299999999999994</v>
      </c>
      <c r="T296" s="12"/>
      <c r="U296" s="12"/>
      <c r="V296" s="12"/>
      <c r="W296" s="29">
        <v>0</v>
      </c>
      <c r="X296" s="29">
        <v>0</v>
      </c>
      <c r="Y296" s="29">
        <f t="shared" si="7"/>
        <v>9.5299999999999994</v>
      </c>
      <c r="Z296" s="25" t="s">
        <v>99</v>
      </c>
      <c r="AA296" s="25" t="s">
        <v>99</v>
      </c>
      <c r="AB296" s="25" t="s">
        <v>99</v>
      </c>
      <c r="AC296" s="25" t="s">
        <v>99</v>
      </c>
      <c r="AD296" s="12"/>
      <c r="AE296" s="12"/>
      <c r="AF296" s="25" t="s">
        <v>99</v>
      </c>
      <c r="AG296" s="12">
        <v>21.17</v>
      </c>
      <c r="AH296" s="12">
        <v>52.93</v>
      </c>
      <c r="AI296" s="12">
        <v>0</v>
      </c>
      <c r="AJ296" s="156">
        <f t="shared" si="8"/>
        <v>242.42000000000002</v>
      </c>
      <c r="AK296" s="75">
        <v>45138</v>
      </c>
      <c r="AL296" s="13" t="s">
        <v>1663</v>
      </c>
      <c r="AM296" s="176" t="s">
        <v>1656</v>
      </c>
      <c r="AN296" s="92"/>
      <c r="AO296" s="92" t="s">
        <v>1655</v>
      </c>
      <c r="AP296" s="121"/>
    </row>
    <row r="297" spans="1:42" x14ac:dyDescent="0.25">
      <c r="A297" s="25">
        <v>20</v>
      </c>
      <c r="B297" s="12" t="s">
        <v>334</v>
      </c>
      <c r="C297" s="154" t="s">
        <v>100</v>
      </c>
      <c r="D297" s="12" t="s">
        <v>100</v>
      </c>
      <c r="E297" s="12" t="s">
        <v>98</v>
      </c>
      <c r="F297" s="25" t="s">
        <v>99</v>
      </c>
      <c r="G297" s="25" t="s">
        <v>99</v>
      </c>
      <c r="H297" s="25" t="s">
        <v>99</v>
      </c>
      <c r="I297" s="12" t="s">
        <v>794</v>
      </c>
      <c r="J297" s="12" t="s">
        <v>794</v>
      </c>
      <c r="K297" s="25">
        <v>753</v>
      </c>
      <c r="L297" s="121">
        <v>158.79</v>
      </c>
      <c r="M297" s="121"/>
      <c r="N297" s="121"/>
      <c r="O297" s="121"/>
      <c r="P297" s="29">
        <v>0</v>
      </c>
      <c r="Q297" s="29">
        <v>0</v>
      </c>
      <c r="R297" s="29">
        <f t="shared" si="6"/>
        <v>158.79</v>
      </c>
      <c r="S297" s="12">
        <v>9.5299999999999994</v>
      </c>
      <c r="T297" s="12"/>
      <c r="U297" s="12"/>
      <c r="V297" s="12"/>
      <c r="W297" s="29">
        <v>0</v>
      </c>
      <c r="X297" s="29">
        <v>0</v>
      </c>
      <c r="Y297" s="29">
        <f t="shared" si="7"/>
        <v>9.5299999999999994</v>
      </c>
      <c r="Z297" s="25" t="s">
        <v>99</v>
      </c>
      <c r="AA297" s="25" t="s">
        <v>99</v>
      </c>
      <c r="AB297" s="25" t="s">
        <v>99</v>
      </c>
      <c r="AC297" s="25" t="s">
        <v>99</v>
      </c>
      <c r="AD297" s="12"/>
      <c r="AE297" s="12"/>
      <c r="AF297" s="25" t="s">
        <v>99</v>
      </c>
      <c r="AG297" s="12">
        <v>21.17</v>
      </c>
      <c r="AH297" s="12">
        <v>52.93</v>
      </c>
      <c r="AI297" s="12">
        <v>0</v>
      </c>
      <c r="AJ297" s="156">
        <f t="shared" si="8"/>
        <v>242.42000000000002</v>
      </c>
      <c r="AK297" s="75">
        <v>45138</v>
      </c>
      <c r="AL297" s="13" t="s">
        <v>1663</v>
      </c>
      <c r="AM297" s="176" t="s">
        <v>1656</v>
      </c>
      <c r="AN297" s="92"/>
      <c r="AO297" s="92" t="s">
        <v>1655</v>
      </c>
      <c r="AP297" s="121"/>
    </row>
    <row r="298" spans="1:42" x14ac:dyDescent="0.25">
      <c r="A298" s="25">
        <v>54</v>
      </c>
      <c r="B298" s="12" t="s">
        <v>335</v>
      </c>
      <c r="C298" s="154" t="s">
        <v>100</v>
      </c>
      <c r="D298" s="12" t="s">
        <v>100</v>
      </c>
      <c r="E298" s="12" t="s">
        <v>98</v>
      </c>
      <c r="F298" s="25" t="s">
        <v>99</v>
      </c>
      <c r="G298" s="25" t="s">
        <v>99</v>
      </c>
      <c r="H298" s="25" t="s">
        <v>99</v>
      </c>
      <c r="I298" s="12" t="s">
        <v>794</v>
      </c>
      <c r="J298" s="12" t="s">
        <v>794</v>
      </c>
      <c r="K298" s="25">
        <v>754</v>
      </c>
      <c r="L298" s="121">
        <v>158.79</v>
      </c>
      <c r="M298" s="121"/>
      <c r="N298" s="121"/>
      <c r="O298" s="121"/>
      <c r="P298" s="29">
        <v>0</v>
      </c>
      <c r="Q298" s="29">
        <v>0</v>
      </c>
      <c r="R298" s="29">
        <f t="shared" si="6"/>
        <v>158.79</v>
      </c>
      <c r="S298" s="12">
        <v>9.5299999999999994</v>
      </c>
      <c r="T298" s="12"/>
      <c r="U298" s="12"/>
      <c r="V298" s="12"/>
      <c r="W298" s="29">
        <v>0</v>
      </c>
      <c r="X298" s="29">
        <v>0</v>
      </c>
      <c r="Y298" s="29">
        <f t="shared" si="7"/>
        <v>9.5299999999999994</v>
      </c>
      <c r="Z298" s="25" t="s">
        <v>99</v>
      </c>
      <c r="AA298" s="25" t="s">
        <v>99</v>
      </c>
      <c r="AB298" s="25" t="s">
        <v>99</v>
      </c>
      <c r="AC298" s="25" t="s">
        <v>99</v>
      </c>
      <c r="AD298" s="12"/>
      <c r="AE298" s="12"/>
      <c r="AF298" s="25" t="s">
        <v>99</v>
      </c>
      <c r="AG298" s="12">
        <v>21.17</v>
      </c>
      <c r="AH298" s="12">
        <v>52.93</v>
      </c>
      <c r="AI298" s="12">
        <v>0</v>
      </c>
      <c r="AJ298" s="156">
        <f t="shared" si="8"/>
        <v>242.42000000000002</v>
      </c>
      <c r="AK298" s="75">
        <v>45138</v>
      </c>
      <c r="AL298" s="13" t="s">
        <v>1663</v>
      </c>
      <c r="AM298" s="176" t="s">
        <v>1656</v>
      </c>
      <c r="AN298" s="92"/>
      <c r="AO298" s="92" t="s">
        <v>1655</v>
      </c>
      <c r="AP298" s="121"/>
    </row>
    <row r="299" spans="1:42" x14ac:dyDescent="0.25">
      <c r="A299" s="25">
        <v>903</v>
      </c>
      <c r="B299" s="12" t="s">
        <v>736</v>
      </c>
      <c r="C299" s="154" t="s">
        <v>100</v>
      </c>
      <c r="D299" s="12" t="s">
        <v>100</v>
      </c>
      <c r="E299" s="12" t="s">
        <v>98</v>
      </c>
      <c r="F299" s="25" t="s">
        <v>99</v>
      </c>
      <c r="G299" s="25" t="s">
        <v>99</v>
      </c>
      <c r="H299" s="25" t="s">
        <v>99</v>
      </c>
      <c r="I299" s="12" t="s">
        <v>798</v>
      </c>
      <c r="J299" s="12" t="s">
        <v>798</v>
      </c>
      <c r="K299" s="25">
        <v>755</v>
      </c>
      <c r="L299" s="121">
        <v>52.93</v>
      </c>
      <c r="M299" s="121"/>
      <c r="N299" s="121"/>
      <c r="O299" s="121"/>
      <c r="P299" s="29">
        <v>0</v>
      </c>
      <c r="Q299" s="29">
        <v>0</v>
      </c>
      <c r="R299" s="29">
        <f t="shared" si="6"/>
        <v>52.93</v>
      </c>
      <c r="S299" s="12">
        <v>1.59</v>
      </c>
      <c r="T299" s="12"/>
      <c r="U299" s="12"/>
      <c r="V299" s="12"/>
      <c r="W299" s="29">
        <v>0</v>
      </c>
      <c r="X299" s="29">
        <v>0</v>
      </c>
      <c r="Y299" s="29">
        <f t="shared" si="7"/>
        <v>1.59</v>
      </c>
      <c r="Z299" s="25" t="s">
        <v>99</v>
      </c>
      <c r="AA299" s="25" t="s">
        <v>99</v>
      </c>
      <c r="AB299" s="25" t="s">
        <v>99</v>
      </c>
      <c r="AC299" s="25" t="s">
        <v>99</v>
      </c>
      <c r="AD299" s="12"/>
      <c r="AE299" s="12"/>
      <c r="AF299" s="25" t="s">
        <v>99</v>
      </c>
      <c r="AG299" s="12">
        <v>10.58</v>
      </c>
      <c r="AH299" s="12">
        <v>52.93</v>
      </c>
      <c r="AI299" s="12">
        <v>0</v>
      </c>
      <c r="AJ299" s="156">
        <f t="shared" si="8"/>
        <v>118.03</v>
      </c>
      <c r="AK299" s="75">
        <v>45138</v>
      </c>
      <c r="AL299" s="13" t="s">
        <v>1663</v>
      </c>
      <c r="AM299" s="176" t="s">
        <v>1656</v>
      </c>
      <c r="AN299" s="92"/>
      <c r="AO299" s="92" t="s">
        <v>1655</v>
      </c>
      <c r="AP299" s="121"/>
    </row>
    <row r="300" spans="1:42" x14ac:dyDescent="0.25">
      <c r="A300" s="25">
        <v>1230</v>
      </c>
      <c r="B300" s="12" t="s">
        <v>994</v>
      </c>
      <c r="C300" s="154" t="s">
        <v>100</v>
      </c>
      <c r="D300" s="12" t="s">
        <v>100</v>
      </c>
      <c r="E300" s="12" t="s">
        <v>98</v>
      </c>
      <c r="F300" s="25" t="s">
        <v>99</v>
      </c>
      <c r="G300" s="25" t="s">
        <v>99</v>
      </c>
      <c r="H300" s="25" t="s">
        <v>99</v>
      </c>
      <c r="I300" s="12" t="s">
        <v>895</v>
      </c>
      <c r="J300" s="12" t="s">
        <v>895</v>
      </c>
      <c r="K300" s="25">
        <v>756</v>
      </c>
      <c r="L300" s="121">
        <v>105.86</v>
      </c>
      <c r="M300" s="121"/>
      <c r="N300" s="121"/>
      <c r="O300" s="121"/>
      <c r="P300" s="29">
        <v>0</v>
      </c>
      <c r="Q300" s="29">
        <v>0</v>
      </c>
      <c r="R300" s="29">
        <f t="shared" si="6"/>
        <v>105.86</v>
      </c>
      <c r="S300" s="12">
        <v>4.76</v>
      </c>
      <c r="T300" s="12"/>
      <c r="U300" s="12"/>
      <c r="V300" s="12"/>
      <c r="W300" s="29">
        <v>0</v>
      </c>
      <c r="X300" s="29">
        <v>0</v>
      </c>
      <c r="Y300" s="29">
        <f t="shared" si="7"/>
        <v>4.76</v>
      </c>
      <c r="Z300" s="25" t="s">
        <v>99</v>
      </c>
      <c r="AA300" s="25" t="s">
        <v>99</v>
      </c>
      <c r="AB300" s="25" t="s">
        <v>99</v>
      </c>
      <c r="AC300" s="25" t="s">
        <v>99</v>
      </c>
      <c r="AD300" s="12"/>
      <c r="AE300" s="12"/>
      <c r="AF300" s="25" t="s">
        <v>99</v>
      </c>
      <c r="AG300" s="12">
        <v>0</v>
      </c>
      <c r="AH300" s="12">
        <v>52.93</v>
      </c>
      <c r="AI300" s="12">
        <v>0</v>
      </c>
      <c r="AJ300" s="156">
        <f t="shared" si="8"/>
        <v>163.55000000000001</v>
      </c>
      <c r="AK300" s="75">
        <v>45138</v>
      </c>
      <c r="AL300" s="13" t="s">
        <v>1663</v>
      </c>
      <c r="AM300" s="176" t="s">
        <v>1656</v>
      </c>
      <c r="AN300" s="92"/>
      <c r="AO300" s="92" t="s">
        <v>1655</v>
      </c>
      <c r="AP300" s="121"/>
    </row>
    <row r="301" spans="1:42" x14ac:dyDescent="0.25">
      <c r="A301" s="25">
        <v>430</v>
      </c>
      <c r="B301" s="12" t="s">
        <v>616</v>
      </c>
      <c r="C301" s="154" t="s">
        <v>100</v>
      </c>
      <c r="D301" s="12" t="s">
        <v>100</v>
      </c>
      <c r="E301" s="12" t="s">
        <v>98</v>
      </c>
      <c r="F301" s="25" t="s">
        <v>99</v>
      </c>
      <c r="G301" s="25" t="s">
        <v>99</v>
      </c>
      <c r="H301" s="25" t="s">
        <v>99</v>
      </c>
      <c r="I301" s="12" t="s">
        <v>995</v>
      </c>
      <c r="J301" s="12" t="s">
        <v>995</v>
      </c>
      <c r="K301" s="25">
        <v>757</v>
      </c>
      <c r="L301" s="121"/>
      <c r="M301" s="121"/>
      <c r="N301" s="121"/>
      <c r="O301" s="121"/>
      <c r="P301" s="29">
        <v>0</v>
      </c>
      <c r="Q301" s="29">
        <v>0</v>
      </c>
      <c r="R301" s="29">
        <f t="shared" si="6"/>
        <v>0</v>
      </c>
      <c r="S301" s="12"/>
      <c r="T301" s="12"/>
      <c r="U301" s="12"/>
      <c r="V301" s="12"/>
      <c r="W301" s="29">
        <v>0</v>
      </c>
      <c r="X301" s="29">
        <v>0</v>
      </c>
      <c r="Y301" s="29">
        <f t="shared" si="7"/>
        <v>0</v>
      </c>
      <c r="Z301" s="25" t="s">
        <v>99</v>
      </c>
      <c r="AA301" s="25" t="s">
        <v>99</v>
      </c>
      <c r="AB301" s="25" t="s">
        <v>99</v>
      </c>
      <c r="AC301" s="25" t="s">
        <v>99</v>
      </c>
      <c r="AD301" s="12"/>
      <c r="AE301" s="12"/>
      <c r="AF301" s="25" t="s">
        <v>99</v>
      </c>
      <c r="AG301" s="12">
        <v>15.88</v>
      </c>
      <c r="AH301" s="12">
        <v>158.79</v>
      </c>
      <c r="AI301" s="12">
        <v>0</v>
      </c>
      <c r="AJ301" s="156">
        <f t="shared" si="8"/>
        <v>174.67</v>
      </c>
      <c r="AK301" s="75">
        <v>45138</v>
      </c>
      <c r="AL301" s="13" t="s">
        <v>1663</v>
      </c>
      <c r="AM301" s="176" t="s">
        <v>1656</v>
      </c>
      <c r="AN301" s="92"/>
      <c r="AO301" s="92" t="s">
        <v>1655</v>
      </c>
      <c r="AP301" s="121"/>
    </row>
    <row r="302" spans="1:42" x14ac:dyDescent="0.25">
      <c r="A302" s="25">
        <v>1585</v>
      </c>
      <c r="B302" s="12" t="s">
        <v>996</v>
      </c>
      <c r="C302" s="154" t="s">
        <v>100</v>
      </c>
      <c r="D302" s="12" t="s">
        <v>100</v>
      </c>
      <c r="E302" s="12" t="s">
        <v>101</v>
      </c>
      <c r="F302" s="25" t="s">
        <v>99</v>
      </c>
      <c r="G302" s="25" t="s">
        <v>99</v>
      </c>
      <c r="H302" s="25" t="s">
        <v>99</v>
      </c>
      <c r="I302" s="12" t="s">
        <v>997</v>
      </c>
      <c r="J302" s="12" t="s">
        <v>997</v>
      </c>
      <c r="K302" s="25">
        <v>758</v>
      </c>
      <c r="L302" s="121"/>
      <c r="M302" s="121"/>
      <c r="N302" s="121">
        <v>151.24</v>
      </c>
      <c r="O302" s="121">
        <v>226.86</v>
      </c>
      <c r="P302" s="29">
        <v>0</v>
      </c>
      <c r="Q302" s="29">
        <v>0</v>
      </c>
      <c r="R302" s="29">
        <f t="shared" si="6"/>
        <v>378.1</v>
      </c>
      <c r="S302" s="12"/>
      <c r="T302" s="12"/>
      <c r="U302" s="12">
        <v>133.85</v>
      </c>
      <c r="V302" s="12">
        <v>217.79</v>
      </c>
      <c r="W302" s="29">
        <v>0</v>
      </c>
      <c r="X302" s="29">
        <v>0</v>
      </c>
      <c r="Y302" s="29">
        <f t="shared" si="7"/>
        <v>351.64</v>
      </c>
      <c r="Z302" s="25" t="s">
        <v>99</v>
      </c>
      <c r="AA302" s="25" t="s">
        <v>99</v>
      </c>
      <c r="AB302" s="25" t="s">
        <v>99</v>
      </c>
      <c r="AC302" s="25" t="s">
        <v>99</v>
      </c>
      <c r="AD302" s="12"/>
      <c r="AE302" s="12"/>
      <c r="AF302" s="25" t="s">
        <v>99</v>
      </c>
      <c r="AG302" s="12">
        <v>37.799999999999997</v>
      </c>
      <c r="AH302" s="12">
        <v>0</v>
      </c>
      <c r="AI302" s="12">
        <v>0</v>
      </c>
      <c r="AJ302" s="156">
        <f t="shared" si="8"/>
        <v>767.54</v>
      </c>
      <c r="AK302" s="75">
        <v>45138</v>
      </c>
      <c r="AL302" s="13" t="s">
        <v>1663</v>
      </c>
      <c r="AM302" s="176" t="s">
        <v>1656</v>
      </c>
      <c r="AN302" s="92"/>
      <c r="AO302" s="92" t="s">
        <v>1655</v>
      </c>
      <c r="AP302" s="121"/>
    </row>
    <row r="303" spans="1:42" x14ac:dyDescent="0.25">
      <c r="A303" s="25">
        <v>1307</v>
      </c>
      <c r="B303" s="12" t="s">
        <v>736</v>
      </c>
      <c r="C303" s="154" t="s">
        <v>100</v>
      </c>
      <c r="D303" s="12" t="s">
        <v>100</v>
      </c>
      <c r="E303" s="12" t="s">
        <v>355</v>
      </c>
      <c r="F303" s="25" t="s">
        <v>99</v>
      </c>
      <c r="G303" s="25" t="s">
        <v>99</v>
      </c>
      <c r="H303" s="25" t="s">
        <v>99</v>
      </c>
      <c r="I303" s="12" t="s">
        <v>798</v>
      </c>
      <c r="J303" s="12" t="s">
        <v>798</v>
      </c>
      <c r="K303" s="25">
        <v>759</v>
      </c>
      <c r="L303" s="121">
        <v>32.44</v>
      </c>
      <c r="M303" s="121"/>
      <c r="N303" s="121"/>
      <c r="O303" s="121"/>
      <c r="P303" s="29">
        <v>0</v>
      </c>
      <c r="Q303" s="29">
        <v>0</v>
      </c>
      <c r="R303" s="29">
        <f t="shared" si="6"/>
        <v>32.44</v>
      </c>
      <c r="S303" s="12">
        <v>0.98</v>
      </c>
      <c r="T303" s="12"/>
      <c r="U303" s="12"/>
      <c r="V303" s="12"/>
      <c r="W303" s="29">
        <v>0</v>
      </c>
      <c r="X303" s="29">
        <v>0</v>
      </c>
      <c r="Y303" s="29">
        <f t="shared" si="7"/>
        <v>0.98</v>
      </c>
      <c r="Z303" s="25" t="s">
        <v>99</v>
      </c>
      <c r="AA303" s="25" t="s">
        <v>99</v>
      </c>
      <c r="AB303" s="25" t="s">
        <v>99</v>
      </c>
      <c r="AC303" s="25" t="s">
        <v>99</v>
      </c>
      <c r="AD303" s="12"/>
      <c r="AE303" s="12"/>
      <c r="AF303" s="25" t="s">
        <v>99</v>
      </c>
      <c r="AG303" s="12">
        <v>6.48</v>
      </c>
      <c r="AH303" s="12">
        <v>32.44</v>
      </c>
      <c r="AI303" s="12">
        <v>0</v>
      </c>
      <c r="AJ303" s="156">
        <f t="shared" si="8"/>
        <v>72.339999999999989</v>
      </c>
      <c r="AK303" s="75">
        <v>45138</v>
      </c>
      <c r="AL303" s="13" t="s">
        <v>1663</v>
      </c>
      <c r="AM303" s="176" t="s">
        <v>1656</v>
      </c>
      <c r="AN303" s="92"/>
      <c r="AO303" s="92" t="s">
        <v>1655</v>
      </c>
      <c r="AP303" s="121"/>
    </row>
    <row r="304" spans="1:42" x14ac:dyDescent="0.25">
      <c r="A304" s="25">
        <v>1496</v>
      </c>
      <c r="B304" s="12" t="s">
        <v>998</v>
      </c>
      <c r="C304" s="154" t="s">
        <v>1001</v>
      </c>
      <c r="D304" s="12" t="s">
        <v>1001</v>
      </c>
      <c r="E304" s="12" t="s">
        <v>101</v>
      </c>
      <c r="F304" s="25" t="s">
        <v>99</v>
      </c>
      <c r="G304" s="25" t="s">
        <v>99</v>
      </c>
      <c r="H304" s="25" t="s">
        <v>99</v>
      </c>
      <c r="I304" s="12" t="s">
        <v>999</v>
      </c>
      <c r="J304" s="12" t="s">
        <v>999</v>
      </c>
      <c r="K304" s="25">
        <v>760</v>
      </c>
      <c r="L304" s="121">
        <v>321.72000000000003</v>
      </c>
      <c r="M304" s="121">
        <v>643.44000000000005</v>
      </c>
      <c r="N304" s="121"/>
      <c r="O304" s="121"/>
      <c r="P304" s="29">
        <v>0</v>
      </c>
      <c r="Q304" s="29">
        <v>0</v>
      </c>
      <c r="R304" s="29">
        <f t="shared" si="6"/>
        <v>965.16000000000008</v>
      </c>
      <c r="S304" s="12">
        <v>33.78</v>
      </c>
      <c r="T304" s="12">
        <v>241.29</v>
      </c>
      <c r="U304" s="12"/>
      <c r="V304" s="12"/>
      <c r="W304" s="29">
        <v>0</v>
      </c>
      <c r="X304" s="29">
        <v>0</v>
      </c>
      <c r="Y304" s="29">
        <f t="shared" si="7"/>
        <v>275.07</v>
      </c>
      <c r="Z304" s="25" t="s">
        <v>99</v>
      </c>
      <c r="AA304" s="25" t="s">
        <v>99</v>
      </c>
      <c r="AB304" s="25" t="s">
        <v>99</v>
      </c>
      <c r="AC304" s="25" t="s">
        <v>99</v>
      </c>
      <c r="AD304" s="12"/>
      <c r="AE304" s="12"/>
      <c r="AF304" s="25" t="s">
        <v>99</v>
      </c>
      <c r="AG304" s="12">
        <v>101.88000000000001</v>
      </c>
      <c r="AH304" s="12">
        <v>53.62</v>
      </c>
      <c r="AI304" s="12">
        <v>163</v>
      </c>
      <c r="AJ304" s="156">
        <f t="shared" si="8"/>
        <v>1558.73</v>
      </c>
      <c r="AK304" s="75">
        <v>45138</v>
      </c>
      <c r="AL304" s="13" t="s">
        <v>1663</v>
      </c>
      <c r="AM304" s="176" t="s">
        <v>1656</v>
      </c>
      <c r="AN304" s="92"/>
      <c r="AO304" s="92" t="s">
        <v>1655</v>
      </c>
      <c r="AP304" s="121"/>
    </row>
    <row r="305" spans="1:42" x14ac:dyDescent="0.25">
      <c r="A305" s="25">
        <v>1632</v>
      </c>
      <c r="B305" s="12" t="s">
        <v>736</v>
      </c>
      <c r="C305" s="154" t="s">
        <v>100</v>
      </c>
      <c r="D305" s="12" t="s">
        <v>100</v>
      </c>
      <c r="E305" s="12" t="s">
        <v>105</v>
      </c>
      <c r="F305" s="25" t="s">
        <v>99</v>
      </c>
      <c r="G305" s="25" t="s">
        <v>99</v>
      </c>
      <c r="H305" s="25" t="s">
        <v>99</v>
      </c>
      <c r="I305" s="12" t="s">
        <v>105</v>
      </c>
      <c r="J305" s="12" t="s">
        <v>105</v>
      </c>
      <c r="K305" s="25">
        <v>761</v>
      </c>
      <c r="L305" s="121"/>
      <c r="M305" s="121"/>
      <c r="N305" s="121"/>
      <c r="O305" s="121"/>
      <c r="P305" s="29">
        <v>0</v>
      </c>
      <c r="Q305" s="29">
        <v>0</v>
      </c>
      <c r="R305" s="29">
        <f t="shared" si="6"/>
        <v>0</v>
      </c>
      <c r="S305" s="12"/>
      <c r="T305" s="12"/>
      <c r="U305" s="12"/>
      <c r="V305" s="12"/>
      <c r="W305" s="29">
        <v>0</v>
      </c>
      <c r="X305" s="29">
        <v>0</v>
      </c>
      <c r="Y305" s="29">
        <f t="shared" si="7"/>
        <v>0</v>
      </c>
      <c r="Z305" s="25" t="s">
        <v>99</v>
      </c>
      <c r="AA305" s="25" t="s">
        <v>99</v>
      </c>
      <c r="AB305" s="25" t="s">
        <v>99</v>
      </c>
      <c r="AC305" s="25" t="s">
        <v>99</v>
      </c>
      <c r="AD305" s="12">
        <v>454.23</v>
      </c>
      <c r="AE305" s="12"/>
      <c r="AF305" s="25" t="s">
        <v>99</v>
      </c>
      <c r="AG305" s="12">
        <v>0</v>
      </c>
      <c r="AH305" s="12">
        <v>0</v>
      </c>
      <c r="AI305" s="12">
        <v>0</v>
      </c>
      <c r="AJ305" s="156">
        <f t="shared" si="8"/>
        <v>454.23</v>
      </c>
      <c r="AK305" s="75">
        <v>45138</v>
      </c>
      <c r="AL305" s="13" t="s">
        <v>1663</v>
      </c>
      <c r="AM305" s="176" t="s">
        <v>1656</v>
      </c>
      <c r="AN305" s="92"/>
      <c r="AO305" s="92" t="s">
        <v>1655</v>
      </c>
      <c r="AP305" s="121"/>
    </row>
    <row r="306" spans="1:42" x14ac:dyDescent="0.25">
      <c r="AJ306" s="143">
        <f>SUM(AJ293:AJ305)</f>
        <v>5275.98</v>
      </c>
    </row>
    <row r="307" spans="1:42" x14ac:dyDescent="0.25">
      <c r="AJ307" s="143"/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09"/>
  <sheetViews>
    <sheetView topLeftCell="AE1" workbookViewId="0">
      <selection activeCell="AK6" sqref="AK6:AO6"/>
    </sheetView>
  </sheetViews>
  <sheetFormatPr baseColWidth="10" defaultRowHeight="15.75" x14ac:dyDescent="0.25"/>
  <cols>
    <col min="2" max="2" width="28.375" bestFit="1" customWidth="1"/>
    <col min="9" max="10" width="11.375" bestFit="1" customWidth="1"/>
  </cols>
  <sheetData>
    <row r="1" spans="1:42" x14ac:dyDescent="0.25">
      <c r="A1" s="8" t="s">
        <v>126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2" x14ac:dyDescent="0.25">
      <c r="A2" s="10" t="s">
        <v>1125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x14ac:dyDescent="0.25">
      <c r="A3" s="8" t="s">
        <v>511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ht="16.5" thickBo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2" ht="76.5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</row>
    <row r="6" spans="1:42" x14ac:dyDescent="0.25">
      <c r="A6" s="25">
        <v>1222</v>
      </c>
      <c r="B6" s="12" t="s">
        <v>636</v>
      </c>
      <c r="C6" s="154" t="s">
        <v>100</v>
      </c>
      <c r="D6" s="12" t="s">
        <v>100</v>
      </c>
      <c r="E6" s="12" t="s">
        <v>98</v>
      </c>
      <c r="F6" s="25" t="s">
        <v>99</v>
      </c>
      <c r="G6" s="25" t="s">
        <v>99</v>
      </c>
      <c r="H6" s="25" t="s">
        <v>99</v>
      </c>
      <c r="I6" s="12" t="s">
        <v>895</v>
      </c>
      <c r="J6" s="12" t="s">
        <v>895</v>
      </c>
      <c r="K6" s="25">
        <v>762</v>
      </c>
      <c r="L6" s="142">
        <v>158.79</v>
      </c>
      <c r="M6" s="29"/>
      <c r="N6" s="29"/>
      <c r="O6" s="29"/>
      <c r="P6" s="29"/>
      <c r="Q6" s="29"/>
      <c r="R6" s="29">
        <f t="shared" ref="R6:R129" si="0">SUM(L6:Q6)</f>
        <v>158.79</v>
      </c>
      <c r="S6" s="29">
        <v>9.5299999999999994</v>
      </c>
      <c r="T6" s="29"/>
      <c r="U6" s="29"/>
      <c r="V6" s="29"/>
      <c r="W6" s="29"/>
      <c r="X6" s="29"/>
      <c r="Y6" s="29">
        <f t="shared" ref="Y6:Y129" si="1">SUM(S6:X6)</f>
        <v>9.5299999999999994</v>
      </c>
      <c r="Z6" s="25" t="s">
        <v>99</v>
      </c>
      <c r="AA6" s="25" t="s">
        <v>99</v>
      </c>
      <c r="AB6" s="25" t="s">
        <v>99</v>
      </c>
      <c r="AC6" s="25" t="s">
        <v>99</v>
      </c>
      <c r="AD6" s="29"/>
      <c r="AE6" s="12"/>
      <c r="AF6" s="25" t="s">
        <v>99</v>
      </c>
      <c r="AG6" s="29">
        <v>0</v>
      </c>
      <c r="AH6" s="29">
        <v>0</v>
      </c>
      <c r="AI6" s="29">
        <v>0</v>
      </c>
      <c r="AJ6" s="156">
        <f t="shared" ref="AJ6:AJ129" si="2">R6+Y6+AD6+AG6+AH6+AI6</f>
        <v>168.32</v>
      </c>
      <c r="AK6" s="75">
        <v>45535</v>
      </c>
      <c r="AL6" s="13" t="s">
        <v>1664</v>
      </c>
      <c r="AM6" s="176" t="s">
        <v>1656</v>
      </c>
      <c r="AN6" s="92"/>
      <c r="AO6" s="92" t="s">
        <v>1655</v>
      </c>
      <c r="AP6" s="12"/>
    </row>
    <row r="7" spans="1:42" x14ac:dyDescent="0.25">
      <c r="A7" s="25">
        <v>773</v>
      </c>
      <c r="B7" s="12" t="s">
        <v>887</v>
      </c>
      <c r="C7" s="154" t="s">
        <v>100</v>
      </c>
      <c r="D7" s="12" t="s">
        <v>100</v>
      </c>
      <c r="E7" s="12" t="s">
        <v>98</v>
      </c>
      <c r="F7" s="25" t="s">
        <v>99</v>
      </c>
      <c r="G7" s="25" t="s">
        <v>99</v>
      </c>
      <c r="H7" s="25" t="s">
        <v>99</v>
      </c>
      <c r="I7" s="12" t="s">
        <v>1060</v>
      </c>
      <c r="J7" s="74" t="s">
        <v>1060</v>
      </c>
      <c r="K7" s="25">
        <v>763</v>
      </c>
      <c r="L7" s="142"/>
      <c r="M7" s="29"/>
      <c r="N7" s="29">
        <v>264.64999999999998</v>
      </c>
      <c r="O7" s="29"/>
      <c r="P7" s="29"/>
      <c r="Q7" s="29"/>
      <c r="R7" s="29">
        <f t="shared" si="0"/>
        <v>264.64999999999998</v>
      </c>
      <c r="S7" s="29"/>
      <c r="T7" s="29"/>
      <c r="U7" s="29">
        <v>222.31</v>
      </c>
      <c r="V7" s="29"/>
      <c r="W7" s="29"/>
      <c r="X7" s="29"/>
      <c r="Y7" s="29">
        <f t="shared" si="1"/>
        <v>222.31</v>
      </c>
      <c r="Z7" s="25" t="s">
        <v>99</v>
      </c>
      <c r="AA7" s="25" t="s">
        <v>99</v>
      </c>
      <c r="AB7" s="25" t="s">
        <v>99</v>
      </c>
      <c r="AC7" s="25" t="s">
        <v>99</v>
      </c>
      <c r="AD7" s="29"/>
      <c r="AE7" s="12"/>
      <c r="AF7" s="25" t="s">
        <v>99</v>
      </c>
      <c r="AG7" s="29">
        <v>26.46</v>
      </c>
      <c r="AH7" s="29">
        <v>0</v>
      </c>
      <c r="AI7" s="29">
        <v>0</v>
      </c>
      <c r="AJ7" s="156">
        <f t="shared" si="2"/>
        <v>513.41999999999996</v>
      </c>
      <c r="AK7" s="75">
        <v>45535</v>
      </c>
      <c r="AL7" s="13" t="s">
        <v>1664</v>
      </c>
      <c r="AM7" s="176" t="s">
        <v>1656</v>
      </c>
      <c r="AN7" s="92"/>
      <c r="AO7" s="92" t="s">
        <v>1655</v>
      </c>
      <c r="AP7" s="12"/>
    </row>
    <row r="8" spans="1:42" x14ac:dyDescent="0.25">
      <c r="A8" s="25">
        <v>1011</v>
      </c>
      <c r="B8" s="12" t="s">
        <v>233</v>
      </c>
      <c r="C8" s="154" t="s">
        <v>100</v>
      </c>
      <c r="D8" s="12" t="s">
        <v>100</v>
      </c>
      <c r="E8" s="12" t="s">
        <v>355</v>
      </c>
      <c r="F8" s="25" t="s">
        <v>99</v>
      </c>
      <c r="G8" s="25" t="s">
        <v>99</v>
      </c>
      <c r="H8" s="25" t="s">
        <v>99</v>
      </c>
      <c r="I8" s="12" t="s">
        <v>991</v>
      </c>
      <c r="J8" s="74" t="s">
        <v>991</v>
      </c>
      <c r="K8" s="25">
        <v>764</v>
      </c>
      <c r="L8" s="142">
        <v>32.44</v>
      </c>
      <c r="M8" s="29"/>
      <c r="N8" s="29"/>
      <c r="O8" s="29"/>
      <c r="P8" s="29"/>
      <c r="Q8" s="29"/>
      <c r="R8" s="29">
        <f t="shared" si="0"/>
        <v>32.44</v>
      </c>
      <c r="S8" s="29">
        <v>0.97</v>
      </c>
      <c r="T8" s="29"/>
      <c r="U8" s="29"/>
      <c r="V8" s="29"/>
      <c r="W8" s="29"/>
      <c r="X8" s="29"/>
      <c r="Y8" s="29">
        <f t="shared" si="1"/>
        <v>0.97</v>
      </c>
      <c r="Z8" s="25" t="s">
        <v>99</v>
      </c>
      <c r="AA8" s="25" t="s">
        <v>99</v>
      </c>
      <c r="AB8" s="25" t="s">
        <v>99</v>
      </c>
      <c r="AC8" s="25" t="s">
        <v>99</v>
      </c>
      <c r="AD8" s="29"/>
      <c r="AE8" s="12"/>
      <c r="AF8" s="25" t="s">
        <v>99</v>
      </c>
      <c r="AG8" s="29">
        <v>9.7399999999999984</v>
      </c>
      <c r="AH8" s="29">
        <v>64.88</v>
      </c>
      <c r="AI8" s="29">
        <v>0</v>
      </c>
      <c r="AJ8" s="156">
        <f t="shared" si="2"/>
        <v>108.02999999999999</v>
      </c>
      <c r="AK8" s="75">
        <v>45535</v>
      </c>
      <c r="AL8" s="13" t="s">
        <v>1664</v>
      </c>
      <c r="AM8" s="176" t="s">
        <v>1656</v>
      </c>
      <c r="AN8" s="92"/>
      <c r="AO8" s="92" t="s">
        <v>1655</v>
      </c>
      <c r="AP8" s="12"/>
    </row>
    <row r="9" spans="1:42" x14ac:dyDescent="0.25">
      <c r="A9" s="25">
        <v>1500</v>
      </c>
      <c r="B9" s="12" t="s">
        <v>228</v>
      </c>
      <c r="C9" s="154" t="s">
        <v>439</v>
      </c>
      <c r="D9" s="12" t="s">
        <v>439</v>
      </c>
      <c r="E9" s="12" t="s">
        <v>355</v>
      </c>
      <c r="F9" s="25" t="s">
        <v>99</v>
      </c>
      <c r="G9" s="25" t="s">
        <v>99</v>
      </c>
      <c r="H9" s="25" t="s">
        <v>99</v>
      </c>
      <c r="I9" s="12" t="s">
        <v>991</v>
      </c>
      <c r="J9" s="12" t="s">
        <v>991</v>
      </c>
      <c r="K9" s="25">
        <v>765</v>
      </c>
      <c r="L9" s="142">
        <v>32.44</v>
      </c>
      <c r="M9" s="29"/>
      <c r="N9" s="29"/>
      <c r="O9" s="29"/>
      <c r="P9" s="29"/>
      <c r="Q9" s="29"/>
      <c r="R9" s="29">
        <f t="shared" si="0"/>
        <v>32.44</v>
      </c>
      <c r="S9" s="29">
        <v>0.97</v>
      </c>
      <c r="T9" s="29"/>
      <c r="U9" s="29"/>
      <c r="V9" s="29"/>
      <c r="W9" s="29"/>
      <c r="X9" s="29"/>
      <c r="Y9" s="29">
        <f t="shared" si="1"/>
        <v>0.97</v>
      </c>
      <c r="Z9" s="25" t="s">
        <v>99</v>
      </c>
      <c r="AA9" s="25" t="s">
        <v>99</v>
      </c>
      <c r="AB9" s="25" t="s">
        <v>99</v>
      </c>
      <c r="AC9" s="25" t="s">
        <v>99</v>
      </c>
      <c r="AD9" s="29"/>
      <c r="AE9" s="12"/>
      <c r="AF9" s="25" t="s">
        <v>99</v>
      </c>
      <c r="AG9" s="29">
        <v>9.7399999999999984</v>
      </c>
      <c r="AH9" s="29">
        <v>64.88</v>
      </c>
      <c r="AI9" s="29">
        <v>0</v>
      </c>
      <c r="AJ9" s="156">
        <f t="shared" si="2"/>
        <v>108.02999999999999</v>
      </c>
      <c r="AK9" s="75">
        <v>45535</v>
      </c>
      <c r="AL9" s="13" t="s">
        <v>1664</v>
      </c>
      <c r="AM9" s="176" t="s">
        <v>1656</v>
      </c>
      <c r="AN9" s="92"/>
      <c r="AO9" s="92" t="s">
        <v>1655</v>
      </c>
      <c r="AP9" s="12"/>
    </row>
    <row r="10" spans="1:42" x14ac:dyDescent="0.25">
      <c r="A10" s="25">
        <v>1633</v>
      </c>
      <c r="B10" s="12" t="s">
        <v>1002</v>
      </c>
      <c r="C10" s="154" t="s">
        <v>100</v>
      </c>
      <c r="D10" s="12" t="s">
        <v>100</v>
      </c>
      <c r="E10" s="12" t="s">
        <v>355</v>
      </c>
      <c r="F10" s="25" t="s">
        <v>99</v>
      </c>
      <c r="G10" s="25" t="s">
        <v>99</v>
      </c>
      <c r="H10" s="25" t="s">
        <v>99</v>
      </c>
      <c r="I10" s="12" t="s">
        <v>1061</v>
      </c>
      <c r="J10" s="12" t="s">
        <v>1061</v>
      </c>
      <c r="K10" s="25">
        <v>766</v>
      </c>
      <c r="L10" s="153"/>
      <c r="M10" s="153"/>
      <c r="N10" s="153"/>
      <c r="O10" s="153"/>
      <c r="P10" s="29"/>
      <c r="Q10" s="29"/>
      <c r="R10" s="29">
        <f t="shared" si="0"/>
        <v>0</v>
      </c>
      <c r="S10" s="153"/>
      <c r="T10" s="153"/>
      <c r="U10" s="153"/>
      <c r="V10" s="153"/>
      <c r="W10" s="29"/>
      <c r="X10" s="29"/>
      <c r="Y10" s="29">
        <f t="shared" si="1"/>
        <v>0</v>
      </c>
      <c r="Z10" s="25" t="s">
        <v>99</v>
      </c>
      <c r="AA10" s="25" t="s">
        <v>99</v>
      </c>
      <c r="AB10" s="25" t="s">
        <v>99</v>
      </c>
      <c r="AC10" s="25" t="s">
        <v>99</v>
      </c>
      <c r="AD10" s="29"/>
      <c r="AE10" s="12"/>
      <c r="AF10" s="25" t="s">
        <v>99</v>
      </c>
      <c r="AG10" s="153">
        <v>0</v>
      </c>
      <c r="AH10" s="153">
        <v>162.19999999999999</v>
      </c>
      <c r="AI10" s="153">
        <v>0</v>
      </c>
      <c r="AJ10" s="156">
        <f t="shared" si="2"/>
        <v>162.19999999999999</v>
      </c>
      <c r="AK10" s="75">
        <v>45535</v>
      </c>
      <c r="AL10" s="13" t="s">
        <v>1664</v>
      </c>
      <c r="AM10" s="176" t="s">
        <v>1656</v>
      </c>
      <c r="AN10" s="92"/>
      <c r="AO10" s="92" t="s">
        <v>1655</v>
      </c>
      <c r="AP10" s="12"/>
    </row>
    <row r="11" spans="1:42" x14ac:dyDescent="0.25">
      <c r="A11" s="25">
        <v>1634</v>
      </c>
      <c r="B11" s="12" t="s">
        <v>1002</v>
      </c>
      <c r="C11" s="154" t="s">
        <v>100</v>
      </c>
      <c r="D11" s="12" t="s">
        <v>100</v>
      </c>
      <c r="E11" s="12" t="s">
        <v>355</v>
      </c>
      <c r="F11" s="25" t="s">
        <v>99</v>
      </c>
      <c r="G11" s="25" t="s">
        <v>99</v>
      </c>
      <c r="H11" s="25" t="s">
        <v>99</v>
      </c>
      <c r="I11" s="12" t="s">
        <v>1061</v>
      </c>
      <c r="J11" s="12" t="s">
        <v>1061</v>
      </c>
      <c r="K11" s="25">
        <v>767</v>
      </c>
      <c r="L11" s="12"/>
      <c r="M11" s="12"/>
      <c r="N11" s="12"/>
      <c r="O11" s="12"/>
      <c r="P11" s="29"/>
      <c r="Q11" s="29"/>
      <c r="R11" s="29">
        <f t="shared" si="0"/>
        <v>0</v>
      </c>
      <c r="S11" s="12"/>
      <c r="T11" s="12"/>
      <c r="U11" s="12"/>
      <c r="V11" s="12"/>
      <c r="W11" s="29"/>
      <c r="X11" s="29"/>
      <c r="Y11" s="29">
        <f t="shared" si="1"/>
        <v>0</v>
      </c>
      <c r="Z11" s="25" t="s">
        <v>99</v>
      </c>
      <c r="AA11" s="25" t="s">
        <v>99</v>
      </c>
      <c r="AB11" s="25" t="s">
        <v>99</v>
      </c>
      <c r="AC11" s="25" t="s">
        <v>99</v>
      </c>
      <c r="AD11" s="12"/>
      <c r="AE11" s="12"/>
      <c r="AF11" s="25" t="s">
        <v>99</v>
      </c>
      <c r="AG11" s="12">
        <v>0</v>
      </c>
      <c r="AH11" s="12">
        <v>162.19999999999999</v>
      </c>
      <c r="AI11" s="12">
        <v>0</v>
      </c>
      <c r="AJ11" s="156">
        <f t="shared" si="2"/>
        <v>162.19999999999999</v>
      </c>
      <c r="AK11" s="75">
        <v>45535</v>
      </c>
      <c r="AL11" s="13" t="s">
        <v>1664</v>
      </c>
      <c r="AM11" s="176" t="s">
        <v>1656</v>
      </c>
      <c r="AN11" s="92"/>
      <c r="AO11" s="92" t="s">
        <v>1655</v>
      </c>
      <c r="AP11" s="121"/>
    </row>
    <row r="12" spans="1:42" x14ac:dyDescent="0.25">
      <c r="A12" s="25">
        <v>1635</v>
      </c>
      <c r="B12" s="12" t="s">
        <v>1002</v>
      </c>
      <c r="C12" s="154" t="s">
        <v>100</v>
      </c>
      <c r="D12" s="12" t="s">
        <v>100</v>
      </c>
      <c r="E12" s="12" t="s">
        <v>355</v>
      </c>
      <c r="F12" s="25" t="s">
        <v>99</v>
      </c>
      <c r="G12" s="25" t="s">
        <v>99</v>
      </c>
      <c r="H12" s="25" t="s">
        <v>99</v>
      </c>
      <c r="I12" s="12" t="s">
        <v>1061</v>
      </c>
      <c r="J12" s="12" t="s">
        <v>1061</v>
      </c>
      <c r="K12" s="25">
        <v>768</v>
      </c>
      <c r="L12" s="12"/>
      <c r="M12" s="12"/>
      <c r="N12" s="12"/>
      <c r="O12" s="12"/>
      <c r="P12" s="29"/>
      <c r="Q12" s="29"/>
      <c r="R12" s="29">
        <f t="shared" si="0"/>
        <v>0</v>
      </c>
      <c r="S12" s="12"/>
      <c r="T12" s="12"/>
      <c r="U12" s="12"/>
      <c r="V12" s="12"/>
      <c r="W12" s="29"/>
      <c r="X12" s="29"/>
      <c r="Y12" s="29">
        <f t="shared" si="1"/>
        <v>0</v>
      </c>
      <c r="Z12" s="25" t="s">
        <v>99</v>
      </c>
      <c r="AA12" s="25" t="s">
        <v>99</v>
      </c>
      <c r="AB12" s="25" t="s">
        <v>99</v>
      </c>
      <c r="AC12" s="25" t="s">
        <v>99</v>
      </c>
      <c r="AD12" s="12"/>
      <c r="AE12" s="12"/>
      <c r="AF12" s="25" t="s">
        <v>99</v>
      </c>
      <c r="AG12" s="12">
        <v>0</v>
      </c>
      <c r="AH12" s="12">
        <v>162.19999999999999</v>
      </c>
      <c r="AI12" s="12">
        <v>0</v>
      </c>
      <c r="AJ12" s="156">
        <f>R12+Y12+AD12+AG12+AH12+AI12+AE12</f>
        <v>162.19999999999999</v>
      </c>
      <c r="AK12" s="75">
        <v>45535</v>
      </c>
      <c r="AL12" s="13" t="s">
        <v>1664</v>
      </c>
      <c r="AM12" s="176" t="s">
        <v>1656</v>
      </c>
      <c r="AN12" s="92"/>
      <c r="AO12" s="92" t="s">
        <v>1655</v>
      </c>
      <c r="AP12" s="121"/>
    </row>
    <row r="13" spans="1:42" x14ac:dyDescent="0.25">
      <c r="A13" s="25">
        <v>1636</v>
      </c>
      <c r="B13" s="12" t="s">
        <v>1002</v>
      </c>
      <c r="C13" s="154" t="s">
        <v>100</v>
      </c>
      <c r="D13" s="12" t="s">
        <v>100</v>
      </c>
      <c r="E13" s="12" t="s">
        <v>355</v>
      </c>
      <c r="F13" s="25" t="s">
        <v>99</v>
      </c>
      <c r="G13" s="25" t="s">
        <v>99</v>
      </c>
      <c r="H13" s="25" t="s">
        <v>99</v>
      </c>
      <c r="I13" s="12" t="s">
        <v>1061</v>
      </c>
      <c r="J13" s="12" t="s">
        <v>1061</v>
      </c>
      <c r="K13" s="25">
        <v>769</v>
      </c>
      <c r="L13" s="12"/>
      <c r="M13" s="12"/>
      <c r="N13" s="12"/>
      <c r="O13" s="12"/>
      <c r="P13" s="29"/>
      <c r="Q13" s="29"/>
      <c r="R13" s="29">
        <f t="shared" si="0"/>
        <v>0</v>
      </c>
      <c r="S13" s="12"/>
      <c r="T13" s="12"/>
      <c r="U13" s="12"/>
      <c r="V13" s="12"/>
      <c r="W13" s="29"/>
      <c r="X13" s="29"/>
      <c r="Y13" s="29">
        <f t="shared" si="1"/>
        <v>0</v>
      </c>
      <c r="Z13" s="25" t="s">
        <v>99</v>
      </c>
      <c r="AA13" s="25" t="s">
        <v>99</v>
      </c>
      <c r="AB13" s="25" t="s">
        <v>99</v>
      </c>
      <c r="AC13" s="25" t="s">
        <v>99</v>
      </c>
      <c r="AD13" s="12"/>
      <c r="AE13" s="12"/>
      <c r="AF13" s="25" t="s">
        <v>99</v>
      </c>
      <c r="AG13" s="12">
        <v>0</v>
      </c>
      <c r="AH13" s="12">
        <v>162.19999999999999</v>
      </c>
      <c r="AI13" s="12">
        <v>0</v>
      </c>
      <c r="AJ13" s="156">
        <f t="shared" si="2"/>
        <v>162.19999999999999</v>
      </c>
      <c r="AK13" s="75">
        <v>45535</v>
      </c>
      <c r="AL13" s="13" t="s">
        <v>1664</v>
      </c>
      <c r="AM13" s="176" t="s">
        <v>1656</v>
      </c>
      <c r="AN13" s="92"/>
      <c r="AO13" s="92" t="s">
        <v>1655</v>
      </c>
      <c r="AP13" s="121"/>
    </row>
    <row r="14" spans="1:42" x14ac:dyDescent="0.25">
      <c r="A14" s="25">
        <v>1637</v>
      </c>
      <c r="B14" s="12" t="s">
        <v>1002</v>
      </c>
      <c r="C14" s="154" t="s">
        <v>100</v>
      </c>
      <c r="D14" s="12" t="s">
        <v>100</v>
      </c>
      <c r="E14" s="12" t="s">
        <v>355</v>
      </c>
      <c r="F14" s="25" t="s">
        <v>99</v>
      </c>
      <c r="G14" s="25" t="s">
        <v>99</v>
      </c>
      <c r="H14" s="25" t="s">
        <v>99</v>
      </c>
      <c r="I14" s="12" t="s">
        <v>1061</v>
      </c>
      <c r="J14" s="12" t="s">
        <v>1061</v>
      </c>
      <c r="K14" s="25">
        <v>770</v>
      </c>
      <c r="L14" s="12"/>
      <c r="M14" s="12"/>
      <c r="N14" s="12"/>
      <c r="O14" s="12"/>
      <c r="P14" s="29"/>
      <c r="Q14" s="29"/>
      <c r="R14" s="29">
        <f t="shared" si="0"/>
        <v>0</v>
      </c>
      <c r="S14" s="12"/>
      <c r="T14" s="12"/>
      <c r="U14" s="12"/>
      <c r="V14" s="12"/>
      <c r="W14" s="29"/>
      <c r="X14" s="29"/>
      <c r="Y14" s="29">
        <f t="shared" si="1"/>
        <v>0</v>
      </c>
      <c r="Z14" s="25" t="s">
        <v>99</v>
      </c>
      <c r="AA14" s="25" t="s">
        <v>99</v>
      </c>
      <c r="AB14" s="25" t="s">
        <v>99</v>
      </c>
      <c r="AC14" s="25" t="s">
        <v>99</v>
      </c>
      <c r="AD14" s="12"/>
      <c r="AE14" s="12"/>
      <c r="AF14" s="25" t="s">
        <v>99</v>
      </c>
      <c r="AG14" s="12">
        <v>0</v>
      </c>
      <c r="AH14" s="12">
        <v>162.19999999999999</v>
      </c>
      <c r="AI14" s="12">
        <v>0</v>
      </c>
      <c r="AJ14" s="156">
        <f t="shared" si="2"/>
        <v>162.19999999999999</v>
      </c>
      <c r="AK14" s="75">
        <v>45535</v>
      </c>
      <c r="AL14" s="13" t="s">
        <v>1664</v>
      </c>
      <c r="AM14" s="176" t="s">
        <v>1656</v>
      </c>
      <c r="AN14" s="92"/>
      <c r="AO14" s="92" t="s">
        <v>1655</v>
      </c>
      <c r="AP14" s="121"/>
    </row>
    <row r="15" spans="1:42" x14ac:dyDescent="0.25">
      <c r="A15" s="25">
        <v>1638</v>
      </c>
      <c r="B15" s="12" t="s">
        <v>1002</v>
      </c>
      <c r="C15" s="154" t="s">
        <v>100</v>
      </c>
      <c r="D15" s="12" t="s">
        <v>100</v>
      </c>
      <c r="E15" s="12" t="s">
        <v>355</v>
      </c>
      <c r="F15" s="25" t="s">
        <v>99</v>
      </c>
      <c r="G15" s="25" t="s">
        <v>99</v>
      </c>
      <c r="H15" s="25" t="s">
        <v>99</v>
      </c>
      <c r="I15" s="12" t="s">
        <v>1061</v>
      </c>
      <c r="J15" s="12" t="s">
        <v>1061</v>
      </c>
      <c r="K15" s="25">
        <v>771</v>
      </c>
      <c r="L15" s="12"/>
      <c r="M15" s="12"/>
      <c r="N15" s="12"/>
      <c r="O15" s="12"/>
      <c r="P15" s="29"/>
      <c r="Q15" s="29"/>
      <c r="R15" s="29">
        <f t="shared" si="0"/>
        <v>0</v>
      </c>
      <c r="S15" s="12"/>
      <c r="T15" s="12"/>
      <c r="U15" s="12"/>
      <c r="V15" s="12"/>
      <c r="W15" s="29"/>
      <c r="X15" s="29"/>
      <c r="Y15" s="29">
        <f t="shared" si="1"/>
        <v>0</v>
      </c>
      <c r="Z15" s="25" t="s">
        <v>99</v>
      </c>
      <c r="AA15" s="25" t="s">
        <v>99</v>
      </c>
      <c r="AB15" s="25" t="s">
        <v>99</v>
      </c>
      <c r="AC15" s="25" t="s">
        <v>99</v>
      </c>
      <c r="AD15" s="12"/>
      <c r="AE15" s="12"/>
      <c r="AF15" s="25" t="s">
        <v>99</v>
      </c>
      <c r="AG15" s="12">
        <v>0</v>
      </c>
      <c r="AH15" s="12">
        <v>162.19999999999999</v>
      </c>
      <c r="AI15" s="12">
        <v>0</v>
      </c>
      <c r="AJ15" s="156">
        <f t="shared" si="2"/>
        <v>162.19999999999999</v>
      </c>
      <c r="AK15" s="75">
        <v>45535</v>
      </c>
      <c r="AL15" s="13" t="s">
        <v>1664</v>
      </c>
      <c r="AM15" s="176" t="s">
        <v>1656</v>
      </c>
      <c r="AN15" s="92"/>
      <c r="AO15" s="92" t="s">
        <v>1655</v>
      </c>
      <c r="AP15" s="121"/>
    </row>
    <row r="16" spans="1:42" x14ac:dyDescent="0.25">
      <c r="A16" s="25">
        <v>1639</v>
      </c>
      <c r="B16" s="12" t="s">
        <v>1002</v>
      </c>
      <c r="C16" s="154" t="s">
        <v>100</v>
      </c>
      <c r="D16" s="12" t="s">
        <v>100</v>
      </c>
      <c r="E16" s="12" t="s">
        <v>355</v>
      </c>
      <c r="F16" s="25" t="s">
        <v>99</v>
      </c>
      <c r="G16" s="25" t="s">
        <v>99</v>
      </c>
      <c r="H16" s="25" t="s">
        <v>99</v>
      </c>
      <c r="I16" s="12" t="s">
        <v>1061</v>
      </c>
      <c r="J16" s="12" t="s">
        <v>1061</v>
      </c>
      <c r="K16" s="25">
        <v>772</v>
      </c>
      <c r="L16" s="12"/>
      <c r="M16" s="12"/>
      <c r="N16" s="12"/>
      <c r="O16" s="12"/>
      <c r="P16" s="29"/>
      <c r="Q16" s="29"/>
      <c r="R16" s="29">
        <f t="shared" si="0"/>
        <v>0</v>
      </c>
      <c r="S16" s="12"/>
      <c r="T16" s="12"/>
      <c r="U16" s="12"/>
      <c r="V16" s="12"/>
      <c r="W16" s="29"/>
      <c r="X16" s="29"/>
      <c r="Y16" s="29">
        <f t="shared" si="1"/>
        <v>0</v>
      </c>
      <c r="Z16" s="25" t="s">
        <v>99</v>
      </c>
      <c r="AA16" s="25" t="s">
        <v>99</v>
      </c>
      <c r="AB16" s="25" t="s">
        <v>99</v>
      </c>
      <c r="AC16" s="25" t="s">
        <v>99</v>
      </c>
      <c r="AD16" s="12"/>
      <c r="AE16" s="12"/>
      <c r="AF16" s="25" t="s">
        <v>99</v>
      </c>
      <c r="AG16" s="12">
        <v>0</v>
      </c>
      <c r="AH16" s="12">
        <v>162.19999999999999</v>
      </c>
      <c r="AI16" s="12">
        <v>0</v>
      </c>
      <c r="AJ16" s="156">
        <f t="shared" si="2"/>
        <v>162.19999999999999</v>
      </c>
      <c r="AK16" s="75">
        <v>45535</v>
      </c>
      <c r="AL16" s="13" t="s">
        <v>1664</v>
      </c>
      <c r="AM16" s="176" t="s">
        <v>1656</v>
      </c>
      <c r="AN16" s="92"/>
      <c r="AO16" s="92" t="s">
        <v>1655</v>
      </c>
      <c r="AP16" s="121"/>
    </row>
    <row r="17" spans="1:42" x14ac:dyDescent="0.25">
      <c r="A17" s="25">
        <v>1640</v>
      </c>
      <c r="B17" s="12" t="s">
        <v>1002</v>
      </c>
      <c r="C17" s="154" t="s">
        <v>100</v>
      </c>
      <c r="D17" s="12" t="s">
        <v>100</v>
      </c>
      <c r="E17" s="12" t="s">
        <v>355</v>
      </c>
      <c r="F17" s="25" t="s">
        <v>99</v>
      </c>
      <c r="G17" s="25" t="s">
        <v>99</v>
      </c>
      <c r="H17" s="25" t="s">
        <v>99</v>
      </c>
      <c r="I17" s="12" t="s">
        <v>1061</v>
      </c>
      <c r="J17" s="12" t="s">
        <v>1061</v>
      </c>
      <c r="K17" s="25">
        <v>773</v>
      </c>
      <c r="L17" s="12"/>
      <c r="M17" s="12"/>
      <c r="N17" s="12"/>
      <c r="O17" s="12"/>
      <c r="P17" s="29"/>
      <c r="Q17" s="29"/>
      <c r="R17" s="29">
        <f t="shared" si="0"/>
        <v>0</v>
      </c>
      <c r="S17" s="12"/>
      <c r="T17" s="12"/>
      <c r="U17" s="12"/>
      <c r="V17" s="12"/>
      <c r="W17" s="29"/>
      <c r="X17" s="29"/>
      <c r="Y17" s="29">
        <f t="shared" si="1"/>
        <v>0</v>
      </c>
      <c r="Z17" s="25" t="s">
        <v>99</v>
      </c>
      <c r="AA17" s="25" t="s">
        <v>99</v>
      </c>
      <c r="AB17" s="25" t="s">
        <v>99</v>
      </c>
      <c r="AC17" s="25" t="s">
        <v>99</v>
      </c>
      <c r="AD17" s="12"/>
      <c r="AE17" s="12"/>
      <c r="AF17" s="25" t="s">
        <v>99</v>
      </c>
      <c r="AG17" s="12">
        <v>0</v>
      </c>
      <c r="AH17" s="12">
        <v>162.19999999999999</v>
      </c>
      <c r="AI17" s="12">
        <v>0</v>
      </c>
      <c r="AJ17" s="156">
        <f t="shared" si="2"/>
        <v>162.19999999999999</v>
      </c>
      <c r="AK17" s="75">
        <v>45535</v>
      </c>
      <c r="AL17" s="13" t="s">
        <v>1664</v>
      </c>
      <c r="AM17" s="176" t="s">
        <v>1656</v>
      </c>
      <c r="AN17" s="92"/>
      <c r="AO17" s="92" t="s">
        <v>1655</v>
      </c>
      <c r="AP17" s="121"/>
    </row>
    <row r="18" spans="1:42" x14ac:dyDescent="0.25">
      <c r="A18" s="25">
        <v>1633</v>
      </c>
      <c r="B18" s="12" t="s">
        <v>1002</v>
      </c>
      <c r="C18" s="154" t="s">
        <v>100</v>
      </c>
      <c r="D18" s="12" t="s">
        <v>100</v>
      </c>
      <c r="E18" s="12" t="s">
        <v>105</v>
      </c>
      <c r="F18" s="25" t="s">
        <v>99</v>
      </c>
      <c r="G18" s="25" t="s">
        <v>99</v>
      </c>
      <c r="H18" s="25" t="s">
        <v>99</v>
      </c>
      <c r="I18" s="12" t="s">
        <v>105</v>
      </c>
      <c r="J18" s="12" t="s">
        <v>105</v>
      </c>
      <c r="K18" s="25">
        <v>774</v>
      </c>
      <c r="L18" s="12"/>
      <c r="M18" s="12"/>
      <c r="N18" s="12"/>
      <c r="O18" s="12"/>
      <c r="P18" s="29"/>
      <c r="Q18" s="29"/>
      <c r="R18" s="29">
        <f t="shared" si="0"/>
        <v>0</v>
      </c>
      <c r="S18" s="12"/>
      <c r="T18" s="12"/>
      <c r="U18" s="12"/>
      <c r="V18" s="12"/>
      <c r="W18" s="29"/>
      <c r="X18" s="29"/>
      <c r="Y18" s="29">
        <f t="shared" si="1"/>
        <v>0</v>
      </c>
      <c r="Z18" s="25" t="s">
        <v>99</v>
      </c>
      <c r="AA18" s="25" t="s">
        <v>99</v>
      </c>
      <c r="AB18" s="25" t="s">
        <v>99</v>
      </c>
      <c r="AC18" s="25" t="s">
        <v>99</v>
      </c>
      <c r="AD18" s="12">
        <v>454.23</v>
      </c>
      <c r="AE18" s="12"/>
      <c r="AF18" s="25" t="s">
        <v>99</v>
      </c>
      <c r="AG18" s="12">
        <v>0</v>
      </c>
      <c r="AH18" s="12">
        <v>0</v>
      </c>
      <c r="AI18" s="12">
        <v>0</v>
      </c>
      <c r="AJ18" s="156">
        <f t="shared" si="2"/>
        <v>454.23</v>
      </c>
      <c r="AK18" s="75">
        <v>45535</v>
      </c>
      <c r="AL18" s="13" t="s">
        <v>1664</v>
      </c>
      <c r="AM18" s="176" t="s">
        <v>1656</v>
      </c>
      <c r="AN18" s="92"/>
      <c r="AO18" s="92" t="s">
        <v>1655</v>
      </c>
      <c r="AP18" s="121"/>
    </row>
    <row r="19" spans="1:42" x14ac:dyDescent="0.25">
      <c r="A19" s="25">
        <v>1634</v>
      </c>
      <c r="B19" s="12" t="s">
        <v>1002</v>
      </c>
      <c r="C19" s="154" t="s">
        <v>100</v>
      </c>
      <c r="D19" s="12" t="s">
        <v>100</v>
      </c>
      <c r="E19" s="12" t="s">
        <v>105</v>
      </c>
      <c r="F19" s="25" t="s">
        <v>99</v>
      </c>
      <c r="G19" s="25" t="s">
        <v>99</v>
      </c>
      <c r="H19" s="25" t="s">
        <v>99</v>
      </c>
      <c r="I19" s="12" t="s">
        <v>105</v>
      </c>
      <c r="J19" s="12" t="s">
        <v>105</v>
      </c>
      <c r="K19" s="25">
        <v>775</v>
      </c>
      <c r="L19" s="12"/>
      <c r="M19" s="12"/>
      <c r="N19" s="12"/>
      <c r="O19" s="12"/>
      <c r="P19" s="29"/>
      <c r="Q19" s="29"/>
      <c r="R19" s="29">
        <f t="shared" si="0"/>
        <v>0</v>
      </c>
      <c r="S19" s="12"/>
      <c r="T19" s="12"/>
      <c r="U19" s="12"/>
      <c r="V19" s="12"/>
      <c r="W19" s="29"/>
      <c r="X19" s="29"/>
      <c r="Y19" s="29">
        <f t="shared" si="1"/>
        <v>0</v>
      </c>
      <c r="Z19" s="25" t="s">
        <v>99</v>
      </c>
      <c r="AA19" s="25" t="s">
        <v>99</v>
      </c>
      <c r="AB19" s="25" t="s">
        <v>99</v>
      </c>
      <c r="AC19" s="25" t="s">
        <v>99</v>
      </c>
      <c r="AD19" s="12">
        <v>454.23</v>
      </c>
      <c r="AE19" s="12"/>
      <c r="AF19" s="25" t="s">
        <v>99</v>
      </c>
      <c r="AG19" s="12">
        <v>0</v>
      </c>
      <c r="AH19" s="12">
        <v>0</v>
      </c>
      <c r="AI19" s="12">
        <v>0</v>
      </c>
      <c r="AJ19" s="156">
        <f t="shared" si="2"/>
        <v>454.23</v>
      </c>
      <c r="AK19" s="75">
        <v>45535</v>
      </c>
      <c r="AL19" s="13" t="s">
        <v>1664</v>
      </c>
      <c r="AM19" s="176" t="s">
        <v>1656</v>
      </c>
      <c r="AN19" s="92"/>
      <c r="AO19" s="92" t="s">
        <v>1655</v>
      </c>
      <c r="AP19" s="121"/>
    </row>
    <row r="20" spans="1:42" x14ac:dyDescent="0.25">
      <c r="A20" s="25">
        <v>1635</v>
      </c>
      <c r="B20" s="12" t="s">
        <v>1002</v>
      </c>
      <c r="C20" s="154" t="s">
        <v>100</v>
      </c>
      <c r="D20" s="12" t="s">
        <v>100</v>
      </c>
      <c r="E20" s="12" t="s">
        <v>105</v>
      </c>
      <c r="F20" s="25" t="s">
        <v>99</v>
      </c>
      <c r="G20" s="25" t="s">
        <v>99</v>
      </c>
      <c r="H20" s="25" t="s">
        <v>99</v>
      </c>
      <c r="I20" s="12" t="s">
        <v>105</v>
      </c>
      <c r="J20" s="12" t="s">
        <v>105</v>
      </c>
      <c r="K20" s="25">
        <v>776</v>
      </c>
      <c r="L20" s="12"/>
      <c r="M20" s="12"/>
      <c r="N20" s="12"/>
      <c r="O20" s="12"/>
      <c r="P20" s="29"/>
      <c r="Q20" s="29"/>
      <c r="R20" s="29">
        <f t="shared" si="0"/>
        <v>0</v>
      </c>
      <c r="S20" s="12"/>
      <c r="T20" s="12"/>
      <c r="U20" s="12"/>
      <c r="V20" s="12"/>
      <c r="W20" s="29"/>
      <c r="X20" s="29"/>
      <c r="Y20" s="29">
        <f t="shared" si="1"/>
        <v>0</v>
      </c>
      <c r="Z20" s="25" t="s">
        <v>99</v>
      </c>
      <c r="AA20" s="25" t="s">
        <v>99</v>
      </c>
      <c r="AB20" s="25" t="s">
        <v>99</v>
      </c>
      <c r="AC20" s="25" t="s">
        <v>99</v>
      </c>
      <c r="AD20" s="12">
        <v>454.23</v>
      </c>
      <c r="AE20" s="12"/>
      <c r="AF20" s="25" t="s">
        <v>99</v>
      </c>
      <c r="AG20" s="12">
        <v>0</v>
      </c>
      <c r="AH20" s="12">
        <v>0</v>
      </c>
      <c r="AI20" s="12">
        <v>0</v>
      </c>
      <c r="AJ20" s="156">
        <f t="shared" si="2"/>
        <v>454.23</v>
      </c>
      <c r="AK20" s="75">
        <v>45535</v>
      </c>
      <c r="AL20" s="13" t="s">
        <v>1664</v>
      </c>
      <c r="AM20" s="176" t="s">
        <v>1656</v>
      </c>
      <c r="AN20" s="92"/>
      <c r="AO20" s="92" t="s">
        <v>1655</v>
      </c>
      <c r="AP20" s="121"/>
    </row>
    <row r="21" spans="1:42" x14ac:dyDescent="0.25">
      <c r="A21" s="25">
        <v>1636</v>
      </c>
      <c r="B21" s="12" t="s">
        <v>1002</v>
      </c>
      <c r="C21" s="154" t="s">
        <v>100</v>
      </c>
      <c r="D21" s="12" t="s">
        <v>100</v>
      </c>
      <c r="E21" s="12" t="s">
        <v>105</v>
      </c>
      <c r="F21" s="25" t="s">
        <v>99</v>
      </c>
      <c r="G21" s="25" t="s">
        <v>99</v>
      </c>
      <c r="H21" s="25" t="s">
        <v>99</v>
      </c>
      <c r="I21" s="12" t="s">
        <v>105</v>
      </c>
      <c r="J21" s="12" t="s">
        <v>105</v>
      </c>
      <c r="K21" s="25">
        <v>777</v>
      </c>
      <c r="L21" s="12"/>
      <c r="M21" s="12"/>
      <c r="N21" s="12"/>
      <c r="O21" s="12"/>
      <c r="P21" s="29"/>
      <c r="Q21" s="29"/>
      <c r="R21" s="29">
        <f t="shared" si="0"/>
        <v>0</v>
      </c>
      <c r="S21" s="12"/>
      <c r="T21" s="12"/>
      <c r="U21" s="12"/>
      <c r="V21" s="12"/>
      <c r="W21" s="29"/>
      <c r="X21" s="29"/>
      <c r="Y21" s="29">
        <f t="shared" si="1"/>
        <v>0</v>
      </c>
      <c r="Z21" s="25" t="s">
        <v>99</v>
      </c>
      <c r="AA21" s="25" t="s">
        <v>99</v>
      </c>
      <c r="AB21" s="25" t="s">
        <v>99</v>
      </c>
      <c r="AC21" s="25" t="s">
        <v>99</v>
      </c>
      <c r="AD21" s="12">
        <v>454.23</v>
      </c>
      <c r="AE21" s="12"/>
      <c r="AF21" s="25" t="s">
        <v>99</v>
      </c>
      <c r="AG21" s="12">
        <v>0</v>
      </c>
      <c r="AH21" s="12">
        <v>0</v>
      </c>
      <c r="AI21" s="12">
        <v>0</v>
      </c>
      <c r="AJ21" s="156">
        <f t="shared" si="2"/>
        <v>454.23</v>
      </c>
      <c r="AK21" s="75">
        <v>45535</v>
      </c>
      <c r="AL21" s="13" t="s">
        <v>1664</v>
      </c>
      <c r="AM21" s="176" t="s">
        <v>1656</v>
      </c>
      <c r="AN21" s="92"/>
      <c r="AO21" s="92" t="s">
        <v>1655</v>
      </c>
      <c r="AP21" s="121"/>
    </row>
    <row r="22" spans="1:42" x14ac:dyDescent="0.25">
      <c r="A22" s="25">
        <v>1637</v>
      </c>
      <c r="B22" s="12" t="s">
        <v>1002</v>
      </c>
      <c r="C22" s="154" t="s">
        <v>100</v>
      </c>
      <c r="D22" s="12" t="s">
        <v>100</v>
      </c>
      <c r="E22" s="12" t="s">
        <v>105</v>
      </c>
      <c r="F22" s="25" t="s">
        <v>99</v>
      </c>
      <c r="G22" s="25" t="s">
        <v>99</v>
      </c>
      <c r="H22" s="25" t="s">
        <v>99</v>
      </c>
      <c r="I22" s="12" t="s">
        <v>105</v>
      </c>
      <c r="J22" s="12" t="s">
        <v>105</v>
      </c>
      <c r="K22" s="25">
        <v>778</v>
      </c>
      <c r="L22" s="12"/>
      <c r="M22" s="12"/>
      <c r="N22" s="12"/>
      <c r="O22" s="12"/>
      <c r="P22" s="29"/>
      <c r="Q22" s="29"/>
      <c r="R22" s="29">
        <f t="shared" si="0"/>
        <v>0</v>
      </c>
      <c r="S22" s="12"/>
      <c r="T22" s="12"/>
      <c r="U22" s="12"/>
      <c r="V22" s="12"/>
      <c r="W22" s="29"/>
      <c r="X22" s="29"/>
      <c r="Y22" s="29">
        <f t="shared" si="1"/>
        <v>0</v>
      </c>
      <c r="Z22" s="25" t="s">
        <v>99</v>
      </c>
      <c r="AA22" s="25" t="s">
        <v>99</v>
      </c>
      <c r="AB22" s="25" t="s">
        <v>99</v>
      </c>
      <c r="AC22" s="25" t="s">
        <v>99</v>
      </c>
      <c r="AD22" s="12">
        <v>454.23</v>
      </c>
      <c r="AE22" s="12"/>
      <c r="AF22" s="25" t="s">
        <v>99</v>
      </c>
      <c r="AG22" s="12">
        <v>0</v>
      </c>
      <c r="AH22" s="12">
        <v>0</v>
      </c>
      <c r="AI22" s="12">
        <v>0</v>
      </c>
      <c r="AJ22" s="156">
        <f t="shared" si="2"/>
        <v>454.23</v>
      </c>
      <c r="AK22" s="75">
        <v>45535</v>
      </c>
      <c r="AL22" s="13" t="s">
        <v>1664</v>
      </c>
      <c r="AM22" s="176" t="s">
        <v>1656</v>
      </c>
      <c r="AN22" s="92"/>
      <c r="AO22" s="92" t="s">
        <v>1655</v>
      </c>
      <c r="AP22" s="121"/>
    </row>
    <row r="23" spans="1:42" x14ac:dyDescent="0.25">
      <c r="A23" s="25">
        <v>1638</v>
      </c>
      <c r="B23" s="12" t="s">
        <v>1002</v>
      </c>
      <c r="C23" s="154" t="s">
        <v>100</v>
      </c>
      <c r="D23" s="12" t="s">
        <v>100</v>
      </c>
      <c r="E23" s="12" t="s">
        <v>105</v>
      </c>
      <c r="F23" s="25" t="s">
        <v>99</v>
      </c>
      <c r="G23" s="25" t="s">
        <v>99</v>
      </c>
      <c r="H23" s="25" t="s">
        <v>99</v>
      </c>
      <c r="I23" s="12" t="s">
        <v>105</v>
      </c>
      <c r="J23" s="12" t="s">
        <v>105</v>
      </c>
      <c r="K23" s="25">
        <v>779</v>
      </c>
      <c r="L23" s="12"/>
      <c r="M23" s="12"/>
      <c r="N23" s="12"/>
      <c r="O23" s="12"/>
      <c r="P23" s="29"/>
      <c r="Q23" s="29"/>
      <c r="R23" s="29">
        <f t="shared" si="0"/>
        <v>0</v>
      </c>
      <c r="S23" s="12"/>
      <c r="T23" s="12"/>
      <c r="U23" s="12"/>
      <c r="V23" s="12"/>
      <c r="W23" s="29"/>
      <c r="X23" s="29"/>
      <c r="Y23" s="29">
        <f t="shared" si="1"/>
        <v>0</v>
      </c>
      <c r="Z23" s="25" t="s">
        <v>99</v>
      </c>
      <c r="AA23" s="25" t="s">
        <v>99</v>
      </c>
      <c r="AB23" s="25" t="s">
        <v>99</v>
      </c>
      <c r="AC23" s="25" t="s">
        <v>99</v>
      </c>
      <c r="AD23" s="12">
        <v>454.23</v>
      </c>
      <c r="AE23" s="12"/>
      <c r="AF23" s="25" t="s">
        <v>99</v>
      </c>
      <c r="AG23" s="12">
        <v>0</v>
      </c>
      <c r="AH23" s="12">
        <v>0</v>
      </c>
      <c r="AI23" s="12">
        <v>0</v>
      </c>
      <c r="AJ23" s="156">
        <f t="shared" si="2"/>
        <v>454.23</v>
      </c>
      <c r="AK23" s="75">
        <v>45535</v>
      </c>
      <c r="AL23" s="13" t="s">
        <v>1664</v>
      </c>
      <c r="AM23" s="176" t="s">
        <v>1656</v>
      </c>
      <c r="AN23" s="92"/>
      <c r="AO23" s="92" t="s">
        <v>1655</v>
      </c>
      <c r="AP23" s="121"/>
    </row>
    <row r="24" spans="1:42" x14ac:dyDescent="0.25">
      <c r="A24" s="25">
        <v>1639</v>
      </c>
      <c r="B24" s="12" t="s">
        <v>1002</v>
      </c>
      <c r="C24" s="154" t="s">
        <v>100</v>
      </c>
      <c r="D24" s="12" t="s">
        <v>100</v>
      </c>
      <c r="E24" s="12" t="s">
        <v>105</v>
      </c>
      <c r="F24" s="25" t="s">
        <v>99</v>
      </c>
      <c r="G24" s="25" t="s">
        <v>99</v>
      </c>
      <c r="H24" s="25" t="s">
        <v>99</v>
      </c>
      <c r="I24" s="12" t="s">
        <v>105</v>
      </c>
      <c r="J24" s="12" t="s">
        <v>105</v>
      </c>
      <c r="K24" s="25">
        <v>780</v>
      </c>
      <c r="L24" s="12"/>
      <c r="M24" s="12"/>
      <c r="N24" s="12"/>
      <c r="O24" s="12"/>
      <c r="P24" s="29"/>
      <c r="Q24" s="29"/>
      <c r="R24" s="29">
        <f t="shared" si="0"/>
        <v>0</v>
      </c>
      <c r="S24" s="12"/>
      <c r="T24" s="12"/>
      <c r="U24" s="12"/>
      <c r="V24" s="12"/>
      <c r="W24" s="29"/>
      <c r="X24" s="29"/>
      <c r="Y24" s="29">
        <f t="shared" si="1"/>
        <v>0</v>
      </c>
      <c r="Z24" s="25" t="s">
        <v>99</v>
      </c>
      <c r="AA24" s="25" t="s">
        <v>99</v>
      </c>
      <c r="AB24" s="25" t="s">
        <v>99</v>
      </c>
      <c r="AC24" s="25" t="s">
        <v>99</v>
      </c>
      <c r="AD24" s="12">
        <v>454.23</v>
      </c>
      <c r="AE24" s="12"/>
      <c r="AF24" s="25" t="s">
        <v>99</v>
      </c>
      <c r="AG24" s="12">
        <v>0</v>
      </c>
      <c r="AH24" s="12">
        <v>0</v>
      </c>
      <c r="AI24" s="12">
        <v>0</v>
      </c>
      <c r="AJ24" s="156">
        <f t="shared" si="2"/>
        <v>454.23</v>
      </c>
      <c r="AK24" s="75">
        <v>45535</v>
      </c>
      <c r="AL24" s="13" t="s">
        <v>1664</v>
      </c>
      <c r="AM24" s="176" t="s">
        <v>1656</v>
      </c>
      <c r="AN24" s="92"/>
      <c r="AO24" s="92" t="s">
        <v>1655</v>
      </c>
      <c r="AP24" s="121"/>
    </row>
    <row r="25" spans="1:42" x14ac:dyDescent="0.25">
      <c r="A25" s="25">
        <v>1640</v>
      </c>
      <c r="B25" s="12" t="s">
        <v>1002</v>
      </c>
      <c r="C25" s="154" t="s">
        <v>100</v>
      </c>
      <c r="D25" s="12" t="s">
        <v>100</v>
      </c>
      <c r="E25" s="12" t="s">
        <v>105</v>
      </c>
      <c r="F25" s="25" t="s">
        <v>99</v>
      </c>
      <c r="G25" s="25" t="s">
        <v>99</v>
      </c>
      <c r="H25" s="25" t="s">
        <v>99</v>
      </c>
      <c r="I25" s="12" t="s">
        <v>105</v>
      </c>
      <c r="J25" s="12" t="s">
        <v>105</v>
      </c>
      <c r="K25" s="25">
        <v>781</v>
      </c>
      <c r="L25" s="12"/>
      <c r="M25" s="12"/>
      <c r="N25" s="12"/>
      <c r="O25" s="12"/>
      <c r="P25" s="29"/>
      <c r="Q25" s="29"/>
      <c r="R25" s="29">
        <f t="shared" si="0"/>
        <v>0</v>
      </c>
      <c r="S25" s="12"/>
      <c r="T25" s="12"/>
      <c r="U25" s="12"/>
      <c r="V25" s="12"/>
      <c r="W25" s="29"/>
      <c r="X25" s="29"/>
      <c r="Y25" s="29">
        <f t="shared" si="1"/>
        <v>0</v>
      </c>
      <c r="Z25" s="25" t="s">
        <v>99</v>
      </c>
      <c r="AA25" s="25" t="s">
        <v>99</v>
      </c>
      <c r="AB25" s="25" t="s">
        <v>99</v>
      </c>
      <c r="AC25" s="25" t="s">
        <v>99</v>
      </c>
      <c r="AD25" s="12">
        <v>454.23</v>
      </c>
      <c r="AE25" s="12"/>
      <c r="AF25" s="25" t="s">
        <v>99</v>
      </c>
      <c r="AG25" s="12">
        <v>0</v>
      </c>
      <c r="AH25" s="12">
        <v>0</v>
      </c>
      <c r="AI25" s="12">
        <v>0</v>
      </c>
      <c r="AJ25" s="156">
        <f t="shared" si="2"/>
        <v>454.23</v>
      </c>
      <c r="AK25" s="75">
        <v>45535</v>
      </c>
      <c r="AL25" s="13" t="s">
        <v>1664</v>
      </c>
      <c r="AM25" s="176" t="s">
        <v>1656</v>
      </c>
      <c r="AN25" s="92"/>
      <c r="AO25" s="92" t="s">
        <v>1655</v>
      </c>
      <c r="AP25" s="121"/>
    </row>
    <row r="26" spans="1:42" x14ac:dyDescent="0.25">
      <c r="A26" s="25">
        <v>1641</v>
      </c>
      <c r="B26" s="12" t="s">
        <v>1003</v>
      </c>
      <c r="C26" s="154" t="s">
        <v>100</v>
      </c>
      <c r="D26" s="12" t="s">
        <v>100</v>
      </c>
      <c r="E26" s="12" t="s">
        <v>105</v>
      </c>
      <c r="F26" s="25" t="s">
        <v>99</v>
      </c>
      <c r="G26" s="25" t="s">
        <v>99</v>
      </c>
      <c r="H26" s="25" t="s">
        <v>99</v>
      </c>
      <c r="I26" s="12" t="s">
        <v>105</v>
      </c>
      <c r="J26" s="12" t="s">
        <v>105</v>
      </c>
      <c r="K26" s="25">
        <v>782</v>
      </c>
      <c r="L26" s="12"/>
      <c r="M26" s="12"/>
      <c r="N26" s="12"/>
      <c r="O26" s="12"/>
      <c r="P26" s="29"/>
      <c r="Q26" s="29"/>
      <c r="R26" s="29">
        <f t="shared" si="0"/>
        <v>0</v>
      </c>
      <c r="S26" s="12"/>
      <c r="T26" s="12"/>
      <c r="U26" s="12"/>
      <c r="V26" s="12"/>
      <c r="W26" s="29"/>
      <c r="X26" s="29"/>
      <c r="Y26" s="29">
        <f t="shared" si="1"/>
        <v>0</v>
      </c>
      <c r="Z26" s="25" t="s">
        <v>99</v>
      </c>
      <c r="AA26" s="25" t="s">
        <v>99</v>
      </c>
      <c r="AB26" s="25" t="s">
        <v>99</v>
      </c>
      <c r="AC26" s="25" t="s">
        <v>99</v>
      </c>
      <c r="AD26" s="12">
        <v>454.23</v>
      </c>
      <c r="AE26" s="12"/>
      <c r="AF26" s="25" t="s">
        <v>99</v>
      </c>
      <c r="AG26" s="12">
        <v>0</v>
      </c>
      <c r="AH26" s="12">
        <v>0</v>
      </c>
      <c r="AI26" s="12">
        <v>0</v>
      </c>
      <c r="AJ26" s="156">
        <f t="shared" si="2"/>
        <v>454.23</v>
      </c>
      <c r="AK26" s="75">
        <v>45535</v>
      </c>
      <c r="AL26" s="13" t="s">
        <v>1664</v>
      </c>
      <c r="AM26" s="176" t="s">
        <v>1656</v>
      </c>
      <c r="AN26" s="92"/>
      <c r="AO26" s="92" t="s">
        <v>1655</v>
      </c>
      <c r="AP26" s="121"/>
    </row>
    <row r="27" spans="1:42" x14ac:dyDescent="0.25">
      <c r="A27" s="25"/>
      <c r="B27" s="12"/>
      <c r="C27" s="154"/>
      <c r="D27" s="12"/>
      <c r="E27" s="12"/>
      <c r="F27" s="25"/>
      <c r="G27" s="25"/>
      <c r="H27" s="25"/>
      <c r="I27" s="12"/>
      <c r="J27" s="12"/>
      <c r="K27" s="25"/>
      <c r="L27" s="12"/>
      <c r="M27" s="12"/>
      <c r="N27" s="12"/>
      <c r="O27" s="12"/>
      <c r="P27" s="29"/>
      <c r="Q27" s="29"/>
      <c r="R27" s="29"/>
      <c r="S27" s="12"/>
      <c r="T27" s="12"/>
      <c r="U27" s="12"/>
      <c r="V27" s="12"/>
      <c r="W27" s="29"/>
      <c r="X27" s="29"/>
      <c r="Y27" s="29"/>
      <c r="Z27" s="25"/>
      <c r="AA27" s="25"/>
      <c r="AB27" s="25"/>
      <c r="AC27" s="25"/>
      <c r="AD27" s="12"/>
      <c r="AE27" s="12"/>
      <c r="AF27" s="25"/>
      <c r="AG27" s="12"/>
      <c r="AH27" s="12"/>
      <c r="AI27" s="12"/>
      <c r="AJ27" s="156">
        <f>SUM(AJ6:AJ26)</f>
        <v>6283.4699999999993</v>
      </c>
      <c r="AK27" s="121"/>
      <c r="AL27" s="147"/>
      <c r="AM27" s="121"/>
      <c r="AN27" s="121"/>
      <c r="AO27" s="121"/>
      <c r="AP27" s="121"/>
    </row>
    <row r="28" spans="1:42" x14ac:dyDescent="0.25">
      <c r="A28" s="8" t="s">
        <v>126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</row>
    <row r="29" spans="1:42" x14ac:dyDescent="0.25">
      <c r="A29" s="10" t="s">
        <v>1126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</row>
    <row r="30" spans="1:42" x14ac:dyDescent="0.25">
      <c r="A30" s="8" t="s">
        <v>511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</row>
    <row r="31" spans="1:42" ht="16.5" thickBot="1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</row>
    <row r="32" spans="1:42" ht="76.5" x14ac:dyDescent="0.25">
      <c r="A32" s="81" t="s">
        <v>80</v>
      </c>
      <c r="B32" s="82" t="s">
        <v>35</v>
      </c>
      <c r="C32" s="81" t="s">
        <v>47</v>
      </c>
      <c r="D32" s="81" t="s">
        <v>56</v>
      </c>
      <c r="E32" s="81" t="s">
        <v>40</v>
      </c>
      <c r="F32" s="18" t="s">
        <v>58</v>
      </c>
      <c r="G32" s="18" t="s">
        <v>59</v>
      </c>
      <c r="H32" s="18" t="s">
        <v>62</v>
      </c>
      <c r="I32" s="18" t="s">
        <v>78</v>
      </c>
      <c r="J32" s="18" t="s">
        <v>79</v>
      </c>
      <c r="K32" s="18" t="s">
        <v>30</v>
      </c>
      <c r="L32" s="83" t="s">
        <v>36</v>
      </c>
      <c r="M32" s="84" t="s">
        <v>10</v>
      </c>
      <c r="N32" s="84" t="s">
        <v>7</v>
      </c>
      <c r="O32" s="85" t="s">
        <v>0</v>
      </c>
      <c r="P32" s="85" t="s">
        <v>1</v>
      </c>
      <c r="Q32" s="85" t="s">
        <v>2</v>
      </c>
      <c r="R32" s="86" t="s">
        <v>3</v>
      </c>
      <c r="S32" s="87" t="s">
        <v>11</v>
      </c>
      <c r="T32" s="28" t="s">
        <v>9</v>
      </c>
      <c r="U32" s="28" t="s">
        <v>8</v>
      </c>
      <c r="V32" s="28" t="s">
        <v>4</v>
      </c>
      <c r="W32" s="28" t="s">
        <v>5</v>
      </c>
      <c r="X32" s="28" t="s">
        <v>6</v>
      </c>
      <c r="Y32" s="88" t="s">
        <v>3</v>
      </c>
      <c r="Z32" s="31" t="s">
        <v>60</v>
      </c>
      <c r="AA32" s="31" t="s">
        <v>61</v>
      </c>
      <c r="AB32" s="31" t="s">
        <v>63</v>
      </c>
      <c r="AC32" s="31" t="s">
        <v>70</v>
      </c>
      <c r="AD32" s="31" t="s">
        <v>71</v>
      </c>
      <c r="AE32" s="31" t="s">
        <v>72</v>
      </c>
      <c r="AF32" s="31" t="s">
        <v>73</v>
      </c>
      <c r="AG32" s="31" t="s">
        <v>57</v>
      </c>
      <c r="AH32" s="31" t="s">
        <v>55</v>
      </c>
      <c r="AI32" s="89" t="s">
        <v>441</v>
      </c>
      <c r="AJ32" s="90" t="s">
        <v>44</v>
      </c>
      <c r="AK32" s="31" t="s">
        <v>82</v>
      </c>
      <c r="AL32" s="31" t="s">
        <v>85</v>
      </c>
      <c r="AM32" s="31" t="s">
        <v>92</v>
      </c>
      <c r="AN32" s="31" t="s">
        <v>94</v>
      </c>
      <c r="AO32" s="31" t="s">
        <v>93</v>
      </c>
      <c r="AP32" s="31" t="s">
        <v>95</v>
      </c>
    </row>
    <row r="33" spans="1:42" x14ac:dyDescent="0.25">
      <c r="A33" s="25">
        <v>176</v>
      </c>
      <c r="B33" s="12" t="s">
        <v>187</v>
      </c>
      <c r="C33" s="154" t="s">
        <v>100</v>
      </c>
      <c r="D33" s="12" t="s">
        <v>100</v>
      </c>
      <c r="E33" s="12" t="s">
        <v>98</v>
      </c>
      <c r="F33" s="25" t="s">
        <v>99</v>
      </c>
      <c r="G33" s="25" t="s">
        <v>99</v>
      </c>
      <c r="H33" s="25" t="s">
        <v>99</v>
      </c>
      <c r="I33" s="72">
        <v>45139</v>
      </c>
      <c r="J33" s="72">
        <v>45139</v>
      </c>
      <c r="K33" s="25">
        <v>783</v>
      </c>
      <c r="L33" s="12"/>
      <c r="M33" s="12"/>
      <c r="N33" s="12"/>
      <c r="O33" s="12"/>
      <c r="P33" s="29"/>
      <c r="Q33" s="29"/>
      <c r="R33" s="29">
        <f t="shared" si="0"/>
        <v>0</v>
      </c>
      <c r="S33" s="12"/>
      <c r="T33" s="12"/>
      <c r="U33" s="12"/>
      <c r="V33" s="12"/>
      <c r="W33" s="29"/>
      <c r="X33" s="29"/>
      <c r="Y33" s="29">
        <f t="shared" si="1"/>
        <v>0</v>
      </c>
      <c r="Z33" s="25" t="s">
        <v>99</v>
      </c>
      <c r="AA33" s="25" t="s">
        <v>99</v>
      </c>
      <c r="AB33" s="25" t="s">
        <v>99</v>
      </c>
      <c r="AC33" s="25" t="s">
        <v>99</v>
      </c>
      <c r="AD33" s="12"/>
      <c r="AE33" s="12"/>
      <c r="AF33" s="25" t="s">
        <v>99</v>
      </c>
      <c r="AG33" s="12">
        <v>5.29</v>
      </c>
      <c r="AH33" s="12">
        <v>52.93</v>
      </c>
      <c r="AI33" s="12">
        <v>0</v>
      </c>
      <c r="AJ33" s="156">
        <f t="shared" si="2"/>
        <v>58.22</v>
      </c>
      <c r="AK33" s="75">
        <v>45535</v>
      </c>
      <c r="AL33" s="13" t="s">
        <v>1664</v>
      </c>
      <c r="AM33" s="176" t="s">
        <v>1656</v>
      </c>
      <c r="AN33" s="92"/>
      <c r="AO33" s="92" t="s">
        <v>1655</v>
      </c>
      <c r="AP33" s="121"/>
    </row>
    <row r="34" spans="1:42" x14ac:dyDescent="0.25">
      <c r="A34" s="25">
        <v>952</v>
      </c>
      <c r="B34" s="12" t="s">
        <v>1004</v>
      </c>
      <c r="C34" s="154" t="s">
        <v>100</v>
      </c>
      <c r="D34" s="12" t="s">
        <v>100</v>
      </c>
      <c r="E34" s="12" t="s">
        <v>98</v>
      </c>
      <c r="F34" s="25" t="s">
        <v>99</v>
      </c>
      <c r="G34" s="25" t="s">
        <v>99</v>
      </c>
      <c r="H34" s="25" t="s">
        <v>99</v>
      </c>
      <c r="I34" s="73" t="s">
        <v>687</v>
      </c>
      <c r="J34" s="73" t="s">
        <v>687</v>
      </c>
      <c r="K34" s="25">
        <v>784</v>
      </c>
      <c r="L34" s="12">
        <v>158.79</v>
      </c>
      <c r="M34" s="12"/>
      <c r="N34" s="12"/>
      <c r="O34" s="12"/>
      <c r="P34" s="29"/>
      <c r="Q34" s="29"/>
      <c r="R34" s="29">
        <f t="shared" si="0"/>
        <v>158.79</v>
      </c>
      <c r="S34" s="12">
        <v>28.58</v>
      </c>
      <c r="T34" s="12"/>
      <c r="U34" s="12"/>
      <c r="V34" s="12"/>
      <c r="W34" s="29"/>
      <c r="X34" s="29"/>
      <c r="Y34" s="29">
        <f t="shared" si="1"/>
        <v>28.58</v>
      </c>
      <c r="Z34" s="25" t="s">
        <v>99</v>
      </c>
      <c r="AA34" s="25" t="s">
        <v>99</v>
      </c>
      <c r="AB34" s="25" t="s">
        <v>99</v>
      </c>
      <c r="AC34" s="25" t="s">
        <v>99</v>
      </c>
      <c r="AD34" s="12"/>
      <c r="AE34" s="12"/>
      <c r="AF34" s="25" t="s">
        <v>99</v>
      </c>
      <c r="AG34" s="12">
        <v>15.88</v>
      </c>
      <c r="AH34" s="12">
        <v>0</v>
      </c>
      <c r="AI34" s="12">
        <v>0</v>
      </c>
      <c r="AJ34" s="156">
        <f t="shared" si="2"/>
        <v>203.25</v>
      </c>
      <c r="AK34" s="75">
        <v>45535</v>
      </c>
      <c r="AL34" s="13" t="s">
        <v>1664</v>
      </c>
      <c r="AM34" s="176" t="s">
        <v>1656</v>
      </c>
      <c r="AN34" s="92"/>
      <c r="AO34" s="92" t="s">
        <v>1655</v>
      </c>
      <c r="AP34" s="121"/>
    </row>
    <row r="35" spans="1:42" x14ac:dyDescent="0.25">
      <c r="A35" s="25">
        <v>724</v>
      </c>
      <c r="B35" s="12" t="s">
        <v>647</v>
      </c>
      <c r="C35" s="154" t="s">
        <v>100</v>
      </c>
      <c r="D35" s="12" t="s">
        <v>100</v>
      </c>
      <c r="E35" s="12" t="s">
        <v>98</v>
      </c>
      <c r="F35" s="25" t="s">
        <v>99</v>
      </c>
      <c r="G35" s="25" t="s">
        <v>99</v>
      </c>
      <c r="H35" s="25" t="s">
        <v>99</v>
      </c>
      <c r="I35" s="73" t="s">
        <v>798</v>
      </c>
      <c r="J35" s="73" t="s">
        <v>798</v>
      </c>
      <c r="K35" s="25">
        <v>785</v>
      </c>
      <c r="L35" s="12">
        <v>105.86</v>
      </c>
      <c r="M35" s="12"/>
      <c r="N35" s="12"/>
      <c r="O35" s="12"/>
      <c r="P35" s="29"/>
      <c r="Q35" s="29"/>
      <c r="R35" s="29">
        <f t="shared" si="0"/>
        <v>105.86</v>
      </c>
      <c r="S35" s="12">
        <v>4.7699999999999996</v>
      </c>
      <c r="T35" s="12"/>
      <c r="U35" s="12"/>
      <c r="V35" s="12"/>
      <c r="W35" s="29"/>
      <c r="X35" s="29"/>
      <c r="Y35" s="29">
        <f t="shared" si="1"/>
        <v>4.7699999999999996</v>
      </c>
      <c r="Z35" s="25" t="s">
        <v>99</v>
      </c>
      <c r="AA35" s="25" t="s">
        <v>99</v>
      </c>
      <c r="AB35" s="25" t="s">
        <v>99</v>
      </c>
      <c r="AC35" s="25" t="s">
        <v>99</v>
      </c>
      <c r="AD35" s="12"/>
      <c r="AE35" s="12"/>
      <c r="AF35" s="25" t="s">
        <v>99</v>
      </c>
      <c r="AG35" s="12">
        <v>10.58</v>
      </c>
      <c r="AH35" s="12">
        <v>0</v>
      </c>
      <c r="AI35" s="12">
        <v>0</v>
      </c>
      <c r="AJ35" s="156">
        <f t="shared" si="2"/>
        <v>121.21</v>
      </c>
      <c r="AK35" s="75">
        <v>45535</v>
      </c>
      <c r="AL35" s="13" t="s">
        <v>1664</v>
      </c>
      <c r="AM35" s="176" t="s">
        <v>1656</v>
      </c>
      <c r="AN35" s="92"/>
      <c r="AO35" s="92" t="s">
        <v>1655</v>
      </c>
      <c r="AP35" s="121"/>
    </row>
    <row r="36" spans="1:42" x14ac:dyDescent="0.25">
      <c r="A36" s="25">
        <v>1528</v>
      </c>
      <c r="B36" s="12" t="s">
        <v>747</v>
      </c>
      <c r="C36" s="154" t="s">
        <v>100</v>
      </c>
      <c r="D36" s="12" t="s">
        <v>100</v>
      </c>
      <c r="E36" s="12" t="s">
        <v>101</v>
      </c>
      <c r="F36" s="25" t="s">
        <v>99</v>
      </c>
      <c r="G36" s="25" t="s">
        <v>99</v>
      </c>
      <c r="H36" s="25" t="s">
        <v>99</v>
      </c>
      <c r="I36" s="72" t="s">
        <v>1062</v>
      </c>
      <c r="J36" s="72" t="s">
        <v>1062</v>
      </c>
      <c r="K36" s="25">
        <v>786</v>
      </c>
      <c r="L36" s="12"/>
      <c r="M36" s="12">
        <v>151.24</v>
      </c>
      <c r="N36" s="12"/>
      <c r="O36" s="12"/>
      <c r="P36" s="29"/>
      <c r="Q36" s="29"/>
      <c r="R36" s="29">
        <f t="shared" si="0"/>
        <v>151.24</v>
      </c>
      <c r="S36" s="12"/>
      <c r="T36" s="12">
        <v>133.85</v>
      </c>
      <c r="U36" s="12"/>
      <c r="V36" s="12"/>
      <c r="W36" s="29"/>
      <c r="X36" s="29"/>
      <c r="Y36" s="29">
        <f t="shared" si="1"/>
        <v>133.85</v>
      </c>
      <c r="Z36" s="25" t="s">
        <v>99</v>
      </c>
      <c r="AA36" s="25" t="s">
        <v>99</v>
      </c>
      <c r="AB36" s="25" t="s">
        <v>99</v>
      </c>
      <c r="AC36" s="25" t="s">
        <v>99</v>
      </c>
      <c r="AD36" s="12"/>
      <c r="AE36" s="12"/>
      <c r="AF36" s="25" t="s">
        <v>99</v>
      </c>
      <c r="AG36" s="12">
        <v>15.12</v>
      </c>
      <c r="AH36" s="12">
        <v>0</v>
      </c>
      <c r="AI36" s="12">
        <v>0</v>
      </c>
      <c r="AJ36" s="156">
        <f t="shared" si="2"/>
        <v>300.21000000000004</v>
      </c>
      <c r="AK36" s="75">
        <v>45535</v>
      </c>
      <c r="AL36" s="13" t="s">
        <v>1664</v>
      </c>
      <c r="AM36" s="176" t="s">
        <v>1656</v>
      </c>
      <c r="AN36" s="92"/>
      <c r="AO36" s="92" t="s">
        <v>1655</v>
      </c>
      <c r="AP36" s="121"/>
    </row>
    <row r="37" spans="1:42" x14ac:dyDescent="0.25">
      <c r="A37" s="25">
        <v>1273</v>
      </c>
      <c r="B37" s="12" t="s">
        <v>190</v>
      </c>
      <c r="C37" s="154" t="s">
        <v>100</v>
      </c>
      <c r="D37" s="12" t="s">
        <v>100</v>
      </c>
      <c r="E37" s="12" t="s">
        <v>355</v>
      </c>
      <c r="F37" s="25" t="s">
        <v>99</v>
      </c>
      <c r="G37" s="25" t="s">
        <v>99</v>
      </c>
      <c r="H37" s="25" t="s">
        <v>99</v>
      </c>
      <c r="I37" s="72">
        <v>45139</v>
      </c>
      <c r="J37" s="72">
        <v>45139</v>
      </c>
      <c r="K37" s="25">
        <v>787</v>
      </c>
      <c r="L37" s="12"/>
      <c r="M37" s="12"/>
      <c r="N37" s="12"/>
      <c r="O37" s="12"/>
      <c r="P37" s="29"/>
      <c r="Q37" s="29"/>
      <c r="R37" s="29">
        <f t="shared" si="0"/>
        <v>0</v>
      </c>
      <c r="S37" s="12"/>
      <c r="T37" s="12"/>
      <c r="U37" s="12"/>
      <c r="V37" s="12"/>
      <c r="W37" s="29"/>
      <c r="X37" s="29"/>
      <c r="Y37" s="29">
        <f t="shared" si="1"/>
        <v>0</v>
      </c>
      <c r="Z37" s="25" t="s">
        <v>99</v>
      </c>
      <c r="AA37" s="25" t="s">
        <v>99</v>
      </c>
      <c r="AB37" s="25" t="s">
        <v>99</v>
      </c>
      <c r="AC37" s="25" t="s">
        <v>99</v>
      </c>
      <c r="AD37" s="12"/>
      <c r="AE37" s="12"/>
      <c r="AF37" s="25" t="s">
        <v>99</v>
      </c>
      <c r="AG37" s="12">
        <v>3.24</v>
      </c>
      <c r="AH37" s="12">
        <v>32.44</v>
      </c>
      <c r="AI37" s="12">
        <v>0</v>
      </c>
      <c r="AJ37" s="156">
        <f t="shared" si="2"/>
        <v>35.68</v>
      </c>
      <c r="AK37" s="75">
        <v>45535</v>
      </c>
      <c r="AL37" s="13" t="s">
        <v>1664</v>
      </c>
      <c r="AM37" s="176" t="s">
        <v>1656</v>
      </c>
      <c r="AN37" s="92"/>
      <c r="AO37" s="92" t="s">
        <v>1655</v>
      </c>
      <c r="AP37" s="121"/>
    </row>
    <row r="38" spans="1:42" x14ac:dyDescent="0.25">
      <c r="A38" s="25"/>
      <c r="B38" s="12"/>
      <c r="C38" s="154"/>
      <c r="D38" s="12"/>
      <c r="E38" s="12"/>
      <c r="F38" s="25"/>
      <c r="G38" s="25"/>
      <c r="H38" s="25"/>
      <c r="I38" s="12"/>
      <c r="J38" s="12"/>
      <c r="K38" s="25"/>
      <c r="L38" s="12"/>
      <c r="M38" s="12"/>
      <c r="N38" s="12"/>
      <c r="O38" s="12"/>
      <c r="P38" s="29"/>
      <c r="Q38" s="29"/>
      <c r="R38" s="29"/>
      <c r="S38" s="12"/>
      <c r="T38" s="12"/>
      <c r="U38" s="12"/>
      <c r="V38" s="12"/>
      <c r="W38" s="29"/>
      <c r="X38" s="29"/>
      <c r="Y38" s="29"/>
      <c r="Z38" s="25"/>
      <c r="AA38" s="25"/>
      <c r="AB38" s="25"/>
      <c r="AC38" s="25"/>
      <c r="AD38" s="12"/>
      <c r="AE38" s="12"/>
      <c r="AF38" s="25"/>
      <c r="AG38" s="12"/>
      <c r="AH38" s="12"/>
      <c r="AI38" s="12"/>
      <c r="AJ38" s="156">
        <f>SUM(AJ33:AJ37)</f>
        <v>718.57</v>
      </c>
      <c r="AK38" s="121"/>
      <c r="AL38" s="147"/>
      <c r="AM38" s="121"/>
      <c r="AN38" s="121"/>
      <c r="AO38" s="121"/>
      <c r="AP38" s="121"/>
    </row>
    <row r="39" spans="1:42" x14ac:dyDescent="0.25">
      <c r="A39" s="8" t="s">
        <v>126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x14ac:dyDescent="0.25">
      <c r="A40" s="10" t="s">
        <v>1127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</row>
    <row r="41" spans="1:42" x14ac:dyDescent="0.25">
      <c r="A41" s="8" t="s">
        <v>511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ht="16.5" thickBo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ht="76.5" x14ac:dyDescent="0.25">
      <c r="A43" s="81" t="s">
        <v>80</v>
      </c>
      <c r="B43" s="82" t="s">
        <v>35</v>
      </c>
      <c r="C43" s="81" t="s">
        <v>47</v>
      </c>
      <c r="D43" s="81" t="s">
        <v>56</v>
      </c>
      <c r="E43" s="81" t="s">
        <v>40</v>
      </c>
      <c r="F43" s="18" t="s">
        <v>58</v>
      </c>
      <c r="G43" s="18" t="s">
        <v>59</v>
      </c>
      <c r="H43" s="18" t="s">
        <v>62</v>
      </c>
      <c r="I43" s="18" t="s">
        <v>78</v>
      </c>
      <c r="J43" s="18" t="s">
        <v>79</v>
      </c>
      <c r="K43" s="18" t="s">
        <v>30</v>
      </c>
      <c r="L43" s="83" t="s">
        <v>36</v>
      </c>
      <c r="M43" s="84" t="s">
        <v>10</v>
      </c>
      <c r="N43" s="84" t="s">
        <v>7</v>
      </c>
      <c r="O43" s="85" t="s">
        <v>0</v>
      </c>
      <c r="P43" s="85" t="s">
        <v>1</v>
      </c>
      <c r="Q43" s="85" t="s">
        <v>2</v>
      </c>
      <c r="R43" s="86" t="s">
        <v>3</v>
      </c>
      <c r="S43" s="87" t="s">
        <v>11</v>
      </c>
      <c r="T43" s="28" t="s">
        <v>9</v>
      </c>
      <c r="U43" s="28" t="s">
        <v>8</v>
      </c>
      <c r="V43" s="28" t="s">
        <v>4</v>
      </c>
      <c r="W43" s="28" t="s">
        <v>5</v>
      </c>
      <c r="X43" s="28" t="s">
        <v>6</v>
      </c>
      <c r="Y43" s="88" t="s">
        <v>3</v>
      </c>
      <c r="Z43" s="31" t="s">
        <v>60</v>
      </c>
      <c r="AA43" s="31" t="s">
        <v>61</v>
      </c>
      <c r="AB43" s="31" t="s">
        <v>63</v>
      </c>
      <c r="AC43" s="31" t="s">
        <v>70</v>
      </c>
      <c r="AD43" s="31" t="s">
        <v>71</v>
      </c>
      <c r="AE43" s="31" t="s">
        <v>72</v>
      </c>
      <c r="AF43" s="31" t="s">
        <v>73</v>
      </c>
      <c r="AG43" s="31" t="s">
        <v>57</v>
      </c>
      <c r="AH43" s="31" t="s">
        <v>55</v>
      </c>
      <c r="AI43" s="89" t="s">
        <v>441</v>
      </c>
      <c r="AJ43" s="90" t="s">
        <v>44</v>
      </c>
      <c r="AK43" s="31" t="s">
        <v>82</v>
      </c>
      <c r="AL43" s="31" t="s">
        <v>85</v>
      </c>
      <c r="AM43" s="31" t="s">
        <v>92</v>
      </c>
      <c r="AN43" s="31" t="s">
        <v>94</v>
      </c>
      <c r="AO43" s="31" t="s">
        <v>93</v>
      </c>
      <c r="AP43" s="31" t="s">
        <v>95</v>
      </c>
    </row>
    <row r="44" spans="1:42" x14ac:dyDescent="0.25">
      <c r="A44" s="25">
        <v>465</v>
      </c>
      <c r="B44" s="12" t="s">
        <v>475</v>
      </c>
      <c r="C44" s="154" t="s">
        <v>100</v>
      </c>
      <c r="D44" s="12" t="s">
        <v>100</v>
      </c>
      <c r="E44" s="12" t="s">
        <v>98</v>
      </c>
      <c r="F44" s="25" t="s">
        <v>99</v>
      </c>
      <c r="G44" s="25" t="s">
        <v>99</v>
      </c>
      <c r="H44" s="25" t="s">
        <v>99</v>
      </c>
      <c r="I44" s="12" t="s">
        <v>808</v>
      </c>
      <c r="J44" s="12" t="s">
        <v>808</v>
      </c>
      <c r="K44" s="25">
        <v>788</v>
      </c>
      <c r="L44" s="12">
        <v>158.79</v>
      </c>
      <c r="M44" s="12"/>
      <c r="N44" s="12"/>
      <c r="O44" s="12"/>
      <c r="P44" s="29"/>
      <c r="Q44" s="29"/>
      <c r="R44" s="29">
        <f t="shared" si="0"/>
        <v>158.79</v>
      </c>
      <c r="S44" s="12">
        <v>9.5299999999999994</v>
      </c>
      <c r="T44" s="12"/>
      <c r="U44" s="12"/>
      <c r="V44" s="12"/>
      <c r="W44" s="29"/>
      <c r="X44" s="29"/>
      <c r="Y44" s="29">
        <f t="shared" si="1"/>
        <v>9.5299999999999994</v>
      </c>
      <c r="Z44" s="25" t="s">
        <v>99</v>
      </c>
      <c r="AA44" s="25" t="s">
        <v>99</v>
      </c>
      <c r="AB44" s="25" t="s">
        <v>99</v>
      </c>
      <c r="AC44" s="25" t="s">
        <v>99</v>
      </c>
      <c r="AD44" s="12"/>
      <c r="AE44" s="12"/>
      <c r="AF44" s="25" t="s">
        <v>99</v>
      </c>
      <c r="AG44" s="12">
        <v>21.17</v>
      </c>
      <c r="AH44" s="12">
        <v>52.93</v>
      </c>
      <c r="AI44" s="12">
        <v>0</v>
      </c>
      <c r="AJ44" s="156">
        <f t="shared" si="2"/>
        <v>242.42000000000002</v>
      </c>
      <c r="AK44" s="75">
        <v>45535</v>
      </c>
      <c r="AL44" s="13" t="s">
        <v>1664</v>
      </c>
      <c r="AM44" s="176" t="s">
        <v>1656</v>
      </c>
      <c r="AN44" s="92"/>
      <c r="AO44" s="92" t="s">
        <v>1655</v>
      </c>
      <c r="AP44" s="121"/>
    </row>
    <row r="45" spans="1:42" x14ac:dyDescent="0.25">
      <c r="A45" s="25">
        <v>411</v>
      </c>
      <c r="B45" s="12" t="s">
        <v>476</v>
      </c>
      <c r="C45" s="154" t="s">
        <v>100</v>
      </c>
      <c r="D45" s="12" t="s">
        <v>100</v>
      </c>
      <c r="E45" s="12" t="s">
        <v>98</v>
      </c>
      <c r="F45" s="25" t="s">
        <v>99</v>
      </c>
      <c r="G45" s="25" t="s">
        <v>99</v>
      </c>
      <c r="H45" s="25" t="s">
        <v>99</v>
      </c>
      <c r="I45" s="12" t="s">
        <v>808</v>
      </c>
      <c r="J45" s="12" t="s">
        <v>808</v>
      </c>
      <c r="K45" s="25">
        <v>789</v>
      </c>
      <c r="L45" s="12">
        <v>158.79</v>
      </c>
      <c r="M45" s="12"/>
      <c r="N45" s="12"/>
      <c r="O45" s="12"/>
      <c r="P45" s="29"/>
      <c r="Q45" s="29"/>
      <c r="R45" s="29">
        <f t="shared" si="0"/>
        <v>158.79</v>
      </c>
      <c r="S45" s="12">
        <v>9.5299999999999994</v>
      </c>
      <c r="T45" s="12"/>
      <c r="U45" s="12"/>
      <c r="V45" s="12"/>
      <c r="W45" s="29"/>
      <c r="X45" s="29"/>
      <c r="Y45" s="29">
        <f t="shared" si="1"/>
        <v>9.5299999999999994</v>
      </c>
      <c r="Z45" s="25" t="s">
        <v>99</v>
      </c>
      <c r="AA45" s="25" t="s">
        <v>99</v>
      </c>
      <c r="AB45" s="25" t="s">
        <v>99</v>
      </c>
      <c r="AC45" s="25" t="s">
        <v>99</v>
      </c>
      <c r="AD45" s="12"/>
      <c r="AE45" s="12"/>
      <c r="AF45" s="25" t="s">
        <v>99</v>
      </c>
      <c r="AG45" s="12">
        <v>21.17</v>
      </c>
      <c r="AH45" s="12">
        <v>52.93</v>
      </c>
      <c r="AI45" s="12">
        <v>0</v>
      </c>
      <c r="AJ45" s="156">
        <f t="shared" si="2"/>
        <v>242.42000000000002</v>
      </c>
      <c r="AK45" s="75">
        <v>45535</v>
      </c>
      <c r="AL45" s="13" t="s">
        <v>1664</v>
      </c>
      <c r="AM45" s="176" t="s">
        <v>1656</v>
      </c>
      <c r="AN45" s="92"/>
      <c r="AO45" s="92" t="s">
        <v>1655</v>
      </c>
      <c r="AP45" s="121"/>
    </row>
    <row r="46" spans="1:42" x14ac:dyDescent="0.25">
      <c r="A46" s="25">
        <v>13</v>
      </c>
      <c r="B46" s="12" t="s">
        <v>1005</v>
      </c>
      <c r="C46" s="154" t="s">
        <v>100</v>
      </c>
      <c r="D46" s="12" t="s">
        <v>100</v>
      </c>
      <c r="E46" s="12" t="s">
        <v>98</v>
      </c>
      <c r="F46" s="25" t="s">
        <v>99</v>
      </c>
      <c r="G46" s="25" t="s">
        <v>99</v>
      </c>
      <c r="H46" s="25" t="s">
        <v>99</v>
      </c>
      <c r="I46" s="12" t="s">
        <v>808</v>
      </c>
      <c r="J46" s="12" t="s">
        <v>808</v>
      </c>
      <c r="K46" s="25">
        <v>790</v>
      </c>
      <c r="L46" s="12">
        <v>158.79</v>
      </c>
      <c r="M46" s="12"/>
      <c r="N46" s="12"/>
      <c r="O46" s="12"/>
      <c r="P46" s="29"/>
      <c r="Q46" s="29"/>
      <c r="R46" s="29">
        <f t="shared" si="0"/>
        <v>158.79</v>
      </c>
      <c r="S46" s="12">
        <v>9.5299999999999994</v>
      </c>
      <c r="T46" s="12"/>
      <c r="U46" s="12"/>
      <c r="V46" s="12"/>
      <c r="W46" s="29"/>
      <c r="X46" s="29"/>
      <c r="Y46" s="29">
        <f t="shared" si="1"/>
        <v>9.5299999999999994</v>
      </c>
      <c r="Z46" s="25" t="s">
        <v>99</v>
      </c>
      <c r="AA46" s="25" t="s">
        <v>99</v>
      </c>
      <c r="AB46" s="25" t="s">
        <v>99</v>
      </c>
      <c r="AC46" s="25" t="s">
        <v>99</v>
      </c>
      <c r="AD46" s="12"/>
      <c r="AE46" s="12"/>
      <c r="AF46" s="25" t="s">
        <v>99</v>
      </c>
      <c r="AG46" s="12">
        <v>21.17</v>
      </c>
      <c r="AH46" s="12">
        <v>52.93</v>
      </c>
      <c r="AI46" s="12">
        <v>0</v>
      </c>
      <c r="AJ46" s="156">
        <f t="shared" si="2"/>
        <v>242.42000000000002</v>
      </c>
      <c r="AK46" s="75">
        <v>45535</v>
      </c>
      <c r="AL46" s="13" t="s">
        <v>1664</v>
      </c>
      <c r="AM46" s="176" t="s">
        <v>1656</v>
      </c>
      <c r="AN46" s="92"/>
      <c r="AO46" s="92" t="s">
        <v>1655</v>
      </c>
      <c r="AP46" s="121"/>
    </row>
    <row r="47" spans="1:42" x14ac:dyDescent="0.25">
      <c r="A47" s="25"/>
      <c r="B47" s="12"/>
      <c r="C47" s="154"/>
      <c r="D47" s="12"/>
      <c r="E47" s="12"/>
      <c r="F47" s="25"/>
      <c r="G47" s="25"/>
      <c r="H47" s="25"/>
      <c r="I47" s="12"/>
      <c r="J47" s="12"/>
      <c r="K47" s="25"/>
      <c r="L47" s="12"/>
      <c r="M47" s="12"/>
      <c r="N47" s="12"/>
      <c r="O47" s="12"/>
      <c r="P47" s="29"/>
      <c r="Q47" s="29"/>
      <c r="R47" s="29"/>
      <c r="S47" s="12"/>
      <c r="T47" s="12"/>
      <c r="U47" s="12"/>
      <c r="V47" s="12"/>
      <c r="W47" s="29"/>
      <c r="X47" s="29"/>
      <c r="Y47" s="29"/>
      <c r="Z47" s="25"/>
      <c r="AA47" s="25"/>
      <c r="AB47" s="25"/>
      <c r="AC47" s="25"/>
      <c r="AD47" s="12"/>
      <c r="AE47" s="12"/>
      <c r="AF47" s="25"/>
      <c r="AG47" s="12"/>
      <c r="AH47" s="12"/>
      <c r="AI47" s="12"/>
      <c r="AJ47" s="156">
        <f>SUM(AJ44:AJ46)</f>
        <v>727.26</v>
      </c>
      <c r="AK47" s="121"/>
      <c r="AL47" s="147"/>
      <c r="AM47" s="121"/>
      <c r="AN47" s="121"/>
      <c r="AO47" s="121"/>
      <c r="AP47" s="121"/>
    </row>
    <row r="48" spans="1:42" x14ac:dyDescent="0.25">
      <c r="A48" s="8" t="s">
        <v>126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</row>
    <row r="49" spans="1:42" x14ac:dyDescent="0.25">
      <c r="A49" s="10" t="s">
        <v>1128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42" x14ac:dyDescent="0.25">
      <c r="A50" s="8" t="s">
        <v>511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</row>
    <row r="51" spans="1:42" ht="16.5" thickBot="1" x14ac:dyDescent="0.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</row>
    <row r="52" spans="1:42" ht="76.5" x14ac:dyDescent="0.25">
      <c r="A52" s="81" t="s">
        <v>80</v>
      </c>
      <c r="B52" s="82" t="s">
        <v>35</v>
      </c>
      <c r="C52" s="81" t="s">
        <v>47</v>
      </c>
      <c r="D52" s="81" t="s">
        <v>56</v>
      </c>
      <c r="E52" s="81" t="s">
        <v>40</v>
      </c>
      <c r="F52" s="18" t="s">
        <v>58</v>
      </c>
      <c r="G52" s="18" t="s">
        <v>59</v>
      </c>
      <c r="H52" s="18" t="s">
        <v>62</v>
      </c>
      <c r="I52" s="18" t="s">
        <v>78</v>
      </c>
      <c r="J52" s="18" t="s">
        <v>79</v>
      </c>
      <c r="K52" s="18" t="s">
        <v>30</v>
      </c>
      <c r="L52" s="83" t="s">
        <v>36</v>
      </c>
      <c r="M52" s="84" t="s">
        <v>10</v>
      </c>
      <c r="N52" s="84" t="s">
        <v>7</v>
      </c>
      <c r="O52" s="85" t="s">
        <v>0</v>
      </c>
      <c r="P52" s="85" t="s">
        <v>1</v>
      </c>
      <c r="Q52" s="85" t="s">
        <v>2</v>
      </c>
      <c r="R52" s="86" t="s">
        <v>3</v>
      </c>
      <c r="S52" s="87" t="s">
        <v>11</v>
      </c>
      <c r="T52" s="28" t="s">
        <v>9</v>
      </c>
      <c r="U52" s="28" t="s">
        <v>8</v>
      </c>
      <c r="V52" s="28" t="s">
        <v>4</v>
      </c>
      <c r="W52" s="28" t="s">
        <v>5</v>
      </c>
      <c r="X52" s="28" t="s">
        <v>6</v>
      </c>
      <c r="Y52" s="88" t="s">
        <v>3</v>
      </c>
      <c r="Z52" s="31" t="s">
        <v>60</v>
      </c>
      <c r="AA52" s="31" t="s">
        <v>61</v>
      </c>
      <c r="AB52" s="31" t="s">
        <v>63</v>
      </c>
      <c r="AC52" s="31" t="s">
        <v>70</v>
      </c>
      <c r="AD52" s="31" t="s">
        <v>71</v>
      </c>
      <c r="AE52" s="31" t="s">
        <v>72</v>
      </c>
      <c r="AF52" s="31" t="s">
        <v>73</v>
      </c>
      <c r="AG52" s="31" t="s">
        <v>57</v>
      </c>
      <c r="AH52" s="31" t="s">
        <v>55</v>
      </c>
      <c r="AI52" s="89" t="s">
        <v>441</v>
      </c>
      <c r="AJ52" s="90" t="s">
        <v>44</v>
      </c>
      <c r="AK52" s="31" t="s">
        <v>82</v>
      </c>
      <c r="AL52" s="31" t="s">
        <v>85</v>
      </c>
      <c r="AM52" s="31" t="s">
        <v>92</v>
      </c>
      <c r="AN52" s="31" t="s">
        <v>94</v>
      </c>
      <c r="AO52" s="31" t="s">
        <v>93</v>
      </c>
      <c r="AP52" s="31" t="s">
        <v>95</v>
      </c>
    </row>
    <row r="53" spans="1:42" x14ac:dyDescent="0.25">
      <c r="A53" s="25">
        <v>269</v>
      </c>
      <c r="B53" s="12" t="s">
        <v>623</v>
      </c>
      <c r="C53" s="154" t="s">
        <v>100</v>
      </c>
      <c r="D53" s="12" t="s">
        <v>100</v>
      </c>
      <c r="E53" s="12" t="s">
        <v>98</v>
      </c>
      <c r="F53" s="25" t="s">
        <v>99</v>
      </c>
      <c r="G53" s="25" t="s">
        <v>99</v>
      </c>
      <c r="H53" s="25" t="s">
        <v>99</v>
      </c>
      <c r="I53" s="12" t="s">
        <v>991</v>
      </c>
      <c r="J53" s="12" t="s">
        <v>991</v>
      </c>
      <c r="K53" s="25">
        <v>791</v>
      </c>
      <c r="L53" s="12">
        <v>52.93</v>
      </c>
      <c r="M53" s="12"/>
      <c r="N53" s="12"/>
      <c r="O53" s="12"/>
      <c r="P53" s="29"/>
      <c r="Q53" s="29"/>
      <c r="R53" s="29">
        <f t="shared" si="0"/>
        <v>52.93</v>
      </c>
      <c r="S53" s="12">
        <v>1.59</v>
      </c>
      <c r="T53" s="12"/>
      <c r="U53" s="12"/>
      <c r="V53" s="12"/>
      <c r="W53" s="29"/>
      <c r="X53" s="29"/>
      <c r="Y53" s="29">
        <f t="shared" si="1"/>
        <v>1.59</v>
      </c>
      <c r="Z53" s="25" t="s">
        <v>99</v>
      </c>
      <c r="AA53" s="25" t="s">
        <v>99</v>
      </c>
      <c r="AB53" s="25" t="s">
        <v>99</v>
      </c>
      <c r="AC53" s="25" t="s">
        <v>99</v>
      </c>
      <c r="AD53" s="12"/>
      <c r="AE53" s="12"/>
      <c r="AF53" s="25" t="s">
        <v>99</v>
      </c>
      <c r="AG53" s="12">
        <v>15.879999999999999</v>
      </c>
      <c r="AH53" s="12">
        <v>105.86</v>
      </c>
      <c r="AI53" s="12">
        <v>0</v>
      </c>
      <c r="AJ53" s="156">
        <f t="shared" si="2"/>
        <v>176.26</v>
      </c>
      <c r="AK53" s="75">
        <v>45535</v>
      </c>
      <c r="AL53" s="13" t="s">
        <v>1664</v>
      </c>
      <c r="AM53" s="176" t="s">
        <v>1656</v>
      </c>
      <c r="AN53" s="92"/>
      <c r="AO53" s="92" t="s">
        <v>1655</v>
      </c>
      <c r="AP53" s="121"/>
    </row>
    <row r="54" spans="1:42" x14ac:dyDescent="0.25">
      <c r="A54" s="25">
        <v>474</v>
      </c>
      <c r="B54" s="12" t="s">
        <v>321</v>
      </c>
      <c r="C54" s="154" t="s">
        <v>100</v>
      </c>
      <c r="D54" s="12" t="s">
        <v>100</v>
      </c>
      <c r="E54" s="12" t="s">
        <v>98</v>
      </c>
      <c r="F54" s="25" t="s">
        <v>99</v>
      </c>
      <c r="G54" s="25" t="s">
        <v>99</v>
      </c>
      <c r="H54" s="25" t="s">
        <v>99</v>
      </c>
      <c r="I54" s="12" t="s">
        <v>991</v>
      </c>
      <c r="J54" s="12" t="s">
        <v>991</v>
      </c>
      <c r="K54" s="25">
        <v>792</v>
      </c>
      <c r="L54" s="12">
        <v>52.93</v>
      </c>
      <c r="M54" s="12"/>
      <c r="N54" s="12"/>
      <c r="O54" s="12"/>
      <c r="P54" s="29"/>
      <c r="Q54" s="29"/>
      <c r="R54" s="29">
        <f t="shared" si="0"/>
        <v>52.93</v>
      </c>
      <c r="S54" s="12">
        <v>1.59</v>
      </c>
      <c r="T54" s="12"/>
      <c r="U54" s="12"/>
      <c r="V54" s="12"/>
      <c r="W54" s="29"/>
      <c r="X54" s="29"/>
      <c r="Y54" s="29">
        <f t="shared" si="1"/>
        <v>1.59</v>
      </c>
      <c r="Z54" s="25" t="s">
        <v>99</v>
      </c>
      <c r="AA54" s="25" t="s">
        <v>99</v>
      </c>
      <c r="AB54" s="25" t="s">
        <v>99</v>
      </c>
      <c r="AC54" s="25" t="s">
        <v>99</v>
      </c>
      <c r="AD54" s="12"/>
      <c r="AE54" s="12"/>
      <c r="AF54" s="25" t="s">
        <v>99</v>
      </c>
      <c r="AG54" s="12">
        <v>15.879999999999999</v>
      </c>
      <c r="AH54" s="12">
        <v>105.86</v>
      </c>
      <c r="AI54" s="12">
        <v>0</v>
      </c>
      <c r="AJ54" s="156">
        <f t="shared" si="2"/>
        <v>176.26</v>
      </c>
      <c r="AK54" s="75">
        <v>45535</v>
      </c>
      <c r="AL54" s="13" t="s">
        <v>1664</v>
      </c>
      <c r="AM54" s="176" t="s">
        <v>1656</v>
      </c>
      <c r="AN54" s="92"/>
      <c r="AO54" s="92" t="s">
        <v>1655</v>
      </c>
      <c r="AP54" s="121"/>
    </row>
    <row r="55" spans="1:42" x14ac:dyDescent="0.25">
      <c r="A55" s="25">
        <v>1541</v>
      </c>
      <c r="B55" s="12" t="s">
        <v>1006</v>
      </c>
      <c r="C55" s="154" t="s">
        <v>100</v>
      </c>
      <c r="D55" s="12" t="s">
        <v>100</v>
      </c>
      <c r="E55" s="12" t="s">
        <v>101</v>
      </c>
      <c r="F55" s="25" t="s">
        <v>99</v>
      </c>
      <c r="G55" s="25" t="s">
        <v>99</v>
      </c>
      <c r="H55" s="25" t="s">
        <v>99</v>
      </c>
      <c r="I55" s="12" t="s">
        <v>997</v>
      </c>
      <c r="J55" s="12" t="s">
        <v>997</v>
      </c>
      <c r="K55" s="25">
        <v>793</v>
      </c>
      <c r="L55" s="12"/>
      <c r="M55" s="12"/>
      <c r="N55" s="12">
        <v>151.24</v>
      </c>
      <c r="O55" s="12">
        <v>226.86</v>
      </c>
      <c r="P55" s="29"/>
      <c r="Q55" s="29"/>
      <c r="R55" s="29">
        <f t="shared" si="0"/>
        <v>378.1</v>
      </c>
      <c r="S55" s="12"/>
      <c r="T55" s="12"/>
      <c r="U55" s="12">
        <v>133.85</v>
      </c>
      <c r="V55" s="12">
        <v>217.79</v>
      </c>
      <c r="W55" s="29"/>
      <c r="X55" s="29"/>
      <c r="Y55" s="29">
        <f t="shared" si="1"/>
        <v>351.64</v>
      </c>
      <c r="Z55" s="25" t="s">
        <v>99</v>
      </c>
      <c r="AA55" s="25" t="s">
        <v>99</v>
      </c>
      <c r="AB55" s="25" t="s">
        <v>99</v>
      </c>
      <c r="AC55" s="25" t="s">
        <v>99</v>
      </c>
      <c r="AD55" s="12"/>
      <c r="AE55" s="12"/>
      <c r="AF55" s="25" t="s">
        <v>99</v>
      </c>
      <c r="AG55" s="12">
        <v>37.799999999999997</v>
      </c>
      <c r="AH55" s="12">
        <v>0</v>
      </c>
      <c r="AI55" s="12">
        <v>0</v>
      </c>
      <c r="AJ55" s="156">
        <f t="shared" si="2"/>
        <v>767.54</v>
      </c>
      <c r="AK55" s="75">
        <v>45535</v>
      </c>
      <c r="AL55" s="13" t="s">
        <v>1664</v>
      </c>
      <c r="AM55" s="176" t="s">
        <v>1656</v>
      </c>
      <c r="AN55" s="92"/>
      <c r="AO55" s="92" t="s">
        <v>1655</v>
      </c>
      <c r="AP55" s="121"/>
    </row>
    <row r="56" spans="1:42" x14ac:dyDescent="0.25">
      <c r="A56" s="25"/>
      <c r="B56" s="12"/>
      <c r="C56" s="154"/>
      <c r="D56" s="12"/>
      <c r="E56" s="12"/>
      <c r="F56" s="25"/>
      <c r="G56" s="25"/>
      <c r="H56" s="25"/>
      <c r="I56" s="12"/>
      <c r="J56" s="12"/>
      <c r="K56" s="25"/>
      <c r="L56" s="12"/>
      <c r="M56" s="12"/>
      <c r="N56" s="12"/>
      <c r="O56" s="12"/>
      <c r="P56" s="29"/>
      <c r="Q56" s="29"/>
      <c r="R56" s="29"/>
      <c r="S56" s="12"/>
      <c r="T56" s="12"/>
      <c r="U56" s="12"/>
      <c r="V56" s="12"/>
      <c r="W56" s="29"/>
      <c r="X56" s="29"/>
      <c r="Y56" s="29"/>
      <c r="Z56" s="25"/>
      <c r="AA56" s="25"/>
      <c r="AB56" s="25"/>
      <c r="AC56" s="25"/>
      <c r="AD56" s="12"/>
      <c r="AE56" s="12"/>
      <c r="AF56" s="25"/>
      <c r="AG56" s="12"/>
      <c r="AH56" s="12"/>
      <c r="AI56" s="12"/>
      <c r="AJ56" s="156">
        <f>SUM(AJ53:AJ55)</f>
        <v>1120.06</v>
      </c>
      <c r="AK56" s="121"/>
      <c r="AL56" s="147"/>
      <c r="AM56" s="121"/>
      <c r="AN56" s="121"/>
      <c r="AO56" s="121"/>
      <c r="AP56" s="121"/>
    </row>
    <row r="57" spans="1:42" x14ac:dyDescent="0.25">
      <c r="A57" s="8" t="s">
        <v>126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x14ac:dyDescent="0.25">
      <c r="A58" s="10" t="s">
        <v>1129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x14ac:dyDescent="0.25">
      <c r="A59" s="8" t="s">
        <v>511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2" ht="16.5" thickBo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ht="76.5" x14ac:dyDescent="0.25">
      <c r="A61" s="81" t="s">
        <v>80</v>
      </c>
      <c r="B61" s="82" t="s">
        <v>35</v>
      </c>
      <c r="C61" s="81" t="s">
        <v>47</v>
      </c>
      <c r="D61" s="81" t="s">
        <v>56</v>
      </c>
      <c r="E61" s="81" t="s">
        <v>40</v>
      </c>
      <c r="F61" s="18" t="s">
        <v>58</v>
      </c>
      <c r="G61" s="18" t="s">
        <v>59</v>
      </c>
      <c r="H61" s="18" t="s">
        <v>62</v>
      </c>
      <c r="I61" s="18" t="s">
        <v>78</v>
      </c>
      <c r="J61" s="18" t="s">
        <v>79</v>
      </c>
      <c r="K61" s="18" t="s">
        <v>30</v>
      </c>
      <c r="L61" s="83" t="s">
        <v>36</v>
      </c>
      <c r="M61" s="84" t="s">
        <v>10</v>
      </c>
      <c r="N61" s="84" t="s">
        <v>7</v>
      </c>
      <c r="O61" s="85" t="s">
        <v>0</v>
      </c>
      <c r="P61" s="85" t="s">
        <v>1</v>
      </c>
      <c r="Q61" s="85" t="s">
        <v>2</v>
      </c>
      <c r="R61" s="86" t="s">
        <v>3</v>
      </c>
      <c r="S61" s="87" t="s">
        <v>11</v>
      </c>
      <c r="T61" s="28" t="s">
        <v>9</v>
      </c>
      <c r="U61" s="28" t="s">
        <v>8</v>
      </c>
      <c r="V61" s="28" t="s">
        <v>4</v>
      </c>
      <c r="W61" s="28" t="s">
        <v>5</v>
      </c>
      <c r="X61" s="28" t="s">
        <v>6</v>
      </c>
      <c r="Y61" s="88" t="s">
        <v>3</v>
      </c>
      <c r="Z61" s="31" t="s">
        <v>60</v>
      </c>
      <c r="AA61" s="31" t="s">
        <v>61</v>
      </c>
      <c r="AB61" s="31" t="s">
        <v>63</v>
      </c>
      <c r="AC61" s="31" t="s">
        <v>70</v>
      </c>
      <c r="AD61" s="31" t="s">
        <v>71</v>
      </c>
      <c r="AE61" s="31" t="s">
        <v>72</v>
      </c>
      <c r="AF61" s="31" t="s">
        <v>73</v>
      </c>
      <c r="AG61" s="31" t="s">
        <v>57</v>
      </c>
      <c r="AH61" s="31" t="s">
        <v>55</v>
      </c>
      <c r="AI61" s="89" t="s">
        <v>441</v>
      </c>
      <c r="AJ61" s="90" t="s">
        <v>44</v>
      </c>
      <c r="AK61" s="31" t="s">
        <v>82</v>
      </c>
      <c r="AL61" s="31" t="s">
        <v>85</v>
      </c>
      <c r="AM61" s="31" t="s">
        <v>92</v>
      </c>
      <c r="AN61" s="31" t="s">
        <v>94</v>
      </c>
      <c r="AO61" s="31" t="s">
        <v>93</v>
      </c>
      <c r="AP61" s="31" t="s">
        <v>95</v>
      </c>
    </row>
    <row r="62" spans="1:42" x14ac:dyDescent="0.25">
      <c r="A62" s="25">
        <v>1240</v>
      </c>
      <c r="B62" s="12" t="s">
        <v>1007</v>
      </c>
      <c r="C62" s="154" t="s">
        <v>100</v>
      </c>
      <c r="D62" s="12" t="s">
        <v>100</v>
      </c>
      <c r="E62" s="12" t="s">
        <v>98</v>
      </c>
      <c r="F62" s="25" t="s">
        <v>99</v>
      </c>
      <c r="G62" s="25" t="s">
        <v>99</v>
      </c>
      <c r="H62" s="25" t="s">
        <v>99</v>
      </c>
      <c r="I62" s="73" t="s">
        <v>1063</v>
      </c>
      <c r="J62" s="73" t="s">
        <v>1063</v>
      </c>
      <c r="K62" s="25">
        <v>794</v>
      </c>
      <c r="L62" s="12">
        <v>211.72</v>
      </c>
      <c r="M62" s="12"/>
      <c r="N62" s="12"/>
      <c r="O62" s="12"/>
      <c r="P62" s="29"/>
      <c r="Q62" s="29"/>
      <c r="R62" s="29">
        <f t="shared" si="0"/>
        <v>211.72</v>
      </c>
      <c r="S62" s="12">
        <v>15.89</v>
      </c>
      <c r="T62" s="12"/>
      <c r="U62" s="12"/>
      <c r="V62" s="12"/>
      <c r="W62" s="29"/>
      <c r="X62" s="29"/>
      <c r="Y62" s="29">
        <f t="shared" si="1"/>
        <v>15.89</v>
      </c>
      <c r="Z62" s="25" t="s">
        <v>99</v>
      </c>
      <c r="AA62" s="25" t="s">
        <v>99</v>
      </c>
      <c r="AB62" s="25" t="s">
        <v>99</v>
      </c>
      <c r="AC62" s="25" t="s">
        <v>99</v>
      </c>
      <c r="AD62" s="12"/>
      <c r="AE62" s="12"/>
      <c r="AF62" s="25" t="s">
        <v>99</v>
      </c>
      <c r="AG62" s="12">
        <v>0</v>
      </c>
      <c r="AH62" s="12">
        <v>52.93</v>
      </c>
      <c r="AI62" s="12">
        <v>0</v>
      </c>
      <c r="AJ62" s="156">
        <f t="shared" si="2"/>
        <v>280.54000000000002</v>
      </c>
      <c r="AK62" s="75">
        <v>45535</v>
      </c>
      <c r="AL62" s="13" t="s">
        <v>1664</v>
      </c>
      <c r="AM62" s="176" t="s">
        <v>1656</v>
      </c>
      <c r="AN62" s="92"/>
      <c r="AO62" s="92" t="s">
        <v>1655</v>
      </c>
      <c r="AP62" s="121"/>
    </row>
    <row r="63" spans="1:42" x14ac:dyDescent="0.25">
      <c r="A63" s="25">
        <v>985</v>
      </c>
      <c r="B63" s="12" t="s">
        <v>102</v>
      </c>
      <c r="C63" s="154" t="s">
        <v>100</v>
      </c>
      <c r="D63" s="12" t="s">
        <v>100</v>
      </c>
      <c r="E63" s="12" t="s">
        <v>98</v>
      </c>
      <c r="F63" s="25" t="s">
        <v>99</v>
      </c>
      <c r="G63" s="25" t="s">
        <v>99</v>
      </c>
      <c r="H63" s="25" t="s">
        <v>99</v>
      </c>
      <c r="I63" s="73" t="s">
        <v>917</v>
      </c>
      <c r="J63" s="73" t="s">
        <v>917</v>
      </c>
      <c r="K63" s="25">
        <v>795</v>
      </c>
      <c r="L63" s="12"/>
      <c r="M63" s="12"/>
      <c r="N63" s="12"/>
      <c r="O63" s="12"/>
      <c r="P63" s="29"/>
      <c r="Q63" s="29"/>
      <c r="R63" s="29">
        <f t="shared" si="0"/>
        <v>0</v>
      </c>
      <c r="S63" s="12"/>
      <c r="T63" s="12"/>
      <c r="U63" s="12"/>
      <c r="V63" s="12"/>
      <c r="W63" s="29"/>
      <c r="X63" s="29"/>
      <c r="Y63" s="29">
        <f t="shared" si="1"/>
        <v>0</v>
      </c>
      <c r="Z63" s="25" t="s">
        <v>99</v>
      </c>
      <c r="AA63" s="25" t="s">
        <v>99</v>
      </c>
      <c r="AB63" s="25" t="s">
        <v>99</v>
      </c>
      <c r="AC63" s="25" t="s">
        <v>99</v>
      </c>
      <c r="AD63" s="12"/>
      <c r="AE63" s="12"/>
      <c r="AF63" s="25" t="s">
        <v>99</v>
      </c>
      <c r="AG63" s="12">
        <v>10.59</v>
      </c>
      <c r="AH63" s="12">
        <v>105.86</v>
      </c>
      <c r="AI63" s="12">
        <v>0</v>
      </c>
      <c r="AJ63" s="156">
        <f t="shared" si="2"/>
        <v>116.45</v>
      </c>
      <c r="AK63" s="75">
        <v>45535</v>
      </c>
      <c r="AL63" s="13" t="s">
        <v>1664</v>
      </c>
      <c r="AM63" s="176" t="s">
        <v>1656</v>
      </c>
      <c r="AN63" s="92"/>
      <c r="AO63" s="92" t="s">
        <v>1655</v>
      </c>
      <c r="AP63" s="121"/>
    </row>
    <row r="64" spans="1:42" x14ac:dyDescent="0.25">
      <c r="A64" s="25">
        <v>46</v>
      </c>
      <c r="B64" s="12" t="s">
        <v>167</v>
      </c>
      <c r="C64" s="154" t="s">
        <v>100</v>
      </c>
      <c r="D64" s="12" t="s">
        <v>100</v>
      </c>
      <c r="E64" s="12" t="s">
        <v>98</v>
      </c>
      <c r="F64" s="25" t="s">
        <v>99</v>
      </c>
      <c r="G64" s="25" t="s">
        <v>99</v>
      </c>
      <c r="H64" s="25" t="s">
        <v>99</v>
      </c>
      <c r="I64" s="73" t="s">
        <v>917</v>
      </c>
      <c r="J64" s="73" t="s">
        <v>917</v>
      </c>
      <c r="K64" s="25">
        <v>796</v>
      </c>
      <c r="L64" s="12"/>
      <c r="M64" s="12"/>
      <c r="N64" s="12"/>
      <c r="O64" s="12"/>
      <c r="P64" s="29"/>
      <c r="Q64" s="29"/>
      <c r="R64" s="29">
        <f t="shared" si="0"/>
        <v>0</v>
      </c>
      <c r="S64" s="12"/>
      <c r="T64" s="12"/>
      <c r="U64" s="12"/>
      <c r="V64" s="12"/>
      <c r="W64" s="29"/>
      <c r="X64" s="29"/>
      <c r="Y64" s="29">
        <f t="shared" si="1"/>
        <v>0</v>
      </c>
      <c r="Z64" s="25" t="s">
        <v>99</v>
      </c>
      <c r="AA64" s="25" t="s">
        <v>99</v>
      </c>
      <c r="AB64" s="25" t="s">
        <v>99</v>
      </c>
      <c r="AC64" s="25" t="s">
        <v>99</v>
      </c>
      <c r="AD64" s="12"/>
      <c r="AE64" s="12"/>
      <c r="AF64" s="25" t="s">
        <v>99</v>
      </c>
      <c r="AG64" s="12">
        <v>10.59</v>
      </c>
      <c r="AH64" s="12">
        <v>105.86</v>
      </c>
      <c r="AI64" s="12">
        <v>0</v>
      </c>
      <c r="AJ64" s="156">
        <f t="shared" si="2"/>
        <v>116.45</v>
      </c>
      <c r="AK64" s="75">
        <v>45535</v>
      </c>
      <c r="AL64" s="13" t="s">
        <v>1664</v>
      </c>
      <c r="AM64" s="176" t="s">
        <v>1656</v>
      </c>
      <c r="AN64" s="92"/>
      <c r="AO64" s="92" t="s">
        <v>1655</v>
      </c>
      <c r="AP64" s="121"/>
    </row>
    <row r="65" spans="1:42" x14ac:dyDescent="0.25">
      <c r="A65" s="25">
        <v>387</v>
      </c>
      <c r="B65" s="12" t="s">
        <v>672</v>
      </c>
      <c r="C65" s="154" t="s">
        <v>100</v>
      </c>
      <c r="D65" s="12" t="s">
        <v>100</v>
      </c>
      <c r="E65" s="12" t="s">
        <v>98</v>
      </c>
      <c r="F65" s="25" t="s">
        <v>99</v>
      </c>
      <c r="G65" s="25" t="s">
        <v>99</v>
      </c>
      <c r="H65" s="25" t="s">
        <v>99</v>
      </c>
      <c r="I65" s="73" t="s">
        <v>794</v>
      </c>
      <c r="J65" s="73" t="s">
        <v>794</v>
      </c>
      <c r="K65" s="25">
        <v>797</v>
      </c>
      <c r="L65" s="12">
        <v>211.72</v>
      </c>
      <c r="M65" s="12"/>
      <c r="N65" s="12"/>
      <c r="O65" s="12"/>
      <c r="P65" s="29"/>
      <c r="Q65" s="29"/>
      <c r="R65" s="29">
        <f t="shared" si="0"/>
        <v>211.72</v>
      </c>
      <c r="S65" s="12">
        <v>15.89</v>
      </c>
      <c r="T65" s="12"/>
      <c r="U65" s="12"/>
      <c r="V65" s="12"/>
      <c r="W65" s="29"/>
      <c r="X65" s="29"/>
      <c r="Y65" s="29">
        <f t="shared" si="1"/>
        <v>15.89</v>
      </c>
      <c r="Z65" s="25" t="s">
        <v>99</v>
      </c>
      <c r="AA65" s="25" t="s">
        <v>99</v>
      </c>
      <c r="AB65" s="25" t="s">
        <v>99</v>
      </c>
      <c r="AC65" s="25" t="s">
        <v>99</v>
      </c>
      <c r="AD65" s="12"/>
      <c r="AE65" s="12"/>
      <c r="AF65" s="25" t="s">
        <v>99</v>
      </c>
      <c r="AG65" s="12">
        <v>21.16</v>
      </c>
      <c r="AH65" s="12">
        <v>0</v>
      </c>
      <c r="AI65" s="12">
        <v>0</v>
      </c>
      <c r="AJ65" s="156">
        <f t="shared" si="2"/>
        <v>248.77</v>
      </c>
      <c r="AK65" s="75">
        <v>45535</v>
      </c>
      <c r="AL65" s="13" t="s">
        <v>1664</v>
      </c>
      <c r="AM65" s="176" t="s">
        <v>1656</v>
      </c>
      <c r="AN65" s="92"/>
      <c r="AO65" s="92" t="s">
        <v>1655</v>
      </c>
      <c r="AP65" s="121"/>
    </row>
    <row r="66" spans="1:42" x14ac:dyDescent="0.25">
      <c r="A66" s="25">
        <v>813</v>
      </c>
      <c r="B66" s="12" t="s">
        <v>132</v>
      </c>
      <c r="C66" s="154" t="s">
        <v>100</v>
      </c>
      <c r="D66" s="12" t="s">
        <v>100</v>
      </c>
      <c r="E66" s="12" t="s">
        <v>98</v>
      </c>
      <c r="F66" s="25" t="s">
        <v>99</v>
      </c>
      <c r="G66" s="25" t="s">
        <v>99</v>
      </c>
      <c r="H66" s="25" t="s">
        <v>99</v>
      </c>
      <c r="I66" s="73" t="s">
        <v>901</v>
      </c>
      <c r="J66" s="73" t="s">
        <v>901</v>
      </c>
      <c r="K66" s="25">
        <v>798</v>
      </c>
      <c r="L66" s="12">
        <v>370.51</v>
      </c>
      <c r="M66" s="12"/>
      <c r="N66" s="12"/>
      <c r="O66" s="12"/>
      <c r="P66" s="29"/>
      <c r="Q66" s="29"/>
      <c r="R66" s="29">
        <f t="shared" si="0"/>
        <v>370.51</v>
      </c>
      <c r="S66" s="12">
        <v>44.46</v>
      </c>
      <c r="T66" s="12"/>
      <c r="U66" s="12"/>
      <c r="V66" s="12"/>
      <c r="W66" s="29"/>
      <c r="X66" s="29"/>
      <c r="Y66" s="29">
        <f t="shared" si="1"/>
        <v>44.46</v>
      </c>
      <c r="Z66" s="25" t="s">
        <v>99</v>
      </c>
      <c r="AA66" s="25" t="s">
        <v>99</v>
      </c>
      <c r="AB66" s="25" t="s">
        <v>99</v>
      </c>
      <c r="AC66" s="25" t="s">
        <v>99</v>
      </c>
      <c r="AD66" s="12"/>
      <c r="AE66" s="12"/>
      <c r="AF66" s="25" t="s">
        <v>99</v>
      </c>
      <c r="AG66" s="12">
        <v>42.35</v>
      </c>
      <c r="AH66" s="12">
        <v>52.93</v>
      </c>
      <c r="AI66" s="12">
        <v>0</v>
      </c>
      <c r="AJ66" s="156">
        <f t="shared" si="2"/>
        <v>510.25</v>
      </c>
      <c r="AK66" s="75">
        <v>45535</v>
      </c>
      <c r="AL66" s="13" t="s">
        <v>1664</v>
      </c>
      <c r="AM66" s="176" t="s">
        <v>1656</v>
      </c>
      <c r="AN66" s="92"/>
      <c r="AO66" s="92" t="s">
        <v>1655</v>
      </c>
      <c r="AP66" s="121"/>
    </row>
    <row r="67" spans="1:42" x14ac:dyDescent="0.25">
      <c r="A67" s="25">
        <v>1183</v>
      </c>
      <c r="B67" s="12" t="s">
        <v>642</v>
      </c>
      <c r="C67" s="154" t="s">
        <v>100</v>
      </c>
      <c r="D67" s="12" t="s">
        <v>100</v>
      </c>
      <c r="E67" s="12" t="s">
        <v>98</v>
      </c>
      <c r="F67" s="25" t="s">
        <v>99</v>
      </c>
      <c r="G67" s="25" t="s">
        <v>99</v>
      </c>
      <c r="H67" s="25" t="s">
        <v>99</v>
      </c>
      <c r="I67" s="72">
        <v>45139</v>
      </c>
      <c r="J67" s="72">
        <v>45139</v>
      </c>
      <c r="K67" s="25">
        <v>799</v>
      </c>
      <c r="L67" s="12"/>
      <c r="M67" s="12"/>
      <c r="N67" s="12"/>
      <c r="O67" s="12"/>
      <c r="P67" s="29"/>
      <c r="Q67" s="29"/>
      <c r="R67" s="29">
        <f t="shared" si="0"/>
        <v>0</v>
      </c>
      <c r="S67" s="12"/>
      <c r="T67" s="12"/>
      <c r="U67" s="12"/>
      <c r="V67" s="12"/>
      <c r="W67" s="29"/>
      <c r="X67" s="29"/>
      <c r="Y67" s="29">
        <f t="shared" si="1"/>
        <v>0</v>
      </c>
      <c r="Z67" s="25" t="s">
        <v>99</v>
      </c>
      <c r="AA67" s="25" t="s">
        <v>99</v>
      </c>
      <c r="AB67" s="25" t="s">
        <v>99</v>
      </c>
      <c r="AC67" s="25" t="s">
        <v>99</v>
      </c>
      <c r="AD67" s="12"/>
      <c r="AE67" s="12"/>
      <c r="AF67" s="25" t="s">
        <v>99</v>
      </c>
      <c r="AG67" s="12">
        <v>0</v>
      </c>
      <c r="AH67" s="12">
        <v>52.93</v>
      </c>
      <c r="AI67" s="12">
        <v>0</v>
      </c>
      <c r="AJ67" s="156">
        <f t="shared" si="2"/>
        <v>52.93</v>
      </c>
      <c r="AK67" s="75">
        <v>45535</v>
      </c>
      <c r="AL67" s="13" t="s">
        <v>1664</v>
      </c>
      <c r="AM67" s="176" t="s">
        <v>1656</v>
      </c>
      <c r="AN67" s="92"/>
      <c r="AO67" s="92" t="s">
        <v>1655</v>
      </c>
      <c r="AP67" s="121"/>
    </row>
    <row r="68" spans="1:42" x14ac:dyDescent="0.25">
      <c r="A68" s="25">
        <v>862</v>
      </c>
      <c r="B68" s="12" t="s">
        <v>1008</v>
      </c>
      <c r="C68" s="154" t="s">
        <v>100</v>
      </c>
      <c r="D68" s="12" t="s">
        <v>100</v>
      </c>
      <c r="E68" s="12" t="s">
        <v>98</v>
      </c>
      <c r="F68" s="25" t="s">
        <v>99</v>
      </c>
      <c r="G68" s="25" t="s">
        <v>99</v>
      </c>
      <c r="H68" s="25" t="s">
        <v>99</v>
      </c>
      <c r="I68" s="73" t="s">
        <v>901</v>
      </c>
      <c r="J68" s="73" t="s">
        <v>901</v>
      </c>
      <c r="K68" s="25">
        <v>800</v>
      </c>
      <c r="L68" s="12">
        <v>370.51</v>
      </c>
      <c r="M68" s="12"/>
      <c r="N68" s="12"/>
      <c r="O68" s="12"/>
      <c r="P68" s="29"/>
      <c r="Q68" s="29"/>
      <c r="R68" s="29">
        <f t="shared" si="0"/>
        <v>370.51</v>
      </c>
      <c r="S68" s="12">
        <v>44.46</v>
      </c>
      <c r="T68" s="12"/>
      <c r="U68" s="12"/>
      <c r="V68" s="12"/>
      <c r="W68" s="29"/>
      <c r="X68" s="29"/>
      <c r="Y68" s="29">
        <f t="shared" si="1"/>
        <v>44.46</v>
      </c>
      <c r="Z68" s="25" t="s">
        <v>99</v>
      </c>
      <c r="AA68" s="25" t="s">
        <v>99</v>
      </c>
      <c r="AB68" s="25" t="s">
        <v>99</v>
      </c>
      <c r="AC68" s="25" t="s">
        <v>99</v>
      </c>
      <c r="AD68" s="12"/>
      <c r="AE68" s="12"/>
      <c r="AF68" s="25" t="s">
        <v>99</v>
      </c>
      <c r="AG68" s="12">
        <v>42.35</v>
      </c>
      <c r="AH68" s="12">
        <v>52.93</v>
      </c>
      <c r="AI68" s="12">
        <v>0</v>
      </c>
      <c r="AJ68" s="156">
        <f t="shared" si="2"/>
        <v>510.25</v>
      </c>
      <c r="AK68" s="75">
        <v>45535</v>
      </c>
      <c r="AL68" s="13" t="s">
        <v>1664</v>
      </c>
      <c r="AM68" s="176" t="s">
        <v>1656</v>
      </c>
      <c r="AN68" s="92"/>
      <c r="AO68" s="92" t="s">
        <v>1655</v>
      </c>
      <c r="AP68" s="121"/>
    </row>
    <row r="69" spans="1:42" x14ac:dyDescent="0.25">
      <c r="A69" s="25">
        <v>661</v>
      </c>
      <c r="B69" s="12" t="s">
        <v>322</v>
      </c>
      <c r="C69" s="154" t="s">
        <v>100</v>
      </c>
      <c r="D69" s="12" t="s">
        <v>100</v>
      </c>
      <c r="E69" s="12" t="s">
        <v>98</v>
      </c>
      <c r="F69" s="25" t="s">
        <v>99</v>
      </c>
      <c r="G69" s="25" t="s">
        <v>99</v>
      </c>
      <c r="H69" s="25" t="s">
        <v>99</v>
      </c>
      <c r="I69" s="73" t="s">
        <v>488</v>
      </c>
      <c r="J69" s="73" t="s">
        <v>488</v>
      </c>
      <c r="K69" s="25">
        <v>801</v>
      </c>
      <c r="L69" s="12">
        <v>105.86</v>
      </c>
      <c r="M69" s="12"/>
      <c r="N69" s="12"/>
      <c r="O69" s="12"/>
      <c r="P69" s="29"/>
      <c r="Q69" s="29"/>
      <c r="R69" s="29">
        <f t="shared" si="0"/>
        <v>105.86</v>
      </c>
      <c r="S69" s="12">
        <v>20.63</v>
      </c>
      <c r="T69" s="12"/>
      <c r="U69" s="12"/>
      <c r="V69" s="12"/>
      <c r="W69" s="29"/>
      <c r="X69" s="29"/>
      <c r="Y69" s="29">
        <f t="shared" si="1"/>
        <v>20.63</v>
      </c>
      <c r="Z69" s="25" t="s">
        <v>99</v>
      </c>
      <c r="AA69" s="25" t="s">
        <v>99</v>
      </c>
      <c r="AB69" s="25" t="s">
        <v>99</v>
      </c>
      <c r="AC69" s="25" t="s">
        <v>99</v>
      </c>
      <c r="AD69" s="12"/>
      <c r="AE69" s="12"/>
      <c r="AF69" s="25" t="s">
        <v>99</v>
      </c>
      <c r="AG69" s="12">
        <v>10.6</v>
      </c>
      <c r="AH69" s="12">
        <v>0</v>
      </c>
      <c r="AI69" s="12">
        <v>0</v>
      </c>
      <c r="AJ69" s="156">
        <f t="shared" si="2"/>
        <v>137.09</v>
      </c>
      <c r="AK69" s="75">
        <v>45535</v>
      </c>
      <c r="AL69" s="13" t="s">
        <v>1664</v>
      </c>
      <c r="AM69" s="176" t="s">
        <v>1656</v>
      </c>
      <c r="AN69" s="92"/>
      <c r="AO69" s="92" t="s">
        <v>1655</v>
      </c>
      <c r="AP69" s="121"/>
    </row>
    <row r="70" spans="1:42" x14ac:dyDescent="0.25">
      <c r="A70" s="25"/>
      <c r="B70" s="12"/>
      <c r="C70" s="154"/>
      <c r="D70" s="12"/>
      <c r="E70" s="12"/>
      <c r="F70" s="25"/>
      <c r="G70" s="25"/>
      <c r="H70" s="25"/>
      <c r="I70" s="12"/>
      <c r="J70" s="12"/>
      <c r="K70" s="25"/>
      <c r="L70" s="12"/>
      <c r="M70" s="12"/>
      <c r="N70" s="12"/>
      <c r="O70" s="12"/>
      <c r="P70" s="29"/>
      <c r="Q70" s="29"/>
      <c r="R70" s="29"/>
      <c r="S70" s="12"/>
      <c r="T70" s="12"/>
      <c r="U70" s="12"/>
      <c r="V70" s="12"/>
      <c r="W70" s="29"/>
      <c r="X70" s="29"/>
      <c r="Y70" s="29"/>
      <c r="Z70" s="25"/>
      <c r="AA70" s="25"/>
      <c r="AB70" s="25"/>
      <c r="AC70" s="25"/>
      <c r="AD70" s="12"/>
      <c r="AE70" s="12"/>
      <c r="AF70" s="25"/>
      <c r="AG70" s="12"/>
      <c r="AH70" s="12"/>
      <c r="AI70" s="12"/>
      <c r="AJ70" s="156">
        <f>SUM(AJ62:AJ69)</f>
        <v>1972.73</v>
      </c>
      <c r="AK70" s="121"/>
      <c r="AL70" s="147"/>
      <c r="AM70" s="121"/>
      <c r="AN70" s="121"/>
      <c r="AO70" s="121"/>
      <c r="AP70" s="121"/>
    </row>
    <row r="71" spans="1:42" x14ac:dyDescent="0.25">
      <c r="A71" s="8" t="s">
        <v>126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</row>
    <row r="72" spans="1:42" x14ac:dyDescent="0.25">
      <c r="A72" s="10" t="s">
        <v>1130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</row>
    <row r="73" spans="1:42" x14ac:dyDescent="0.25">
      <c r="A73" s="8" t="s">
        <v>511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</row>
    <row r="74" spans="1:42" ht="16.5" thickBo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</row>
    <row r="75" spans="1:42" ht="76.5" x14ac:dyDescent="0.25">
      <c r="A75" s="81" t="s">
        <v>80</v>
      </c>
      <c r="B75" s="82" t="s">
        <v>35</v>
      </c>
      <c r="C75" s="81" t="s">
        <v>47</v>
      </c>
      <c r="D75" s="81" t="s">
        <v>56</v>
      </c>
      <c r="E75" s="81" t="s">
        <v>40</v>
      </c>
      <c r="F75" s="18" t="s">
        <v>58</v>
      </c>
      <c r="G75" s="18" t="s">
        <v>59</v>
      </c>
      <c r="H75" s="18" t="s">
        <v>62</v>
      </c>
      <c r="I75" s="18" t="s">
        <v>78</v>
      </c>
      <c r="J75" s="18" t="s">
        <v>79</v>
      </c>
      <c r="K75" s="18" t="s">
        <v>30</v>
      </c>
      <c r="L75" s="83" t="s">
        <v>36</v>
      </c>
      <c r="M75" s="84" t="s">
        <v>10</v>
      </c>
      <c r="N75" s="84" t="s">
        <v>7</v>
      </c>
      <c r="O75" s="85" t="s">
        <v>0</v>
      </c>
      <c r="P75" s="85" t="s">
        <v>1</v>
      </c>
      <c r="Q75" s="85" t="s">
        <v>2</v>
      </c>
      <c r="R75" s="86" t="s">
        <v>3</v>
      </c>
      <c r="S75" s="87" t="s">
        <v>11</v>
      </c>
      <c r="T75" s="28" t="s">
        <v>9</v>
      </c>
      <c r="U75" s="28" t="s">
        <v>8</v>
      </c>
      <c r="V75" s="28" t="s">
        <v>4</v>
      </c>
      <c r="W75" s="28" t="s">
        <v>5</v>
      </c>
      <c r="X75" s="28" t="s">
        <v>6</v>
      </c>
      <c r="Y75" s="88" t="s">
        <v>3</v>
      </c>
      <c r="Z75" s="31" t="s">
        <v>60</v>
      </c>
      <c r="AA75" s="31" t="s">
        <v>61</v>
      </c>
      <c r="AB75" s="31" t="s">
        <v>63</v>
      </c>
      <c r="AC75" s="31" t="s">
        <v>70</v>
      </c>
      <c r="AD75" s="31" t="s">
        <v>71</v>
      </c>
      <c r="AE75" s="31" t="s">
        <v>72</v>
      </c>
      <c r="AF75" s="31" t="s">
        <v>73</v>
      </c>
      <c r="AG75" s="31" t="s">
        <v>57</v>
      </c>
      <c r="AH75" s="31" t="s">
        <v>55</v>
      </c>
      <c r="AI75" s="89" t="s">
        <v>441</v>
      </c>
      <c r="AJ75" s="90" t="s">
        <v>44</v>
      </c>
      <c r="AK75" s="31" t="s">
        <v>82</v>
      </c>
      <c r="AL75" s="31" t="s">
        <v>85</v>
      </c>
      <c r="AM75" s="31" t="s">
        <v>92</v>
      </c>
      <c r="AN75" s="31" t="s">
        <v>94</v>
      </c>
      <c r="AO75" s="31" t="s">
        <v>93</v>
      </c>
      <c r="AP75" s="31" t="s">
        <v>95</v>
      </c>
    </row>
    <row r="76" spans="1:42" x14ac:dyDescent="0.25">
      <c r="A76" s="25">
        <v>72</v>
      </c>
      <c r="B76" s="12" t="s">
        <v>1009</v>
      </c>
      <c r="C76" s="154" t="s">
        <v>100</v>
      </c>
      <c r="D76" s="12" t="s">
        <v>100</v>
      </c>
      <c r="E76" s="12" t="s">
        <v>98</v>
      </c>
      <c r="F76" s="25" t="s">
        <v>99</v>
      </c>
      <c r="G76" s="25" t="s">
        <v>99</v>
      </c>
      <c r="H76" s="25" t="s">
        <v>99</v>
      </c>
      <c r="I76" s="12" t="s">
        <v>901</v>
      </c>
      <c r="J76" s="12" t="s">
        <v>901</v>
      </c>
      <c r="K76" s="25">
        <v>802</v>
      </c>
      <c r="L76" s="12">
        <v>370.51</v>
      </c>
      <c r="M76" s="12"/>
      <c r="N76" s="12"/>
      <c r="O76" s="12"/>
      <c r="P76" s="29"/>
      <c r="Q76" s="29"/>
      <c r="R76" s="29">
        <f t="shared" si="0"/>
        <v>370.51</v>
      </c>
      <c r="S76" s="12">
        <v>44.46</v>
      </c>
      <c r="T76" s="12"/>
      <c r="U76" s="12"/>
      <c r="V76" s="12"/>
      <c r="W76" s="29"/>
      <c r="X76" s="29"/>
      <c r="Y76" s="29">
        <f t="shared" si="1"/>
        <v>44.46</v>
      </c>
      <c r="Z76" s="25" t="s">
        <v>99</v>
      </c>
      <c r="AA76" s="25" t="s">
        <v>99</v>
      </c>
      <c r="AB76" s="25" t="s">
        <v>99</v>
      </c>
      <c r="AC76" s="25" t="s">
        <v>99</v>
      </c>
      <c r="AD76" s="12"/>
      <c r="AE76" s="12"/>
      <c r="AF76" s="25" t="s">
        <v>99</v>
      </c>
      <c r="AG76" s="12">
        <v>42.35</v>
      </c>
      <c r="AH76" s="12">
        <v>52.93</v>
      </c>
      <c r="AI76" s="12">
        <v>0</v>
      </c>
      <c r="AJ76" s="156">
        <f t="shared" si="2"/>
        <v>510.25</v>
      </c>
      <c r="AK76" s="75">
        <v>45535</v>
      </c>
      <c r="AL76" s="13" t="s">
        <v>1664</v>
      </c>
      <c r="AM76" s="176" t="s">
        <v>1656</v>
      </c>
      <c r="AN76" s="92"/>
      <c r="AO76" s="92" t="s">
        <v>1655</v>
      </c>
      <c r="AP76" s="121"/>
    </row>
    <row r="77" spans="1:42" x14ac:dyDescent="0.25">
      <c r="A77" s="25">
        <v>10</v>
      </c>
      <c r="B77" s="12" t="s">
        <v>344</v>
      </c>
      <c r="C77" s="154" t="s">
        <v>100</v>
      </c>
      <c r="D77" s="12" t="s">
        <v>100</v>
      </c>
      <c r="E77" s="12" t="s">
        <v>98</v>
      </c>
      <c r="F77" s="25" t="s">
        <v>99</v>
      </c>
      <c r="G77" s="25" t="s">
        <v>99</v>
      </c>
      <c r="H77" s="25" t="s">
        <v>99</v>
      </c>
      <c r="I77" s="12" t="s">
        <v>1064</v>
      </c>
      <c r="J77" s="12" t="s">
        <v>1064</v>
      </c>
      <c r="K77" s="25">
        <v>803</v>
      </c>
      <c r="L77" s="12">
        <v>317.58</v>
      </c>
      <c r="M77" s="12"/>
      <c r="N77" s="12"/>
      <c r="O77" s="12"/>
      <c r="P77" s="29"/>
      <c r="Q77" s="29"/>
      <c r="R77" s="29">
        <f t="shared" si="0"/>
        <v>317.58</v>
      </c>
      <c r="S77" s="12">
        <v>33.35</v>
      </c>
      <c r="T77" s="12"/>
      <c r="U77" s="12"/>
      <c r="V77" s="12"/>
      <c r="W77" s="29"/>
      <c r="X77" s="29"/>
      <c r="Y77" s="29">
        <f t="shared" si="1"/>
        <v>33.35</v>
      </c>
      <c r="Z77" s="25" t="s">
        <v>99</v>
      </c>
      <c r="AA77" s="25" t="s">
        <v>99</v>
      </c>
      <c r="AB77" s="25" t="s">
        <v>99</v>
      </c>
      <c r="AC77" s="25" t="s">
        <v>99</v>
      </c>
      <c r="AD77" s="12"/>
      <c r="AE77" s="12"/>
      <c r="AF77" s="25" t="s">
        <v>99</v>
      </c>
      <c r="AG77" s="12">
        <v>37.050000000000004</v>
      </c>
      <c r="AH77" s="12">
        <v>52.93</v>
      </c>
      <c r="AI77" s="12">
        <v>0</v>
      </c>
      <c r="AJ77" s="156">
        <f t="shared" si="2"/>
        <v>440.91</v>
      </c>
      <c r="AK77" s="75">
        <v>45535</v>
      </c>
      <c r="AL77" s="13" t="s">
        <v>1664</v>
      </c>
      <c r="AM77" s="176" t="s">
        <v>1656</v>
      </c>
      <c r="AN77" s="92"/>
      <c r="AO77" s="92" t="s">
        <v>1655</v>
      </c>
      <c r="AP77" s="121"/>
    </row>
    <row r="78" spans="1:42" x14ac:dyDescent="0.25">
      <c r="A78" s="25">
        <v>1294</v>
      </c>
      <c r="B78" s="12" t="s">
        <v>471</v>
      </c>
      <c r="C78" s="154" t="s">
        <v>100</v>
      </c>
      <c r="D78" s="12" t="s">
        <v>100</v>
      </c>
      <c r="E78" s="12" t="s">
        <v>98</v>
      </c>
      <c r="F78" s="25" t="s">
        <v>99</v>
      </c>
      <c r="G78" s="25" t="s">
        <v>99</v>
      </c>
      <c r="H78" s="25" t="s">
        <v>99</v>
      </c>
      <c r="I78" s="12" t="s">
        <v>1063</v>
      </c>
      <c r="J78" s="12" t="s">
        <v>1063</v>
      </c>
      <c r="K78" s="25">
        <v>804</v>
      </c>
      <c r="L78" s="12">
        <v>211.72</v>
      </c>
      <c r="M78" s="12"/>
      <c r="N78" s="12"/>
      <c r="O78" s="12"/>
      <c r="P78" s="29"/>
      <c r="Q78" s="29"/>
      <c r="R78" s="29">
        <f t="shared" si="0"/>
        <v>211.72</v>
      </c>
      <c r="S78" s="12">
        <v>15.87</v>
      </c>
      <c r="T78" s="12"/>
      <c r="U78" s="12"/>
      <c r="V78" s="12"/>
      <c r="W78" s="29"/>
      <c r="X78" s="29"/>
      <c r="Y78" s="29">
        <f t="shared" si="1"/>
        <v>15.87</v>
      </c>
      <c r="Z78" s="25" t="s">
        <v>99</v>
      </c>
      <c r="AA78" s="25" t="s">
        <v>99</v>
      </c>
      <c r="AB78" s="25" t="s">
        <v>99</v>
      </c>
      <c r="AC78" s="25" t="s">
        <v>99</v>
      </c>
      <c r="AD78" s="12"/>
      <c r="AE78" s="12"/>
      <c r="AF78" s="25" t="s">
        <v>99</v>
      </c>
      <c r="AG78" s="12">
        <v>26.47</v>
      </c>
      <c r="AH78" s="12">
        <v>52.93</v>
      </c>
      <c r="AI78" s="12">
        <v>0</v>
      </c>
      <c r="AJ78" s="156">
        <f t="shared" si="2"/>
        <v>306.99</v>
      </c>
      <c r="AK78" s="75">
        <v>45535</v>
      </c>
      <c r="AL78" s="13" t="s">
        <v>1664</v>
      </c>
      <c r="AM78" s="176" t="s">
        <v>1656</v>
      </c>
      <c r="AN78" s="92"/>
      <c r="AO78" s="92" t="s">
        <v>1655</v>
      </c>
      <c r="AP78" s="121"/>
    </row>
    <row r="79" spans="1:42" x14ac:dyDescent="0.25">
      <c r="A79" s="25">
        <v>1268</v>
      </c>
      <c r="B79" s="12" t="s">
        <v>1010</v>
      </c>
      <c r="C79" s="154" t="s">
        <v>100</v>
      </c>
      <c r="D79" s="12" t="s">
        <v>100</v>
      </c>
      <c r="E79" s="12" t="s">
        <v>101</v>
      </c>
      <c r="F79" s="25" t="s">
        <v>99</v>
      </c>
      <c r="G79" s="25" t="s">
        <v>99</v>
      </c>
      <c r="H79" s="25" t="s">
        <v>99</v>
      </c>
      <c r="I79" s="12" t="s">
        <v>976</v>
      </c>
      <c r="J79" s="12" t="s">
        <v>976</v>
      </c>
      <c r="K79" s="25">
        <v>805</v>
      </c>
      <c r="L79" s="12">
        <v>529.34</v>
      </c>
      <c r="M79" s="12"/>
      <c r="N79" s="12"/>
      <c r="O79" s="12"/>
      <c r="P79" s="29"/>
      <c r="Q79" s="29"/>
      <c r="R79" s="29">
        <f t="shared" si="0"/>
        <v>529.34</v>
      </c>
      <c r="S79" s="12">
        <v>63.53</v>
      </c>
      <c r="T79" s="12"/>
      <c r="U79" s="12"/>
      <c r="V79" s="12"/>
      <c r="W79" s="29"/>
      <c r="X79" s="29"/>
      <c r="Y79" s="29">
        <f t="shared" si="1"/>
        <v>63.53</v>
      </c>
      <c r="Z79" s="25" t="s">
        <v>99</v>
      </c>
      <c r="AA79" s="25" t="s">
        <v>99</v>
      </c>
      <c r="AB79" s="25" t="s">
        <v>99</v>
      </c>
      <c r="AC79" s="25" t="s">
        <v>99</v>
      </c>
      <c r="AD79" s="12"/>
      <c r="AE79" s="12"/>
      <c r="AF79" s="25" t="s">
        <v>99</v>
      </c>
      <c r="AG79" s="12">
        <v>52.92</v>
      </c>
      <c r="AH79" s="12">
        <v>0</v>
      </c>
      <c r="AI79" s="12">
        <v>0</v>
      </c>
      <c r="AJ79" s="156">
        <f t="shared" si="2"/>
        <v>645.79</v>
      </c>
      <c r="AK79" s="75">
        <v>45535</v>
      </c>
      <c r="AL79" s="13" t="s">
        <v>1664</v>
      </c>
      <c r="AM79" s="176" t="s">
        <v>1656</v>
      </c>
      <c r="AN79" s="92"/>
      <c r="AO79" s="92" t="s">
        <v>1655</v>
      </c>
      <c r="AP79" s="121"/>
    </row>
    <row r="80" spans="1:42" x14ac:dyDescent="0.25">
      <c r="A80" s="25"/>
      <c r="B80" s="12"/>
      <c r="C80" s="154"/>
      <c r="D80" s="12"/>
      <c r="E80" s="12"/>
      <c r="F80" s="25"/>
      <c r="G80" s="25"/>
      <c r="H80" s="25"/>
      <c r="I80" s="12"/>
      <c r="J80" s="12"/>
      <c r="K80" s="25"/>
      <c r="L80" s="12"/>
      <c r="M80" s="12"/>
      <c r="N80" s="12"/>
      <c r="O80" s="12"/>
      <c r="P80" s="29"/>
      <c r="Q80" s="29"/>
      <c r="R80" s="29"/>
      <c r="S80" s="12"/>
      <c r="T80" s="12"/>
      <c r="U80" s="12"/>
      <c r="V80" s="12"/>
      <c r="W80" s="29"/>
      <c r="X80" s="29"/>
      <c r="Y80" s="29"/>
      <c r="Z80" s="25"/>
      <c r="AA80" s="25"/>
      <c r="AB80" s="25"/>
      <c r="AC80" s="25"/>
      <c r="AD80" s="12"/>
      <c r="AE80" s="12"/>
      <c r="AF80" s="25"/>
      <c r="AG80" s="12"/>
      <c r="AH80" s="12"/>
      <c r="AI80" s="12"/>
      <c r="AJ80" s="156">
        <f>SUM(AJ76:AJ79)</f>
        <v>1903.94</v>
      </c>
      <c r="AK80" s="121"/>
      <c r="AL80" s="147"/>
      <c r="AM80" s="121"/>
      <c r="AN80" s="121"/>
      <c r="AO80" s="121"/>
      <c r="AP80" s="121"/>
    </row>
    <row r="81" spans="1:42" x14ac:dyDescent="0.25">
      <c r="A81" s="8" t="s">
        <v>126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</row>
    <row r="82" spans="1:42" x14ac:dyDescent="0.25">
      <c r="A82" s="10" t="s">
        <v>1131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</row>
    <row r="83" spans="1:42" x14ac:dyDescent="0.25">
      <c r="A83" s="8" t="s">
        <v>511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</row>
    <row r="84" spans="1:42" ht="16.5" thickBo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</row>
    <row r="85" spans="1:42" ht="76.5" x14ac:dyDescent="0.25">
      <c r="A85" s="81" t="s">
        <v>80</v>
      </c>
      <c r="B85" s="82" t="s">
        <v>35</v>
      </c>
      <c r="C85" s="81" t="s">
        <v>47</v>
      </c>
      <c r="D85" s="81" t="s">
        <v>56</v>
      </c>
      <c r="E85" s="81" t="s">
        <v>40</v>
      </c>
      <c r="F85" s="18" t="s">
        <v>58</v>
      </c>
      <c r="G85" s="18" t="s">
        <v>59</v>
      </c>
      <c r="H85" s="18" t="s">
        <v>62</v>
      </c>
      <c r="I85" s="18" t="s">
        <v>78</v>
      </c>
      <c r="J85" s="18" t="s">
        <v>79</v>
      </c>
      <c r="K85" s="18" t="s">
        <v>30</v>
      </c>
      <c r="L85" s="83" t="s">
        <v>36</v>
      </c>
      <c r="M85" s="84" t="s">
        <v>10</v>
      </c>
      <c r="N85" s="84" t="s">
        <v>7</v>
      </c>
      <c r="O85" s="85" t="s">
        <v>0</v>
      </c>
      <c r="P85" s="85" t="s">
        <v>1</v>
      </c>
      <c r="Q85" s="85" t="s">
        <v>2</v>
      </c>
      <c r="R85" s="86" t="s">
        <v>3</v>
      </c>
      <c r="S85" s="87" t="s">
        <v>11</v>
      </c>
      <c r="T85" s="28" t="s">
        <v>9</v>
      </c>
      <c r="U85" s="28" t="s">
        <v>8</v>
      </c>
      <c r="V85" s="28" t="s">
        <v>4</v>
      </c>
      <c r="W85" s="28" t="s">
        <v>5</v>
      </c>
      <c r="X85" s="28" t="s">
        <v>6</v>
      </c>
      <c r="Y85" s="88" t="s">
        <v>3</v>
      </c>
      <c r="Z85" s="31" t="s">
        <v>60</v>
      </c>
      <c r="AA85" s="31" t="s">
        <v>61</v>
      </c>
      <c r="AB85" s="31" t="s">
        <v>63</v>
      </c>
      <c r="AC85" s="31" t="s">
        <v>70</v>
      </c>
      <c r="AD85" s="31" t="s">
        <v>71</v>
      </c>
      <c r="AE85" s="31" t="s">
        <v>72</v>
      </c>
      <c r="AF85" s="31" t="s">
        <v>73</v>
      </c>
      <c r="AG85" s="31" t="s">
        <v>57</v>
      </c>
      <c r="AH85" s="31" t="s">
        <v>55</v>
      </c>
      <c r="AI85" s="89" t="s">
        <v>441</v>
      </c>
      <c r="AJ85" s="90" t="s">
        <v>44</v>
      </c>
      <c r="AK85" s="31" t="s">
        <v>82</v>
      </c>
      <c r="AL85" s="31" t="s">
        <v>85</v>
      </c>
      <c r="AM85" s="31" t="s">
        <v>92</v>
      </c>
      <c r="AN85" s="31" t="s">
        <v>94</v>
      </c>
      <c r="AO85" s="31" t="s">
        <v>93</v>
      </c>
      <c r="AP85" s="31" t="s">
        <v>95</v>
      </c>
    </row>
    <row r="86" spans="1:42" x14ac:dyDescent="0.25">
      <c r="A86" s="25">
        <v>477</v>
      </c>
      <c r="B86" s="12" t="s">
        <v>1011</v>
      </c>
      <c r="C86" s="154" t="s">
        <v>100</v>
      </c>
      <c r="D86" s="12" t="s">
        <v>100</v>
      </c>
      <c r="E86" s="12" t="s">
        <v>98</v>
      </c>
      <c r="F86" s="25" t="s">
        <v>99</v>
      </c>
      <c r="G86" s="25" t="s">
        <v>99</v>
      </c>
      <c r="H86" s="25" t="s">
        <v>99</v>
      </c>
      <c r="I86" s="12" t="s">
        <v>1064</v>
      </c>
      <c r="J86" s="12" t="s">
        <v>1064</v>
      </c>
      <c r="K86" s="25">
        <v>806</v>
      </c>
      <c r="L86" s="12">
        <v>317.58</v>
      </c>
      <c r="M86" s="12"/>
      <c r="N86" s="12"/>
      <c r="O86" s="12"/>
      <c r="P86" s="29"/>
      <c r="Q86" s="29"/>
      <c r="R86" s="29">
        <f t="shared" si="0"/>
        <v>317.58</v>
      </c>
      <c r="S86" s="12">
        <v>33.35</v>
      </c>
      <c r="T86" s="12"/>
      <c r="U86" s="12"/>
      <c r="V86" s="12"/>
      <c r="W86" s="29"/>
      <c r="X86" s="29"/>
      <c r="Y86" s="29">
        <f t="shared" si="1"/>
        <v>33.35</v>
      </c>
      <c r="Z86" s="25" t="s">
        <v>99</v>
      </c>
      <c r="AA86" s="25" t="s">
        <v>99</v>
      </c>
      <c r="AB86" s="25" t="s">
        <v>99</v>
      </c>
      <c r="AC86" s="25" t="s">
        <v>99</v>
      </c>
      <c r="AD86" s="12"/>
      <c r="AE86" s="12"/>
      <c r="AF86" s="25" t="s">
        <v>99</v>
      </c>
      <c r="AG86" s="12">
        <v>37.050000000000004</v>
      </c>
      <c r="AH86" s="12">
        <v>52.93</v>
      </c>
      <c r="AI86" s="12">
        <v>0</v>
      </c>
      <c r="AJ86" s="156">
        <f t="shared" si="2"/>
        <v>440.91</v>
      </c>
      <c r="AK86" s="75">
        <v>45535</v>
      </c>
      <c r="AL86" s="13" t="s">
        <v>1664</v>
      </c>
      <c r="AM86" s="176" t="s">
        <v>1656</v>
      </c>
      <c r="AN86" s="92"/>
      <c r="AO86" s="92" t="s">
        <v>1655</v>
      </c>
      <c r="AP86" s="121"/>
    </row>
    <row r="87" spans="1:42" x14ac:dyDescent="0.25">
      <c r="A87" s="25">
        <v>1227</v>
      </c>
      <c r="B87" s="12" t="s">
        <v>290</v>
      </c>
      <c r="C87" s="154" t="s">
        <v>100</v>
      </c>
      <c r="D87" s="12" t="s">
        <v>100</v>
      </c>
      <c r="E87" s="12" t="s">
        <v>98</v>
      </c>
      <c r="F87" s="25" t="s">
        <v>99</v>
      </c>
      <c r="G87" s="25" t="s">
        <v>99</v>
      </c>
      <c r="H87" s="25" t="s">
        <v>99</v>
      </c>
      <c r="I87" s="12" t="s">
        <v>1064</v>
      </c>
      <c r="J87" s="12" t="s">
        <v>1064</v>
      </c>
      <c r="K87" s="25">
        <v>807</v>
      </c>
      <c r="L87" s="12">
        <v>317.58</v>
      </c>
      <c r="M87" s="12"/>
      <c r="N87" s="12"/>
      <c r="O87" s="12"/>
      <c r="P87" s="29"/>
      <c r="Q87" s="29"/>
      <c r="R87" s="29">
        <f t="shared" si="0"/>
        <v>317.58</v>
      </c>
      <c r="S87" s="12">
        <v>33.35</v>
      </c>
      <c r="T87" s="12"/>
      <c r="U87" s="12"/>
      <c r="V87" s="12"/>
      <c r="W87" s="29"/>
      <c r="X87" s="29"/>
      <c r="Y87" s="29">
        <f t="shared" si="1"/>
        <v>33.35</v>
      </c>
      <c r="Z87" s="25" t="s">
        <v>99</v>
      </c>
      <c r="AA87" s="25" t="s">
        <v>99</v>
      </c>
      <c r="AB87" s="25" t="s">
        <v>99</v>
      </c>
      <c r="AC87" s="25" t="s">
        <v>99</v>
      </c>
      <c r="AD87" s="12"/>
      <c r="AE87" s="12"/>
      <c r="AF87" s="25" t="s">
        <v>99</v>
      </c>
      <c r="AG87" s="12">
        <v>0</v>
      </c>
      <c r="AH87" s="12">
        <v>52.93</v>
      </c>
      <c r="AI87" s="12">
        <v>0</v>
      </c>
      <c r="AJ87" s="156">
        <f t="shared" si="2"/>
        <v>403.86</v>
      </c>
      <c r="AK87" s="75">
        <v>45535</v>
      </c>
      <c r="AL87" s="13" t="s">
        <v>1664</v>
      </c>
      <c r="AM87" s="176" t="s">
        <v>1656</v>
      </c>
      <c r="AN87" s="92"/>
      <c r="AO87" s="92" t="s">
        <v>1655</v>
      </c>
      <c r="AP87" s="121"/>
    </row>
    <row r="88" spans="1:42" x14ac:dyDescent="0.25">
      <c r="A88" s="25">
        <v>443</v>
      </c>
      <c r="B88" s="12" t="s">
        <v>1012</v>
      </c>
      <c r="C88" s="154" t="s">
        <v>100</v>
      </c>
      <c r="D88" s="12" t="s">
        <v>100</v>
      </c>
      <c r="E88" s="12" t="s">
        <v>98</v>
      </c>
      <c r="F88" s="25" t="s">
        <v>99</v>
      </c>
      <c r="G88" s="25" t="s">
        <v>99</v>
      </c>
      <c r="H88" s="25" t="s">
        <v>99</v>
      </c>
      <c r="I88" s="12" t="s">
        <v>901</v>
      </c>
      <c r="J88" s="12" t="s">
        <v>901</v>
      </c>
      <c r="K88" s="25">
        <v>808</v>
      </c>
      <c r="L88" s="12">
        <v>370.51</v>
      </c>
      <c r="M88" s="12"/>
      <c r="N88" s="12"/>
      <c r="O88" s="12"/>
      <c r="P88" s="29"/>
      <c r="Q88" s="29"/>
      <c r="R88" s="29">
        <f t="shared" si="0"/>
        <v>370.51</v>
      </c>
      <c r="S88" s="12">
        <v>44.46</v>
      </c>
      <c r="T88" s="12"/>
      <c r="U88" s="12"/>
      <c r="V88" s="12"/>
      <c r="W88" s="29"/>
      <c r="X88" s="29"/>
      <c r="Y88" s="29">
        <f t="shared" si="1"/>
        <v>44.46</v>
      </c>
      <c r="Z88" s="25" t="s">
        <v>99</v>
      </c>
      <c r="AA88" s="25" t="s">
        <v>99</v>
      </c>
      <c r="AB88" s="25" t="s">
        <v>99</v>
      </c>
      <c r="AC88" s="25" t="s">
        <v>99</v>
      </c>
      <c r="AD88" s="12"/>
      <c r="AE88" s="12"/>
      <c r="AF88" s="25" t="s">
        <v>99</v>
      </c>
      <c r="AG88" s="12">
        <v>42.35</v>
      </c>
      <c r="AH88" s="12">
        <v>52.93</v>
      </c>
      <c r="AI88" s="12">
        <v>0</v>
      </c>
      <c r="AJ88" s="156">
        <f t="shared" si="2"/>
        <v>510.25</v>
      </c>
      <c r="AK88" s="75">
        <v>45535</v>
      </c>
      <c r="AL88" s="13" t="s">
        <v>1664</v>
      </c>
      <c r="AM88" s="176" t="s">
        <v>1656</v>
      </c>
      <c r="AN88" s="92"/>
      <c r="AO88" s="92" t="s">
        <v>1655</v>
      </c>
      <c r="AP88" s="121"/>
    </row>
    <row r="89" spans="1:42" x14ac:dyDescent="0.25">
      <c r="A89" s="25">
        <v>1137</v>
      </c>
      <c r="B89" s="12" t="s">
        <v>1013</v>
      </c>
      <c r="C89" s="154" t="s">
        <v>100</v>
      </c>
      <c r="D89" s="12" t="s">
        <v>100</v>
      </c>
      <c r="E89" s="12" t="s">
        <v>101</v>
      </c>
      <c r="F89" s="25" t="s">
        <v>99</v>
      </c>
      <c r="G89" s="25" t="s">
        <v>99</v>
      </c>
      <c r="H89" s="25" t="s">
        <v>99</v>
      </c>
      <c r="I89" s="12" t="s">
        <v>1065</v>
      </c>
      <c r="J89" s="12" t="s">
        <v>1065</v>
      </c>
      <c r="K89" s="25">
        <v>809</v>
      </c>
      <c r="L89" s="12"/>
      <c r="M89" s="12"/>
      <c r="N89" s="12">
        <v>756.2</v>
      </c>
      <c r="O89" s="12">
        <v>302.48</v>
      </c>
      <c r="P89" s="29"/>
      <c r="Q89" s="29"/>
      <c r="R89" s="29">
        <f t="shared" si="0"/>
        <v>1058.68</v>
      </c>
      <c r="S89" s="12"/>
      <c r="T89" s="12"/>
      <c r="U89" s="12">
        <v>601.19000000000005</v>
      </c>
      <c r="V89" s="12">
        <v>303.99</v>
      </c>
      <c r="W89" s="29"/>
      <c r="X89" s="29"/>
      <c r="Y89" s="29">
        <f t="shared" si="1"/>
        <v>905.18000000000006</v>
      </c>
      <c r="Z89" s="25" t="s">
        <v>99</v>
      </c>
      <c r="AA89" s="25" t="s">
        <v>99</v>
      </c>
      <c r="AB89" s="25" t="s">
        <v>99</v>
      </c>
      <c r="AC89" s="25" t="s">
        <v>99</v>
      </c>
      <c r="AD89" s="12"/>
      <c r="AE89" s="12"/>
      <c r="AF89" s="25" t="s">
        <v>99</v>
      </c>
      <c r="AG89" s="12">
        <v>105.86000000000001</v>
      </c>
      <c r="AH89" s="12">
        <v>0</v>
      </c>
      <c r="AI89" s="12">
        <v>0</v>
      </c>
      <c r="AJ89" s="156">
        <f t="shared" si="2"/>
        <v>2069.7200000000003</v>
      </c>
      <c r="AK89" s="75">
        <v>45535</v>
      </c>
      <c r="AL89" s="13" t="s">
        <v>1664</v>
      </c>
      <c r="AM89" s="176" t="s">
        <v>1656</v>
      </c>
      <c r="AN89" s="92"/>
      <c r="AO89" s="92" t="s">
        <v>1655</v>
      </c>
      <c r="AP89" s="121"/>
    </row>
    <row r="90" spans="1:42" x14ac:dyDescent="0.25">
      <c r="A90" s="25">
        <v>478</v>
      </c>
      <c r="B90" s="12" t="s">
        <v>291</v>
      </c>
      <c r="C90" s="154" t="s">
        <v>100</v>
      </c>
      <c r="D90" s="12" t="s">
        <v>100</v>
      </c>
      <c r="E90" s="12" t="s">
        <v>355</v>
      </c>
      <c r="F90" s="25" t="s">
        <v>99</v>
      </c>
      <c r="G90" s="25" t="s">
        <v>99</v>
      </c>
      <c r="H90" s="25" t="s">
        <v>99</v>
      </c>
      <c r="I90" s="12" t="s">
        <v>1064</v>
      </c>
      <c r="J90" s="12" t="s">
        <v>1064</v>
      </c>
      <c r="K90" s="25">
        <v>810</v>
      </c>
      <c r="L90" s="12">
        <v>194.64</v>
      </c>
      <c r="M90" s="12"/>
      <c r="N90" s="12"/>
      <c r="O90" s="12"/>
      <c r="P90" s="29"/>
      <c r="Q90" s="29"/>
      <c r="R90" s="29">
        <f t="shared" si="0"/>
        <v>194.64</v>
      </c>
      <c r="S90" s="12">
        <v>20.45</v>
      </c>
      <c r="T90" s="12"/>
      <c r="U90" s="12"/>
      <c r="V90" s="12"/>
      <c r="W90" s="29"/>
      <c r="X90" s="29"/>
      <c r="Y90" s="29">
        <f t="shared" si="1"/>
        <v>20.45</v>
      </c>
      <c r="Z90" s="25" t="s">
        <v>99</v>
      </c>
      <c r="AA90" s="25" t="s">
        <v>99</v>
      </c>
      <c r="AB90" s="25" t="s">
        <v>99</v>
      </c>
      <c r="AC90" s="25" t="s">
        <v>99</v>
      </c>
      <c r="AD90" s="12"/>
      <c r="AE90" s="12"/>
      <c r="AF90" s="25" t="s">
        <v>99</v>
      </c>
      <c r="AG90" s="12">
        <v>22.700000000000003</v>
      </c>
      <c r="AH90" s="12">
        <v>32.44</v>
      </c>
      <c r="AI90" s="12">
        <v>0</v>
      </c>
      <c r="AJ90" s="156">
        <f t="shared" si="2"/>
        <v>270.22999999999996</v>
      </c>
      <c r="AK90" s="75">
        <v>45535</v>
      </c>
      <c r="AL90" s="13" t="s">
        <v>1664</v>
      </c>
      <c r="AM90" s="176" t="s">
        <v>1656</v>
      </c>
      <c r="AN90" s="92"/>
      <c r="AO90" s="92" t="s">
        <v>1655</v>
      </c>
      <c r="AP90" s="121"/>
    </row>
    <row r="91" spans="1:42" x14ac:dyDescent="0.25">
      <c r="A91" s="25"/>
      <c r="B91" s="12"/>
      <c r="C91" s="154"/>
      <c r="D91" s="12"/>
      <c r="E91" s="12"/>
      <c r="F91" s="25"/>
      <c r="G91" s="25"/>
      <c r="H91" s="25"/>
      <c r="I91" s="12"/>
      <c r="J91" s="12"/>
      <c r="K91" s="25"/>
      <c r="L91" s="12"/>
      <c r="M91" s="12"/>
      <c r="N91" s="12"/>
      <c r="O91" s="12"/>
      <c r="P91" s="29"/>
      <c r="Q91" s="29"/>
      <c r="R91" s="29"/>
      <c r="S91" s="12"/>
      <c r="T91" s="12"/>
      <c r="U91" s="12"/>
      <c r="V91" s="12"/>
      <c r="W91" s="29"/>
      <c r="X91" s="29"/>
      <c r="Y91" s="29"/>
      <c r="Z91" s="25"/>
      <c r="AA91" s="25"/>
      <c r="AB91" s="25"/>
      <c r="AC91" s="25"/>
      <c r="AD91" s="12"/>
      <c r="AE91" s="12"/>
      <c r="AF91" s="25"/>
      <c r="AG91" s="12"/>
      <c r="AH91" s="12"/>
      <c r="AI91" s="12"/>
      <c r="AJ91" s="156">
        <f>SUM(AJ86:AJ90)</f>
        <v>3694.9700000000003</v>
      </c>
      <c r="AK91" s="121"/>
      <c r="AL91" s="147"/>
      <c r="AM91" s="121"/>
      <c r="AN91" s="121"/>
      <c r="AO91" s="121"/>
      <c r="AP91" s="121"/>
    </row>
    <row r="92" spans="1:42" x14ac:dyDescent="0.25">
      <c r="A92" s="8" t="s">
        <v>126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</row>
    <row r="93" spans="1:42" x14ac:dyDescent="0.25">
      <c r="A93" s="10" t="s">
        <v>1132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</row>
    <row r="94" spans="1:42" x14ac:dyDescent="0.25">
      <c r="A94" s="8" t="s">
        <v>511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</row>
    <row r="95" spans="1:42" ht="16.5" thickBo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</row>
    <row r="96" spans="1:42" ht="76.5" x14ac:dyDescent="0.25">
      <c r="A96" s="81" t="s">
        <v>80</v>
      </c>
      <c r="B96" s="82" t="s">
        <v>35</v>
      </c>
      <c r="C96" s="81" t="s">
        <v>47</v>
      </c>
      <c r="D96" s="81" t="s">
        <v>56</v>
      </c>
      <c r="E96" s="81" t="s">
        <v>40</v>
      </c>
      <c r="F96" s="18" t="s">
        <v>58</v>
      </c>
      <c r="G96" s="18" t="s">
        <v>59</v>
      </c>
      <c r="H96" s="18" t="s">
        <v>62</v>
      </c>
      <c r="I96" s="18" t="s">
        <v>78</v>
      </c>
      <c r="J96" s="18" t="s">
        <v>79</v>
      </c>
      <c r="K96" s="18" t="s">
        <v>30</v>
      </c>
      <c r="L96" s="83" t="s">
        <v>36</v>
      </c>
      <c r="M96" s="84" t="s">
        <v>10</v>
      </c>
      <c r="N96" s="84" t="s">
        <v>7</v>
      </c>
      <c r="O96" s="85" t="s">
        <v>0</v>
      </c>
      <c r="P96" s="85" t="s">
        <v>1</v>
      </c>
      <c r="Q96" s="85" t="s">
        <v>2</v>
      </c>
      <c r="R96" s="86" t="s">
        <v>3</v>
      </c>
      <c r="S96" s="87" t="s">
        <v>11</v>
      </c>
      <c r="T96" s="28" t="s">
        <v>9</v>
      </c>
      <c r="U96" s="28" t="s">
        <v>8</v>
      </c>
      <c r="V96" s="28" t="s">
        <v>4</v>
      </c>
      <c r="W96" s="28" t="s">
        <v>5</v>
      </c>
      <c r="X96" s="28" t="s">
        <v>6</v>
      </c>
      <c r="Y96" s="88" t="s">
        <v>3</v>
      </c>
      <c r="Z96" s="31" t="s">
        <v>60</v>
      </c>
      <c r="AA96" s="31" t="s">
        <v>61</v>
      </c>
      <c r="AB96" s="31" t="s">
        <v>63</v>
      </c>
      <c r="AC96" s="31" t="s">
        <v>70</v>
      </c>
      <c r="AD96" s="31" t="s">
        <v>71</v>
      </c>
      <c r="AE96" s="31" t="s">
        <v>72</v>
      </c>
      <c r="AF96" s="31" t="s">
        <v>73</v>
      </c>
      <c r="AG96" s="31" t="s">
        <v>57</v>
      </c>
      <c r="AH96" s="31" t="s">
        <v>55</v>
      </c>
      <c r="AI96" s="89" t="s">
        <v>441</v>
      </c>
      <c r="AJ96" s="90" t="s">
        <v>44</v>
      </c>
      <c r="AK96" s="31" t="s">
        <v>82</v>
      </c>
      <c r="AL96" s="31" t="s">
        <v>85</v>
      </c>
      <c r="AM96" s="31" t="s">
        <v>92</v>
      </c>
      <c r="AN96" s="31" t="s">
        <v>94</v>
      </c>
      <c r="AO96" s="31" t="s">
        <v>93</v>
      </c>
      <c r="AP96" s="31" t="s">
        <v>95</v>
      </c>
    </row>
    <row r="97" spans="1:42" x14ac:dyDescent="0.25">
      <c r="A97" s="25">
        <v>1323</v>
      </c>
      <c r="B97" s="12" t="s">
        <v>1014</v>
      </c>
      <c r="C97" s="154" t="s">
        <v>100</v>
      </c>
      <c r="D97" s="12" t="s">
        <v>100</v>
      </c>
      <c r="E97" s="12" t="s">
        <v>98</v>
      </c>
      <c r="F97" s="25" t="s">
        <v>99</v>
      </c>
      <c r="G97" s="25" t="s">
        <v>99</v>
      </c>
      <c r="H97" s="25" t="s">
        <v>99</v>
      </c>
      <c r="I97" s="12" t="s">
        <v>376</v>
      </c>
      <c r="J97" s="12" t="s">
        <v>376</v>
      </c>
      <c r="K97" s="25">
        <v>811</v>
      </c>
      <c r="L97" s="12"/>
      <c r="M97" s="12">
        <v>529.29999999999995</v>
      </c>
      <c r="N97" s="12"/>
      <c r="O97" s="12"/>
      <c r="P97" s="29"/>
      <c r="Q97" s="29"/>
      <c r="R97" s="29">
        <f t="shared" si="0"/>
        <v>529.29999999999995</v>
      </c>
      <c r="S97" s="12"/>
      <c r="T97" s="12">
        <v>198.5</v>
      </c>
      <c r="U97" s="12"/>
      <c r="V97" s="12"/>
      <c r="W97" s="29"/>
      <c r="X97" s="29"/>
      <c r="Y97" s="29">
        <f t="shared" si="1"/>
        <v>198.5</v>
      </c>
      <c r="Z97" s="25" t="s">
        <v>99</v>
      </c>
      <c r="AA97" s="25" t="s">
        <v>99</v>
      </c>
      <c r="AB97" s="25" t="s">
        <v>99</v>
      </c>
      <c r="AC97" s="25" t="s">
        <v>99</v>
      </c>
      <c r="AD97" s="12"/>
      <c r="AE97" s="12"/>
      <c r="AF97" s="25" t="s">
        <v>99</v>
      </c>
      <c r="AG97" s="12">
        <v>52.92</v>
      </c>
      <c r="AH97" s="12">
        <v>0</v>
      </c>
      <c r="AI97" s="12">
        <v>0</v>
      </c>
      <c r="AJ97" s="156">
        <f t="shared" si="2"/>
        <v>780.71999999999991</v>
      </c>
      <c r="AK97" s="75">
        <v>45535</v>
      </c>
      <c r="AL97" s="13" t="s">
        <v>1664</v>
      </c>
      <c r="AM97" s="176" t="s">
        <v>1656</v>
      </c>
      <c r="AN97" s="92"/>
      <c r="AO97" s="92" t="s">
        <v>1655</v>
      </c>
      <c r="AP97" s="121"/>
    </row>
    <row r="98" spans="1:42" x14ac:dyDescent="0.25">
      <c r="A98" s="25">
        <v>366</v>
      </c>
      <c r="B98" s="12" t="s">
        <v>1015</v>
      </c>
      <c r="C98" s="154" t="s">
        <v>100</v>
      </c>
      <c r="D98" s="12" t="s">
        <v>100</v>
      </c>
      <c r="E98" s="12" t="s">
        <v>98</v>
      </c>
      <c r="F98" s="25" t="s">
        <v>99</v>
      </c>
      <c r="G98" s="25" t="s">
        <v>99</v>
      </c>
      <c r="H98" s="25" t="s">
        <v>99</v>
      </c>
      <c r="I98" s="12" t="s">
        <v>1066</v>
      </c>
      <c r="J98" s="12" t="s">
        <v>1066</v>
      </c>
      <c r="K98" s="25">
        <v>812</v>
      </c>
      <c r="L98" s="12">
        <v>370.51</v>
      </c>
      <c r="M98" s="12"/>
      <c r="N98" s="12"/>
      <c r="O98" s="12"/>
      <c r="P98" s="29"/>
      <c r="Q98" s="29"/>
      <c r="R98" s="29">
        <f t="shared" si="0"/>
        <v>370.51</v>
      </c>
      <c r="S98" s="12">
        <v>44.46</v>
      </c>
      <c r="T98" s="12"/>
      <c r="U98" s="12"/>
      <c r="V98" s="12"/>
      <c r="W98" s="29"/>
      <c r="X98" s="29"/>
      <c r="Y98" s="29">
        <f t="shared" si="1"/>
        <v>44.46</v>
      </c>
      <c r="Z98" s="25" t="s">
        <v>99</v>
      </c>
      <c r="AA98" s="25" t="s">
        <v>99</v>
      </c>
      <c r="AB98" s="25" t="s">
        <v>99</v>
      </c>
      <c r="AC98" s="25" t="s">
        <v>99</v>
      </c>
      <c r="AD98" s="12"/>
      <c r="AE98" s="12"/>
      <c r="AF98" s="25" t="s">
        <v>99</v>
      </c>
      <c r="AG98" s="12">
        <v>47.64</v>
      </c>
      <c r="AH98" s="12">
        <v>105.86</v>
      </c>
      <c r="AI98" s="12">
        <v>0</v>
      </c>
      <c r="AJ98" s="156">
        <f t="shared" si="2"/>
        <v>568.46999999999991</v>
      </c>
      <c r="AK98" s="75">
        <v>45535</v>
      </c>
      <c r="AL98" s="13" t="s">
        <v>1664</v>
      </c>
      <c r="AM98" s="176" t="s">
        <v>1656</v>
      </c>
      <c r="AN98" s="92"/>
      <c r="AO98" s="92" t="s">
        <v>1655</v>
      </c>
      <c r="AP98" s="121"/>
    </row>
    <row r="99" spans="1:42" x14ac:dyDescent="0.25">
      <c r="A99" s="25"/>
      <c r="B99" s="12"/>
      <c r="C99" s="154"/>
      <c r="D99" s="12"/>
      <c r="E99" s="12"/>
      <c r="F99" s="25"/>
      <c r="G99" s="25"/>
      <c r="H99" s="25"/>
      <c r="I99" s="12"/>
      <c r="J99" s="12"/>
      <c r="K99" s="25"/>
      <c r="L99" s="12"/>
      <c r="M99" s="12"/>
      <c r="N99" s="12"/>
      <c r="O99" s="12"/>
      <c r="P99" s="29"/>
      <c r="Q99" s="29"/>
      <c r="R99" s="29"/>
      <c r="S99" s="12"/>
      <c r="T99" s="12"/>
      <c r="U99" s="12"/>
      <c r="V99" s="12"/>
      <c r="W99" s="29"/>
      <c r="X99" s="29"/>
      <c r="Y99" s="29"/>
      <c r="Z99" s="25"/>
      <c r="AA99" s="25"/>
      <c r="AB99" s="25"/>
      <c r="AC99" s="25"/>
      <c r="AD99" s="12"/>
      <c r="AE99" s="12"/>
      <c r="AF99" s="25"/>
      <c r="AG99" s="12"/>
      <c r="AH99" s="12"/>
      <c r="AI99" s="12"/>
      <c r="AJ99" s="156">
        <f>SUM(AJ97:AJ98)</f>
        <v>1349.1899999999998</v>
      </c>
      <c r="AK99" s="121"/>
      <c r="AL99" s="147"/>
      <c r="AM99" s="121"/>
      <c r="AN99" s="121"/>
      <c r="AO99" s="121"/>
      <c r="AP99" s="121"/>
    </row>
    <row r="100" spans="1:42" x14ac:dyDescent="0.25">
      <c r="A100" s="8" t="s">
        <v>126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</row>
    <row r="101" spans="1:42" x14ac:dyDescent="0.25">
      <c r="A101" s="10" t="s">
        <v>1133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</row>
    <row r="102" spans="1:42" x14ac:dyDescent="0.25">
      <c r="A102" s="8" t="s">
        <v>511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</row>
    <row r="103" spans="1:42" ht="16.5" thickBo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</row>
    <row r="104" spans="1:42" ht="76.5" x14ac:dyDescent="0.25">
      <c r="A104" s="81" t="s">
        <v>80</v>
      </c>
      <c r="B104" s="82" t="s">
        <v>35</v>
      </c>
      <c r="C104" s="81" t="s">
        <v>47</v>
      </c>
      <c r="D104" s="81" t="s">
        <v>56</v>
      </c>
      <c r="E104" s="81" t="s">
        <v>40</v>
      </c>
      <c r="F104" s="18" t="s">
        <v>58</v>
      </c>
      <c r="G104" s="18" t="s">
        <v>59</v>
      </c>
      <c r="H104" s="18" t="s">
        <v>62</v>
      </c>
      <c r="I104" s="18" t="s">
        <v>78</v>
      </c>
      <c r="J104" s="18" t="s">
        <v>79</v>
      </c>
      <c r="K104" s="18" t="s">
        <v>30</v>
      </c>
      <c r="L104" s="83" t="s">
        <v>36</v>
      </c>
      <c r="M104" s="84" t="s">
        <v>10</v>
      </c>
      <c r="N104" s="84" t="s">
        <v>7</v>
      </c>
      <c r="O104" s="85" t="s">
        <v>0</v>
      </c>
      <c r="P104" s="85" t="s">
        <v>1</v>
      </c>
      <c r="Q104" s="85" t="s">
        <v>2</v>
      </c>
      <c r="R104" s="86" t="s">
        <v>3</v>
      </c>
      <c r="S104" s="87" t="s">
        <v>11</v>
      </c>
      <c r="T104" s="28" t="s">
        <v>9</v>
      </c>
      <c r="U104" s="28" t="s">
        <v>8</v>
      </c>
      <c r="V104" s="28" t="s">
        <v>4</v>
      </c>
      <c r="W104" s="28" t="s">
        <v>5</v>
      </c>
      <c r="X104" s="28" t="s">
        <v>6</v>
      </c>
      <c r="Y104" s="88" t="s">
        <v>3</v>
      </c>
      <c r="Z104" s="31" t="s">
        <v>60</v>
      </c>
      <c r="AA104" s="31" t="s">
        <v>61</v>
      </c>
      <c r="AB104" s="31" t="s">
        <v>63</v>
      </c>
      <c r="AC104" s="31" t="s">
        <v>70</v>
      </c>
      <c r="AD104" s="31" t="s">
        <v>71</v>
      </c>
      <c r="AE104" s="31" t="s">
        <v>72</v>
      </c>
      <c r="AF104" s="31" t="s">
        <v>73</v>
      </c>
      <c r="AG104" s="31" t="s">
        <v>57</v>
      </c>
      <c r="AH104" s="31" t="s">
        <v>55</v>
      </c>
      <c r="AI104" s="89" t="s">
        <v>441</v>
      </c>
      <c r="AJ104" s="90" t="s">
        <v>44</v>
      </c>
      <c r="AK104" s="31" t="s">
        <v>82</v>
      </c>
      <c r="AL104" s="31" t="s">
        <v>85</v>
      </c>
      <c r="AM104" s="31" t="s">
        <v>92</v>
      </c>
      <c r="AN104" s="31" t="s">
        <v>94</v>
      </c>
      <c r="AO104" s="31" t="s">
        <v>93</v>
      </c>
      <c r="AP104" s="31" t="s">
        <v>95</v>
      </c>
    </row>
    <row r="105" spans="1:42" x14ac:dyDescent="0.25">
      <c r="A105" s="25">
        <v>1078</v>
      </c>
      <c r="B105" s="12" t="s">
        <v>1016</v>
      </c>
      <c r="C105" s="154" t="s">
        <v>100</v>
      </c>
      <c r="D105" s="12" t="s">
        <v>100</v>
      </c>
      <c r="E105" s="12" t="s">
        <v>101</v>
      </c>
      <c r="F105" s="25" t="s">
        <v>99</v>
      </c>
      <c r="G105" s="25" t="s">
        <v>99</v>
      </c>
      <c r="H105" s="25" t="s">
        <v>99</v>
      </c>
      <c r="I105" s="73" t="s">
        <v>1067</v>
      </c>
      <c r="J105" s="73" t="s">
        <v>1067</v>
      </c>
      <c r="K105" s="25">
        <v>813</v>
      </c>
      <c r="L105" s="12">
        <v>529.34</v>
      </c>
      <c r="M105" s="12"/>
      <c r="N105" s="12"/>
      <c r="O105" s="12"/>
      <c r="P105" s="29"/>
      <c r="Q105" s="29"/>
      <c r="R105" s="29">
        <f t="shared" si="0"/>
        <v>529.34</v>
      </c>
      <c r="S105" s="12">
        <v>63.52</v>
      </c>
      <c r="T105" s="12"/>
      <c r="U105" s="12"/>
      <c r="V105" s="12"/>
      <c r="W105" s="29"/>
      <c r="X105" s="29"/>
      <c r="Y105" s="29">
        <f t="shared" si="1"/>
        <v>63.52</v>
      </c>
      <c r="Z105" s="25" t="s">
        <v>99</v>
      </c>
      <c r="AA105" s="25" t="s">
        <v>99</v>
      </c>
      <c r="AB105" s="25" t="s">
        <v>99</v>
      </c>
      <c r="AC105" s="25" t="s">
        <v>99</v>
      </c>
      <c r="AD105" s="12"/>
      <c r="AE105" s="12"/>
      <c r="AF105" s="25" t="s">
        <v>99</v>
      </c>
      <c r="AG105" s="12">
        <v>60.5</v>
      </c>
      <c r="AH105" s="12">
        <v>75.62</v>
      </c>
      <c r="AI105" s="12">
        <v>0</v>
      </c>
      <c r="AJ105" s="156">
        <f t="shared" si="2"/>
        <v>728.98</v>
      </c>
      <c r="AK105" s="75">
        <v>45535</v>
      </c>
      <c r="AL105" s="13" t="s">
        <v>1664</v>
      </c>
      <c r="AM105" s="176" t="s">
        <v>1656</v>
      </c>
      <c r="AN105" s="92"/>
      <c r="AO105" s="92" t="s">
        <v>1655</v>
      </c>
      <c r="AP105" s="121"/>
    </row>
    <row r="106" spans="1:42" x14ac:dyDescent="0.25">
      <c r="A106" s="25">
        <v>845</v>
      </c>
      <c r="B106" s="12" t="s">
        <v>163</v>
      </c>
      <c r="C106" s="154" t="s">
        <v>100</v>
      </c>
      <c r="D106" s="12" t="s">
        <v>100</v>
      </c>
      <c r="E106" s="12" t="s">
        <v>101</v>
      </c>
      <c r="F106" s="25" t="s">
        <v>99</v>
      </c>
      <c r="G106" s="25" t="s">
        <v>99</v>
      </c>
      <c r="H106" s="25" t="s">
        <v>99</v>
      </c>
      <c r="I106" s="73" t="s">
        <v>1067</v>
      </c>
      <c r="J106" s="73" t="s">
        <v>1067</v>
      </c>
      <c r="K106" s="25">
        <v>814</v>
      </c>
      <c r="L106" s="12">
        <v>529.34</v>
      </c>
      <c r="M106" s="12"/>
      <c r="N106" s="12"/>
      <c r="O106" s="12"/>
      <c r="P106" s="29"/>
      <c r="Q106" s="29"/>
      <c r="R106" s="29">
        <f t="shared" si="0"/>
        <v>529.34</v>
      </c>
      <c r="S106" s="12">
        <v>63.52</v>
      </c>
      <c r="T106" s="12"/>
      <c r="U106" s="12"/>
      <c r="V106" s="12"/>
      <c r="W106" s="29"/>
      <c r="X106" s="29"/>
      <c r="Y106" s="29">
        <f t="shared" si="1"/>
        <v>63.52</v>
      </c>
      <c r="Z106" s="25" t="s">
        <v>99</v>
      </c>
      <c r="AA106" s="25" t="s">
        <v>99</v>
      </c>
      <c r="AB106" s="25" t="s">
        <v>99</v>
      </c>
      <c r="AC106" s="25" t="s">
        <v>99</v>
      </c>
      <c r="AD106" s="12"/>
      <c r="AE106" s="12"/>
      <c r="AF106" s="25" t="s">
        <v>99</v>
      </c>
      <c r="AG106" s="12">
        <v>60.5</v>
      </c>
      <c r="AH106" s="12">
        <v>75.62</v>
      </c>
      <c r="AI106" s="12">
        <v>0</v>
      </c>
      <c r="AJ106" s="156">
        <f t="shared" si="2"/>
        <v>728.98</v>
      </c>
      <c r="AK106" s="75">
        <v>45535</v>
      </c>
      <c r="AL106" s="13" t="s">
        <v>1664</v>
      </c>
      <c r="AM106" s="176" t="s">
        <v>1656</v>
      </c>
      <c r="AN106" s="92"/>
      <c r="AO106" s="92" t="s">
        <v>1655</v>
      </c>
      <c r="AP106" s="121"/>
    </row>
    <row r="107" spans="1:42" x14ac:dyDescent="0.25">
      <c r="A107" s="25">
        <v>146</v>
      </c>
      <c r="B107" s="12" t="s">
        <v>609</v>
      </c>
      <c r="C107" s="154" t="s">
        <v>100</v>
      </c>
      <c r="D107" s="12" t="s">
        <v>100</v>
      </c>
      <c r="E107" s="12" t="s">
        <v>355</v>
      </c>
      <c r="F107" s="25" t="s">
        <v>99</v>
      </c>
      <c r="G107" s="25" t="s">
        <v>99</v>
      </c>
      <c r="H107" s="25" t="s">
        <v>99</v>
      </c>
      <c r="I107" s="73" t="s">
        <v>1068</v>
      </c>
      <c r="J107" s="73" t="s">
        <v>1068</v>
      </c>
      <c r="K107" s="25">
        <v>815</v>
      </c>
      <c r="L107" s="12"/>
      <c r="M107" s="12"/>
      <c r="N107" s="12"/>
      <c r="O107" s="12"/>
      <c r="P107" s="29"/>
      <c r="Q107" s="29"/>
      <c r="R107" s="29">
        <f t="shared" si="0"/>
        <v>0</v>
      </c>
      <c r="S107" s="12"/>
      <c r="T107" s="12"/>
      <c r="U107" s="12"/>
      <c r="V107" s="12"/>
      <c r="W107" s="29"/>
      <c r="X107" s="29"/>
      <c r="Y107" s="29">
        <f t="shared" si="1"/>
        <v>0</v>
      </c>
      <c r="Z107" s="25" t="s">
        <v>99</v>
      </c>
      <c r="AA107" s="25" t="s">
        <v>99</v>
      </c>
      <c r="AB107" s="25" t="s">
        <v>99</v>
      </c>
      <c r="AC107" s="25" t="s">
        <v>99</v>
      </c>
      <c r="AD107" s="12"/>
      <c r="AE107" s="12"/>
      <c r="AF107" s="25" t="s">
        <v>99</v>
      </c>
      <c r="AG107" s="12">
        <v>9.7200000000000024</v>
      </c>
      <c r="AH107" s="12">
        <v>97.33</v>
      </c>
      <c r="AI107" s="12">
        <v>0</v>
      </c>
      <c r="AJ107" s="156">
        <f t="shared" si="2"/>
        <v>107.05</v>
      </c>
      <c r="AK107" s="75">
        <v>45535</v>
      </c>
      <c r="AL107" s="13" t="s">
        <v>1664</v>
      </c>
      <c r="AM107" s="176" t="s">
        <v>1656</v>
      </c>
      <c r="AN107" s="92"/>
      <c r="AO107" s="92" t="s">
        <v>1655</v>
      </c>
      <c r="AP107" s="121"/>
    </row>
    <row r="108" spans="1:42" x14ac:dyDescent="0.25">
      <c r="A108" s="25">
        <v>1643</v>
      </c>
      <c r="B108" s="12" t="s">
        <v>1017</v>
      </c>
      <c r="C108" s="154" t="s">
        <v>100</v>
      </c>
      <c r="D108" s="12" t="s">
        <v>100</v>
      </c>
      <c r="E108" s="12" t="s">
        <v>355</v>
      </c>
      <c r="F108" s="25" t="s">
        <v>99</v>
      </c>
      <c r="G108" s="25" t="s">
        <v>99</v>
      </c>
      <c r="H108" s="25" t="s">
        <v>99</v>
      </c>
      <c r="I108" s="72">
        <v>45139</v>
      </c>
      <c r="J108" s="72">
        <v>45139</v>
      </c>
      <c r="K108" s="25">
        <v>816</v>
      </c>
      <c r="L108" s="12"/>
      <c r="M108" s="12"/>
      <c r="N108" s="12"/>
      <c r="O108" s="12"/>
      <c r="P108" s="29"/>
      <c r="Q108" s="29"/>
      <c r="R108" s="29">
        <f t="shared" si="0"/>
        <v>0</v>
      </c>
      <c r="S108" s="12"/>
      <c r="T108" s="12"/>
      <c r="U108" s="12"/>
      <c r="V108" s="12"/>
      <c r="W108" s="29"/>
      <c r="X108" s="29"/>
      <c r="Y108" s="29">
        <f t="shared" si="1"/>
        <v>0</v>
      </c>
      <c r="Z108" s="25" t="s">
        <v>99</v>
      </c>
      <c r="AA108" s="25" t="s">
        <v>99</v>
      </c>
      <c r="AB108" s="25" t="s">
        <v>99</v>
      </c>
      <c r="AC108" s="25" t="s">
        <v>99</v>
      </c>
      <c r="AD108" s="12"/>
      <c r="AE108" s="12"/>
      <c r="AF108" s="25" t="s">
        <v>99</v>
      </c>
      <c r="AG108" s="12">
        <v>3.24</v>
      </c>
      <c r="AH108" s="12">
        <v>32.44</v>
      </c>
      <c r="AI108" s="12">
        <v>0</v>
      </c>
      <c r="AJ108" s="156">
        <f t="shared" si="2"/>
        <v>35.68</v>
      </c>
      <c r="AK108" s="75">
        <v>45535</v>
      </c>
      <c r="AL108" s="13" t="s">
        <v>1664</v>
      </c>
      <c r="AM108" s="176" t="s">
        <v>1656</v>
      </c>
      <c r="AN108" s="92"/>
      <c r="AO108" s="92" t="s">
        <v>1655</v>
      </c>
      <c r="AP108" s="121"/>
    </row>
    <row r="109" spans="1:42" x14ac:dyDescent="0.25">
      <c r="A109" s="25">
        <v>1643</v>
      </c>
      <c r="B109" s="12" t="s">
        <v>1018</v>
      </c>
      <c r="C109" s="154" t="s">
        <v>100</v>
      </c>
      <c r="D109" s="12" t="s">
        <v>100</v>
      </c>
      <c r="E109" s="12" t="s">
        <v>105</v>
      </c>
      <c r="F109" s="25" t="s">
        <v>99</v>
      </c>
      <c r="G109" s="25" t="s">
        <v>99</v>
      </c>
      <c r="H109" s="25" t="s">
        <v>99</v>
      </c>
      <c r="I109" s="73" t="s">
        <v>105</v>
      </c>
      <c r="J109" s="73" t="s">
        <v>105</v>
      </c>
      <c r="K109" s="25">
        <v>817</v>
      </c>
      <c r="L109" s="12"/>
      <c r="M109" s="12"/>
      <c r="N109" s="12"/>
      <c r="O109" s="12"/>
      <c r="P109" s="29"/>
      <c r="Q109" s="29"/>
      <c r="R109" s="29">
        <f t="shared" si="0"/>
        <v>0</v>
      </c>
      <c r="S109" s="12"/>
      <c r="T109" s="12"/>
      <c r="U109" s="12"/>
      <c r="V109" s="12"/>
      <c r="W109" s="29"/>
      <c r="X109" s="29"/>
      <c r="Y109" s="29">
        <f t="shared" si="1"/>
        <v>0</v>
      </c>
      <c r="Z109" s="25" t="s">
        <v>99</v>
      </c>
      <c r="AA109" s="25" t="s">
        <v>99</v>
      </c>
      <c r="AB109" s="25" t="s">
        <v>99</v>
      </c>
      <c r="AC109" s="25" t="s">
        <v>99</v>
      </c>
      <c r="AD109" s="12">
        <v>453.23</v>
      </c>
      <c r="AE109" s="12"/>
      <c r="AF109" s="25" t="s">
        <v>99</v>
      </c>
      <c r="AG109" s="12">
        <v>0</v>
      </c>
      <c r="AH109" s="12">
        <v>0</v>
      </c>
      <c r="AI109" s="12">
        <v>0</v>
      </c>
      <c r="AJ109" s="156">
        <f t="shared" si="2"/>
        <v>453.23</v>
      </c>
      <c r="AK109" s="75">
        <v>45535</v>
      </c>
      <c r="AL109" s="13" t="s">
        <v>1664</v>
      </c>
      <c r="AM109" s="176" t="s">
        <v>1656</v>
      </c>
      <c r="AN109" s="92"/>
      <c r="AO109" s="92" t="s">
        <v>1655</v>
      </c>
      <c r="AP109" s="121"/>
    </row>
    <row r="110" spans="1:42" x14ac:dyDescent="0.25">
      <c r="A110" s="25">
        <v>1642</v>
      </c>
      <c r="B110" s="12" t="s">
        <v>1019</v>
      </c>
      <c r="C110" s="154" t="s">
        <v>100</v>
      </c>
      <c r="D110" s="12" t="s">
        <v>100</v>
      </c>
      <c r="E110" s="12" t="s">
        <v>105</v>
      </c>
      <c r="F110" s="25" t="s">
        <v>99</v>
      </c>
      <c r="G110" s="25" t="s">
        <v>99</v>
      </c>
      <c r="H110" s="25" t="s">
        <v>99</v>
      </c>
      <c r="I110" s="73" t="s">
        <v>105</v>
      </c>
      <c r="J110" s="73" t="s">
        <v>105</v>
      </c>
      <c r="K110" s="25">
        <v>818</v>
      </c>
      <c r="L110" s="12"/>
      <c r="M110" s="12"/>
      <c r="N110" s="12"/>
      <c r="O110" s="12"/>
      <c r="P110" s="29"/>
      <c r="Q110" s="29"/>
      <c r="R110" s="29">
        <f t="shared" si="0"/>
        <v>0</v>
      </c>
      <c r="S110" s="12"/>
      <c r="T110" s="12"/>
      <c r="U110" s="12"/>
      <c r="V110" s="12"/>
      <c r="W110" s="29"/>
      <c r="X110" s="29"/>
      <c r="Y110" s="29">
        <f t="shared" si="1"/>
        <v>0</v>
      </c>
      <c r="Z110" s="25" t="s">
        <v>99</v>
      </c>
      <c r="AA110" s="25" t="s">
        <v>99</v>
      </c>
      <c r="AB110" s="25" t="s">
        <v>99</v>
      </c>
      <c r="AC110" s="25" t="s">
        <v>99</v>
      </c>
      <c r="AD110" s="12">
        <v>453.23</v>
      </c>
      <c r="AE110" s="12"/>
      <c r="AF110" s="25" t="s">
        <v>99</v>
      </c>
      <c r="AG110" s="12">
        <v>0</v>
      </c>
      <c r="AH110" s="12">
        <v>0</v>
      </c>
      <c r="AI110" s="12">
        <v>0</v>
      </c>
      <c r="AJ110" s="156">
        <f t="shared" si="2"/>
        <v>453.23</v>
      </c>
      <c r="AK110" s="75">
        <v>45535</v>
      </c>
      <c r="AL110" s="13" t="s">
        <v>1664</v>
      </c>
      <c r="AM110" s="176" t="s">
        <v>1656</v>
      </c>
      <c r="AN110" s="92"/>
      <c r="AO110" s="92" t="s">
        <v>1655</v>
      </c>
      <c r="AP110" s="121"/>
    </row>
    <row r="111" spans="1:42" x14ac:dyDescent="0.25">
      <c r="A111" s="25"/>
      <c r="B111" s="12"/>
      <c r="C111" s="154"/>
      <c r="D111" s="12"/>
      <c r="E111" s="12"/>
      <c r="F111" s="25"/>
      <c r="G111" s="25"/>
      <c r="H111" s="25"/>
      <c r="I111" s="12"/>
      <c r="J111" s="12"/>
      <c r="K111" s="25"/>
      <c r="L111" s="12"/>
      <c r="M111" s="12"/>
      <c r="N111" s="12"/>
      <c r="O111" s="12"/>
      <c r="P111" s="29"/>
      <c r="Q111" s="29"/>
      <c r="R111" s="29"/>
      <c r="S111" s="12"/>
      <c r="T111" s="12"/>
      <c r="U111" s="12"/>
      <c r="V111" s="12"/>
      <c r="W111" s="29"/>
      <c r="X111" s="29"/>
      <c r="Y111" s="29"/>
      <c r="Z111" s="25"/>
      <c r="AA111" s="25"/>
      <c r="AB111" s="25"/>
      <c r="AC111" s="25"/>
      <c r="AD111" s="12"/>
      <c r="AE111" s="12"/>
      <c r="AF111" s="25"/>
      <c r="AG111" s="12"/>
      <c r="AH111" s="12"/>
      <c r="AI111" s="12"/>
      <c r="AJ111" s="156">
        <f>SUM(AJ105:AJ110)</f>
        <v>2507.15</v>
      </c>
      <c r="AK111" s="121"/>
      <c r="AL111" s="147"/>
      <c r="AM111" s="121"/>
      <c r="AN111" s="121"/>
      <c r="AO111" s="121"/>
      <c r="AP111" s="121"/>
    </row>
    <row r="112" spans="1:42" x14ac:dyDescent="0.25">
      <c r="A112" s="8" t="s">
        <v>126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</row>
    <row r="113" spans="1:42" x14ac:dyDescent="0.25">
      <c r="A113" s="10" t="s">
        <v>1134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</row>
    <row r="114" spans="1:42" x14ac:dyDescent="0.25">
      <c r="A114" s="8" t="s">
        <v>511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</row>
    <row r="115" spans="1:42" ht="16.5" thickBo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</row>
    <row r="116" spans="1:42" ht="76.5" x14ac:dyDescent="0.25">
      <c r="A116" s="81" t="s">
        <v>80</v>
      </c>
      <c r="B116" s="82" t="s">
        <v>35</v>
      </c>
      <c r="C116" s="81" t="s">
        <v>47</v>
      </c>
      <c r="D116" s="81" t="s">
        <v>56</v>
      </c>
      <c r="E116" s="81" t="s">
        <v>40</v>
      </c>
      <c r="F116" s="18" t="s">
        <v>58</v>
      </c>
      <c r="G116" s="18" t="s">
        <v>59</v>
      </c>
      <c r="H116" s="18" t="s">
        <v>62</v>
      </c>
      <c r="I116" s="18" t="s">
        <v>78</v>
      </c>
      <c r="J116" s="18" t="s">
        <v>79</v>
      </c>
      <c r="K116" s="18" t="s">
        <v>30</v>
      </c>
      <c r="L116" s="83" t="s">
        <v>36</v>
      </c>
      <c r="M116" s="84" t="s">
        <v>10</v>
      </c>
      <c r="N116" s="84" t="s">
        <v>7</v>
      </c>
      <c r="O116" s="85" t="s">
        <v>0</v>
      </c>
      <c r="P116" s="85" t="s">
        <v>1</v>
      </c>
      <c r="Q116" s="85" t="s">
        <v>2</v>
      </c>
      <c r="R116" s="86" t="s">
        <v>3</v>
      </c>
      <c r="S116" s="87" t="s">
        <v>11</v>
      </c>
      <c r="T116" s="28" t="s">
        <v>9</v>
      </c>
      <c r="U116" s="28" t="s">
        <v>8</v>
      </c>
      <c r="V116" s="28" t="s">
        <v>4</v>
      </c>
      <c r="W116" s="28" t="s">
        <v>5</v>
      </c>
      <c r="X116" s="28" t="s">
        <v>6</v>
      </c>
      <c r="Y116" s="88" t="s">
        <v>3</v>
      </c>
      <c r="Z116" s="31" t="s">
        <v>60</v>
      </c>
      <c r="AA116" s="31" t="s">
        <v>61</v>
      </c>
      <c r="AB116" s="31" t="s">
        <v>63</v>
      </c>
      <c r="AC116" s="31" t="s">
        <v>70</v>
      </c>
      <c r="AD116" s="31" t="s">
        <v>71</v>
      </c>
      <c r="AE116" s="31" t="s">
        <v>72</v>
      </c>
      <c r="AF116" s="31" t="s">
        <v>73</v>
      </c>
      <c r="AG116" s="31" t="s">
        <v>57</v>
      </c>
      <c r="AH116" s="31" t="s">
        <v>55</v>
      </c>
      <c r="AI116" s="89" t="s">
        <v>441</v>
      </c>
      <c r="AJ116" s="90" t="s">
        <v>44</v>
      </c>
      <c r="AK116" s="31" t="s">
        <v>82</v>
      </c>
      <c r="AL116" s="31" t="s">
        <v>85</v>
      </c>
      <c r="AM116" s="31" t="s">
        <v>92</v>
      </c>
      <c r="AN116" s="31" t="s">
        <v>94</v>
      </c>
      <c r="AO116" s="31" t="s">
        <v>93</v>
      </c>
      <c r="AP116" s="31" t="s">
        <v>95</v>
      </c>
    </row>
    <row r="117" spans="1:42" x14ac:dyDescent="0.25">
      <c r="A117" s="25">
        <v>367</v>
      </c>
      <c r="B117" s="12" t="s">
        <v>262</v>
      </c>
      <c r="C117" s="154" t="s">
        <v>100</v>
      </c>
      <c r="D117" s="12" t="s">
        <v>100</v>
      </c>
      <c r="E117" s="12" t="s">
        <v>98</v>
      </c>
      <c r="F117" s="25" t="s">
        <v>99</v>
      </c>
      <c r="G117" s="25" t="s">
        <v>99</v>
      </c>
      <c r="H117" s="25" t="s">
        <v>99</v>
      </c>
      <c r="I117" s="12" t="s">
        <v>1069</v>
      </c>
      <c r="J117" s="12" t="s">
        <v>1069</v>
      </c>
      <c r="K117" s="25">
        <v>819</v>
      </c>
      <c r="L117" s="12">
        <v>105.86</v>
      </c>
      <c r="M117" s="12"/>
      <c r="N117" s="12"/>
      <c r="O117" s="12"/>
      <c r="P117" s="29"/>
      <c r="Q117" s="29"/>
      <c r="R117" s="29">
        <f t="shared" si="0"/>
        <v>105.86</v>
      </c>
      <c r="S117" s="12">
        <v>4.7699999999999996</v>
      </c>
      <c r="T117" s="12"/>
      <c r="U117" s="12"/>
      <c r="V117" s="12"/>
      <c r="W117" s="29"/>
      <c r="X117" s="29"/>
      <c r="Y117" s="29">
        <f t="shared" si="1"/>
        <v>4.7699999999999996</v>
      </c>
      <c r="Z117" s="25" t="s">
        <v>99</v>
      </c>
      <c r="AA117" s="25" t="s">
        <v>99</v>
      </c>
      <c r="AB117" s="25" t="s">
        <v>99</v>
      </c>
      <c r="AC117" s="25" t="s">
        <v>99</v>
      </c>
      <c r="AD117" s="12"/>
      <c r="AE117" s="12"/>
      <c r="AF117" s="25" t="s">
        <v>99</v>
      </c>
      <c r="AG117" s="12">
        <v>15.870000000000001</v>
      </c>
      <c r="AH117" s="12">
        <v>52.93</v>
      </c>
      <c r="AI117" s="12">
        <v>0</v>
      </c>
      <c r="AJ117" s="156">
        <f t="shared" si="2"/>
        <v>179.43</v>
      </c>
      <c r="AK117" s="75">
        <v>45535</v>
      </c>
      <c r="AL117" s="13" t="s">
        <v>1664</v>
      </c>
      <c r="AM117" s="176" t="s">
        <v>1656</v>
      </c>
      <c r="AN117" s="92"/>
      <c r="AO117" s="92" t="s">
        <v>1655</v>
      </c>
      <c r="AP117" s="121"/>
    </row>
    <row r="118" spans="1:42" x14ac:dyDescent="0.25">
      <c r="A118" s="25"/>
      <c r="B118" s="12"/>
      <c r="C118" s="154"/>
      <c r="D118" s="12"/>
      <c r="E118" s="12"/>
      <c r="F118" s="25"/>
      <c r="G118" s="25"/>
      <c r="H118" s="25"/>
      <c r="I118" s="12"/>
      <c r="J118" s="12"/>
      <c r="K118" s="25"/>
      <c r="L118" s="12"/>
      <c r="M118" s="12"/>
      <c r="N118" s="12"/>
      <c r="O118" s="12"/>
      <c r="P118" s="29"/>
      <c r="Q118" s="29"/>
      <c r="R118" s="29"/>
      <c r="S118" s="12"/>
      <c r="T118" s="12"/>
      <c r="U118" s="12"/>
      <c r="V118" s="12"/>
      <c r="W118" s="29"/>
      <c r="X118" s="29"/>
      <c r="Y118" s="29"/>
      <c r="Z118" s="25"/>
      <c r="AA118" s="25"/>
      <c r="AB118" s="25"/>
      <c r="AC118" s="25"/>
      <c r="AD118" s="12"/>
      <c r="AE118" s="12"/>
      <c r="AF118" s="25"/>
      <c r="AG118" s="12"/>
      <c r="AH118" s="12"/>
      <c r="AI118" s="12"/>
      <c r="AJ118" s="156">
        <f>SUM(AJ117)</f>
        <v>179.43</v>
      </c>
      <c r="AK118" s="121"/>
      <c r="AL118" s="147"/>
      <c r="AM118" s="121"/>
      <c r="AN118" s="121"/>
      <c r="AO118" s="121"/>
      <c r="AP118" s="121"/>
    </row>
    <row r="119" spans="1:42" x14ac:dyDescent="0.25">
      <c r="A119" s="8" t="s">
        <v>126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</row>
    <row r="120" spans="1:42" x14ac:dyDescent="0.25">
      <c r="A120" s="10" t="s">
        <v>1135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</row>
    <row r="121" spans="1:42" x14ac:dyDescent="0.25">
      <c r="A121" s="8" t="s">
        <v>511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</row>
    <row r="122" spans="1:42" ht="16.5" thickBo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</row>
    <row r="123" spans="1:42" ht="76.5" x14ac:dyDescent="0.25">
      <c r="A123" s="81" t="s">
        <v>80</v>
      </c>
      <c r="B123" s="82" t="s">
        <v>35</v>
      </c>
      <c r="C123" s="81" t="s">
        <v>47</v>
      </c>
      <c r="D123" s="81" t="s">
        <v>56</v>
      </c>
      <c r="E123" s="81" t="s">
        <v>40</v>
      </c>
      <c r="F123" s="18" t="s">
        <v>58</v>
      </c>
      <c r="G123" s="18" t="s">
        <v>59</v>
      </c>
      <c r="H123" s="18" t="s">
        <v>62</v>
      </c>
      <c r="I123" s="18" t="s">
        <v>78</v>
      </c>
      <c r="J123" s="18" t="s">
        <v>79</v>
      </c>
      <c r="K123" s="18" t="s">
        <v>30</v>
      </c>
      <c r="L123" s="83" t="s">
        <v>36</v>
      </c>
      <c r="M123" s="84" t="s">
        <v>10</v>
      </c>
      <c r="N123" s="84" t="s">
        <v>7</v>
      </c>
      <c r="O123" s="85" t="s">
        <v>0</v>
      </c>
      <c r="P123" s="85" t="s">
        <v>1</v>
      </c>
      <c r="Q123" s="85" t="s">
        <v>2</v>
      </c>
      <c r="R123" s="86" t="s">
        <v>3</v>
      </c>
      <c r="S123" s="87" t="s">
        <v>11</v>
      </c>
      <c r="T123" s="28" t="s">
        <v>9</v>
      </c>
      <c r="U123" s="28" t="s">
        <v>8</v>
      </c>
      <c r="V123" s="28" t="s">
        <v>4</v>
      </c>
      <c r="W123" s="28" t="s">
        <v>5</v>
      </c>
      <c r="X123" s="28" t="s">
        <v>6</v>
      </c>
      <c r="Y123" s="88" t="s">
        <v>3</v>
      </c>
      <c r="Z123" s="31" t="s">
        <v>60</v>
      </c>
      <c r="AA123" s="31" t="s">
        <v>61</v>
      </c>
      <c r="AB123" s="31" t="s">
        <v>63</v>
      </c>
      <c r="AC123" s="31" t="s">
        <v>70</v>
      </c>
      <c r="AD123" s="31" t="s">
        <v>71</v>
      </c>
      <c r="AE123" s="31" t="s">
        <v>72</v>
      </c>
      <c r="AF123" s="31" t="s">
        <v>73</v>
      </c>
      <c r="AG123" s="31" t="s">
        <v>57</v>
      </c>
      <c r="AH123" s="31" t="s">
        <v>55</v>
      </c>
      <c r="AI123" s="89" t="s">
        <v>441</v>
      </c>
      <c r="AJ123" s="90" t="s">
        <v>44</v>
      </c>
      <c r="AK123" s="31" t="s">
        <v>82</v>
      </c>
      <c r="AL123" s="31" t="s">
        <v>85</v>
      </c>
      <c r="AM123" s="31" t="s">
        <v>92</v>
      </c>
      <c r="AN123" s="31" t="s">
        <v>94</v>
      </c>
      <c r="AO123" s="31" t="s">
        <v>93</v>
      </c>
      <c r="AP123" s="31" t="s">
        <v>95</v>
      </c>
    </row>
    <row r="124" spans="1:42" x14ac:dyDescent="0.25">
      <c r="A124" s="25">
        <v>238</v>
      </c>
      <c r="B124" s="12" t="s">
        <v>226</v>
      </c>
      <c r="C124" s="154" t="s">
        <v>100</v>
      </c>
      <c r="D124" s="12" t="s">
        <v>100</v>
      </c>
      <c r="E124" s="12" t="s">
        <v>98</v>
      </c>
      <c r="F124" s="25" t="s">
        <v>99</v>
      </c>
      <c r="G124" s="25" t="s">
        <v>99</v>
      </c>
      <c r="H124" s="25" t="s">
        <v>99</v>
      </c>
      <c r="I124" s="12" t="s">
        <v>1070</v>
      </c>
      <c r="J124" s="12" t="s">
        <v>1070</v>
      </c>
      <c r="K124" s="25">
        <v>820</v>
      </c>
      <c r="L124" s="12"/>
      <c r="M124" s="12"/>
      <c r="N124" s="12"/>
      <c r="O124" s="12"/>
      <c r="P124" s="29"/>
      <c r="Q124" s="29"/>
      <c r="R124" s="29">
        <f t="shared" si="0"/>
        <v>0</v>
      </c>
      <c r="S124" s="12"/>
      <c r="T124" s="12"/>
      <c r="U124" s="12"/>
      <c r="V124" s="12"/>
      <c r="W124" s="29"/>
      <c r="X124" s="29"/>
      <c r="Y124" s="29">
        <f t="shared" si="1"/>
        <v>0</v>
      </c>
      <c r="Z124" s="25" t="s">
        <v>99</v>
      </c>
      <c r="AA124" s="25" t="s">
        <v>99</v>
      </c>
      <c r="AB124" s="25" t="s">
        <v>99</v>
      </c>
      <c r="AC124" s="25" t="s">
        <v>99</v>
      </c>
      <c r="AD124" s="12"/>
      <c r="AE124" s="12"/>
      <c r="AF124" s="25" t="s">
        <v>99</v>
      </c>
      <c r="AG124" s="12">
        <v>10.59</v>
      </c>
      <c r="AH124" s="12">
        <v>105.86</v>
      </c>
      <c r="AI124" s="12">
        <v>0</v>
      </c>
      <c r="AJ124" s="156">
        <f t="shared" si="2"/>
        <v>116.45</v>
      </c>
      <c r="AK124" s="75">
        <v>45535</v>
      </c>
      <c r="AL124" s="13" t="s">
        <v>1664</v>
      </c>
      <c r="AM124" s="176" t="s">
        <v>1656</v>
      </c>
      <c r="AN124" s="92"/>
      <c r="AO124" s="92" t="s">
        <v>1655</v>
      </c>
      <c r="AP124" s="121"/>
    </row>
    <row r="125" spans="1:42" x14ac:dyDescent="0.25">
      <c r="A125" s="25">
        <v>535</v>
      </c>
      <c r="B125" s="12" t="s">
        <v>1020</v>
      </c>
      <c r="C125" s="154" t="s">
        <v>100</v>
      </c>
      <c r="D125" s="12" t="s">
        <v>100</v>
      </c>
      <c r="E125" s="12" t="s">
        <v>98</v>
      </c>
      <c r="F125" s="25" t="s">
        <v>99</v>
      </c>
      <c r="G125" s="25" t="s">
        <v>99</v>
      </c>
      <c r="H125" s="25" t="s">
        <v>99</v>
      </c>
      <c r="I125" s="12" t="s">
        <v>1067</v>
      </c>
      <c r="J125" s="12" t="s">
        <v>1067</v>
      </c>
      <c r="K125" s="25">
        <v>821</v>
      </c>
      <c r="L125" s="12">
        <v>370.51</v>
      </c>
      <c r="M125" s="12"/>
      <c r="N125" s="12"/>
      <c r="O125" s="12"/>
      <c r="P125" s="29"/>
      <c r="Q125" s="29"/>
      <c r="R125" s="29">
        <f t="shared" si="0"/>
        <v>370.51</v>
      </c>
      <c r="S125" s="12">
        <v>44.47</v>
      </c>
      <c r="T125" s="12"/>
      <c r="U125" s="12"/>
      <c r="V125" s="12"/>
      <c r="W125" s="29"/>
      <c r="X125" s="29"/>
      <c r="Y125" s="29">
        <f t="shared" si="1"/>
        <v>44.47</v>
      </c>
      <c r="Z125" s="25" t="s">
        <v>99</v>
      </c>
      <c r="AA125" s="25" t="s">
        <v>99</v>
      </c>
      <c r="AB125" s="25" t="s">
        <v>99</v>
      </c>
      <c r="AC125" s="25" t="s">
        <v>99</v>
      </c>
      <c r="AD125" s="12"/>
      <c r="AE125" s="12"/>
      <c r="AF125" s="25" t="s">
        <v>99</v>
      </c>
      <c r="AG125" s="12">
        <v>42.34</v>
      </c>
      <c r="AH125" s="12">
        <v>52.93</v>
      </c>
      <c r="AI125" s="12">
        <v>0</v>
      </c>
      <c r="AJ125" s="156">
        <f t="shared" si="2"/>
        <v>510.25000000000006</v>
      </c>
      <c r="AK125" s="75">
        <v>45535</v>
      </c>
      <c r="AL125" s="13" t="s">
        <v>1664</v>
      </c>
      <c r="AM125" s="176" t="s">
        <v>1656</v>
      </c>
      <c r="AN125" s="92"/>
      <c r="AO125" s="92" t="s">
        <v>1655</v>
      </c>
      <c r="AP125" s="121"/>
    </row>
    <row r="126" spans="1:42" x14ac:dyDescent="0.25">
      <c r="A126" s="25">
        <v>908</v>
      </c>
      <c r="B126" s="12" t="s">
        <v>962</v>
      </c>
      <c r="C126" s="154" t="s">
        <v>100</v>
      </c>
      <c r="D126" s="12" t="s">
        <v>100</v>
      </c>
      <c r="E126" s="12" t="s">
        <v>98</v>
      </c>
      <c r="F126" s="25" t="s">
        <v>99</v>
      </c>
      <c r="G126" s="25" t="s">
        <v>99</v>
      </c>
      <c r="H126" s="25" t="s">
        <v>99</v>
      </c>
      <c r="I126" s="12" t="s">
        <v>1071</v>
      </c>
      <c r="J126" s="12" t="s">
        <v>1071</v>
      </c>
      <c r="K126" s="25">
        <v>822</v>
      </c>
      <c r="L126" s="12"/>
      <c r="M126" s="12">
        <v>317.58</v>
      </c>
      <c r="N126" s="12"/>
      <c r="O126" s="12"/>
      <c r="P126" s="29"/>
      <c r="Q126" s="29"/>
      <c r="R126" s="29">
        <f t="shared" si="0"/>
        <v>317.58</v>
      </c>
      <c r="S126" s="12"/>
      <c r="T126" s="12">
        <v>128.62</v>
      </c>
      <c r="U126" s="12"/>
      <c r="V126" s="12"/>
      <c r="W126" s="29"/>
      <c r="X126" s="29"/>
      <c r="Y126" s="29">
        <f t="shared" si="1"/>
        <v>128.62</v>
      </c>
      <c r="Z126" s="25" t="s">
        <v>99</v>
      </c>
      <c r="AA126" s="25" t="s">
        <v>99</v>
      </c>
      <c r="AB126" s="25" t="s">
        <v>99</v>
      </c>
      <c r="AC126" s="25" t="s">
        <v>99</v>
      </c>
      <c r="AD126" s="12"/>
      <c r="AE126" s="12"/>
      <c r="AF126" s="25" t="s">
        <v>99</v>
      </c>
      <c r="AG126" s="12">
        <v>31.76</v>
      </c>
      <c r="AH126" s="12">
        <v>0</v>
      </c>
      <c r="AI126" s="12">
        <v>0</v>
      </c>
      <c r="AJ126" s="156">
        <f t="shared" si="2"/>
        <v>477.96</v>
      </c>
      <c r="AK126" s="75">
        <v>45535</v>
      </c>
      <c r="AL126" s="13" t="s">
        <v>1664</v>
      </c>
      <c r="AM126" s="176" t="s">
        <v>1656</v>
      </c>
      <c r="AN126" s="92"/>
      <c r="AO126" s="92" t="s">
        <v>1655</v>
      </c>
      <c r="AP126" s="121"/>
    </row>
    <row r="127" spans="1:42" x14ac:dyDescent="0.25">
      <c r="A127" s="25">
        <v>1219</v>
      </c>
      <c r="B127" s="12" t="s">
        <v>273</v>
      </c>
      <c r="C127" s="154" t="s">
        <v>100</v>
      </c>
      <c r="D127" s="12" t="s">
        <v>100</v>
      </c>
      <c r="E127" s="12" t="s">
        <v>98</v>
      </c>
      <c r="F127" s="25" t="s">
        <v>99</v>
      </c>
      <c r="G127" s="25" t="s">
        <v>99</v>
      </c>
      <c r="H127" s="25" t="s">
        <v>99</v>
      </c>
      <c r="I127" s="12" t="s">
        <v>412</v>
      </c>
      <c r="J127" s="12" t="s">
        <v>412</v>
      </c>
      <c r="K127" s="25">
        <v>823</v>
      </c>
      <c r="L127" s="12">
        <v>52.93</v>
      </c>
      <c r="M127" s="12">
        <v>211.72</v>
      </c>
      <c r="N127" s="12"/>
      <c r="O127" s="12"/>
      <c r="P127" s="29"/>
      <c r="Q127" s="29"/>
      <c r="R127" s="29">
        <f t="shared" si="0"/>
        <v>264.64999999999998</v>
      </c>
      <c r="S127" s="12">
        <v>11.13</v>
      </c>
      <c r="T127" s="12">
        <v>60.33</v>
      </c>
      <c r="U127" s="12"/>
      <c r="V127" s="12"/>
      <c r="W127" s="29"/>
      <c r="X127" s="29"/>
      <c r="Y127" s="29">
        <f t="shared" si="1"/>
        <v>71.459999999999994</v>
      </c>
      <c r="Z127" s="25" t="s">
        <v>99</v>
      </c>
      <c r="AA127" s="25" t="s">
        <v>99</v>
      </c>
      <c r="AB127" s="25" t="s">
        <v>99</v>
      </c>
      <c r="AC127" s="25" t="s">
        <v>99</v>
      </c>
      <c r="AD127" s="12"/>
      <c r="AE127" s="12"/>
      <c r="AF127" s="25" t="s">
        <v>99</v>
      </c>
      <c r="AG127" s="12">
        <v>0</v>
      </c>
      <c r="AH127" s="12">
        <v>0</v>
      </c>
      <c r="AI127" s="12">
        <v>0</v>
      </c>
      <c r="AJ127" s="156">
        <f t="shared" si="2"/>
        <v>336.10999999999996</v>
      </c>
      <c r="AK127" s="75">
        <v>45535</v>
      </c>
      <c r="AL127" s="13" t="s">
        <v>1664</v>
      </c>
      <c r="AM127" s="176" t="s">
        <v>1656</v>
      </c>
      <c r="AN127" s="92"/>
      <c r="AO127" s="92" t="s">
        <v>1655</v>
      </c>
      <c r="AP127" s="121"/>
    </row>
    <row r="128" spans="1:42" x14ac:dyDescent="0.25">
      <c r="A128" s="25">
        <v>554</v>
      </c>
      <c r="B128" s="12" t="s">
        <v>1021</v>
      </c>
      <c r="C128" s="154" t="s">
        <v>100</v>
      </c>
      <c r="D128" s="12" t="s">
        <v>100</v>
      </c>
      <c r="E128" s="12" t="s">
        <v>98</v>
      </c>
      <c r="F128" s="25" t="s">
        <v>99</v>
      </c>
      <c r="G128" s="25" t="s">
        <v>99</v>
      </c>
      <c r="H128" s="25" t="s">
        <v>99</v>
      </c>
      <c r="I128" s="12" t="s">
        <v>1072</v>
      </c>
      <c r="J128" s="12" t="s">
        <v>1072</v>
      </c>
      <c r="K128" s="25">
        <v>824</v>
      </c>
      <c r="L128" s="12">
        <v>370.51</v>
      </c>
      <c r="M128" s="12">
        <v>370.51</v>
      </c>
      <c r="N128" s="12"/>
      <c r="O128" s="12"/>
      <c r="P128" s="29"/>
      <c r="Q128" s="29"/>
      <c r="R128" s="29">
        <f t="shared" si="0"/>
        <v>741.02</v>
      </c>
      <c r="S128" s="12">
        <v>44.47</v>
      </c>
      <c r="T128" s="12">
        <v>122.27</v>
      </c>
      <c r="U128" s="12"/>
      <c r="V128" s="12"/>
      <c r="W128" s="29"/>
      <c r="X128" s="29"/>
      <c r="Y128" s="29">
        <f t="shared" si="1"/>
        <v>166.74</v>
      </c>
      <c r="Z128" s="25" t="s">
        <v>99</v>
      </c>
      <c r="AA128" s="25" t="s">
        <v>99</v>
      </c>
      <c r="AB128" s="25" t="s">
        <v>99</v>
      </c>
      <c r="AC128" s="25" t="s">
        <v>99</v>
      </c>
      <c r="AD128" s="12"/>
      <c r="AE128" s="12"/>
      <c r="AF128" s="25" t="s">
        <v>99</v>
      </c>
      <c r="AG128" s="12">
        <v>79.38</v>
      </c>
      <c r="AH128" s="12">
        <v>52.93</v>
      </c>
      <c r="AI128" s="12">
        <v>0</v>
      </c>
      <c r="AJ128" s="156">
        <f t="shared" si="2"/>
        <v>1040.07</v>
      </c>
      <c r="AK128" s="75">
        <v>45535</v>
      </c>
      <c r="AL128" s="13" t="s">
        <v>1664</v>
      </c>
      <c r="AM128" s="176" t="s">
        <v>1656</v>
      </c>
      <c r="AN128" s="92"/>
      <c r="AO128" s="92" t="s">
        <v>1655</v>
      </c>
      <c r="AP128" s="121"/>
    </row>
    <row r="129" spans="1:42" x14ac:dyDescent="0.25">
      <c r="A129" s="25">
        <v>1578</v>
      </c>
      <c r="B129" s="12" t="s">
        <v>1022</v>
      </c>
      <c r="C129" s="154" t="s">
        <v>100</v>
      </c>
      <c r="D129" s="12" t="s">
        <v>100</v>
      </c>
      <c r="E129" s="12" t="s">
        <v>355</v>
      </c>
      <c r="F129" s="25" t="s">
        <v>99</v>
      </c>
      <c r="G129" s="25" t="s">
        <v>99</v>
      </c>
      <c r="H129" s="25" t="s">
        <v>99</v>
      </c>
      <c r="I129" s="12" t="s">
        <v>119</v>
      </c>
      <c r="J129" s="12" t="s">
        <v>119</v>
      </c>
      <c r="K129" s="25">
        <v>825</v>
      </c>
      <c r="L129" s="12">
        <v>227.08</v>
      </c>
      <c r="M129" s="12"/>
      <c r="N129" s="12"/>
      <c r="O129" s="12"/>
      <c r="P129" s="29"/>
      <c r="Q129" s="29"/>
      <c r="R129" s="29">
        <f t="shared" si="0"/>
        <v>227.08</v>
      </c>
      <c r="S129" s="12">
        <v>27.26</v>
      </c>
      <c r="T129" s="12"/>
      <c r="U129" s="12"/>
      <c r="V129" s="12"/>
      <c r="W129" s="29"/>
      <c r="X129" s="29"/>
      <c r="Y129" s="29">
        <f t="shared" si="1"/>
        <v>27.26</v>
      </c>
      <c r="Z129" s="25" t="s">
        <v>99</v>
      </c>
      <c r="AA129" s="25" t="s">
        <v>99</v>
      </c>
      <c r="AB129" s="25" t="s">
        <v>99</v>
      </c>
      <c r="AC129" s="25" t="s">
        <v>99</v>
      </c>
      <c r="AD129" s="12"/>
      <c r="AE129" s="12"/>
      <c r="AF129" s="25" t="s">
        <v>99</v>
      </c>
      <c r="AG129" s="12">
        <v>38.92</v>
      </c>
      <c r="AH129" s="12">
        <v>162.19999999999999</v>
      </c>
      <c r="AI129" s="12">
        <v>0</v>
      </c>
      <c r="AJ129" s="156">
        <f t="shared" si="2"/>
        <v>455.46</v>
      </c>
      <c r="AK129" s="75">
        <v>45535</v>
      </c>
      <c r="AL129" s="13" t="s">
        <v>1664</v>
      </c>
      <c r="AM129" s="176" t="s">
        <v>1656</v>
      </c>
      <c r="AN129" s="92"/>
      <c r="AO129" s="92" t="s">
        <v>1655</v>
      </c>
      <c r="AP129" s="121"/>
    </row>
    <row r="130" spans="1:42" x14ac:dyDescent="0.25">
      <c r="A130" s="145"/>
      <c r="B130" s="69"/>
      <c r="C130" s="154"/>
      <c r="D130" s="12"/>
      <c r="E130" s="12"/>
      <c r="F130" s="25"/>
      <c r="G130" s="25"/>
      <c r="H130" s="25"/>
      <c r="I130" s="12"/>
      <c r="J130" s="12"/>
      <c r="K130" s="25"/>
      <c r="L130" s="12"/>
      <c r="M130" s="12"/>
      <c r="N130" s="12"/>
      <c r="O130" s="12"/>
      <c r="P130" s="29"/>
      <c r="Q130" s="29"/>
      <c r="R130" s="29"/>
      <c r="S130" s="12">
        <f>SUM(S125:S129)</f>
        <v>127.33</v>
      </c>
      <c r="T130" s="12">
        <f>SUM(T125:T129)</f>
        <v>311.21999999999997</v>
      </c>
      <c r="U130" s="12"/>
      <c r="V130" s="12"/>
      <c r="W130" s="29"/>
      <c r="X130" s="29"/>
      <c r="Y130" s="29"/>
      <c r="Z130" s="25"/>
      <c r="AA130" s="25"/>
      <c r="AB130" s="25"/>
      <c r="AC130" s="25"/>
      <c r="AD130" s="12"/>
      <c r="AE130" s="12"/>
      <c r="AF130" s="25"/>
      <c r="AG130" s="12"/>
      <c r="AH130" s="12"/>
      <c r="AI130" s="12"/>
      <c r="AJ130" s="156">
        <f>SUM(AJ124:AJ129)</f>
        <v>2936.3</v>
      </c>
      <c r="AK130" s="121"/>
      <c r="AL130" s="147"/>
      <c r="AM130" s="121"/>
      <c r="AN130" s="121"/>
      <c r="AO130" s="121"/>
      <c r="AP130" s="121"/>
    </row>
    <row r="131" spans="1:42" x14ac:dyDescent="0.25">
      <c r="A131" s="8" t="s">
        <v>126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</row>
    <row r="132" spans="1:42" x14ac:dyDescent="0.25">
      <c r="A132" s="10" t="s">
        <v>1136</v>
      </c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</row>
    <row r="133" spans="1:42" x14ac:dyDescent="0.25">
      <c r="A133" s="8" t="s">
        <v>511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</row>
    <row r="134" spans="1:42" ht="16.5" thickBo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</row>
    <row r="135" spans="1:42" ht="76.5" x14ac:dyDescent="0.25">
      <c r="A135" s="81" t="s">
        <v>80</v>
      </c>
      <c r="B135" s="82" t="s">
        <v>35</v>
      </c>
      <c r="C135" s="81" t="s">
        <v>47</v>
      </c>
      <c r="D135" s="81" t="s">
        <v>56</v>
      </c>
      <c r="E135" s="81" t="s">
        <v>40</v>
      </c>
      <c r="F135" s="18" t="s">
        <v>58</v>
      </c>
      <c r="G135" s="18" t="s">
        <v>59</v>
      </c>
      <c r="H135" s="18" t="s">
        <v>62</v>
      </c>
      <c r="I135" s="18" t="s">
        <v>78</v>
      </c>
      <c r="J135" s="18" t="s">
        <v>79</v>
      </c>
      <c r="K135" s="18" t="s">
        <v>30</v>
      </c>
      <c r="L135" s="83" t="s">
        <v>36</v>
      </c>
      <c r="M135" s="84" t="s">
        <v>10</v>
      </c>
      <c r="N135" s="84" t="s">
        <v>7</v>
      </c>
      <c r="O135" s="85" t="s">
        <v>0</v>
      </c>
      <c r="P135" s="85" t="s">
        <v>1</v>
      </c>
      <c r="Q135" s="85" t="s">
        <v>2</v>
      </c>
      <c r="R135" s="86" t="s">
        <v>3</v>
      </c>
      <c r="S135" s="87" t="s">
        <v>11</v>
      </c>
      <c r="T135" s="28" t="s">
        <v>9</v>
      </c>
      <c r="U135" s="28" t="s">
        <v>8</v>
      </c>
      <c r="V135" s="28" t="s">
        <v>4</v>
      </c>
      <c r="W135" s="28" t="s">
        <v>5</v>
      </c>
      <c r="X135" s="28" t="s">
        <v>6</v>
      </c>
      <c r="Y135" s="88" t="s">
        <v>3</v>
      </c>
      <c r="Z135" s="31" t="s">
        <v>60</v>
      </c>
      <c r="AA135" s="31" t="s">
        <v>61</v>
      </c>
      <c r="AB135" s="31" t="s">
        <v>63</v>
      </c>
      <c r="AC135" s="31" t="s">
        <v>70</v>
      </c>
      <c r="AD135" s="31" t="s">
        <v>71</v>
      </c>
      <c r="AE135" s="31" t="s">
        <v>72</v>
      </c>
      <c r="AF135" s="31" t="s">
        <v>73</v>
      </c>
      <c r="AG135" s="31" t="s">
        <v>57</v>
      </c>
      <c r="AH135" s="31" t="s">
        <v>55</v>
      </c>
      <c r="AI135" s="89" t="s">
        <v>441</v>
      </c>
      <c r="AJ135" s="90" t="s">
        <v>44</v>
      </c>
      <c r="AK135" s="31" t="s">
        <v>82</v>
      </c>
      <c r="AL135" s="31" t="s">
        <v>85</v>
      </c>
      <c r="AM135" s="31" t="s">
        <v>92</v>
      </c>
      <c r="AN135" s="31" t="s">
        <v>94</v>
      </c>
      <c r="AO135" s="31" t="s">
        <v>93</v>
      </c>
      <c r="AP135" s="31" t="s">
        <v>95</v>
      </c>
    </row>
    <row r="136" spans="1:42" x14ac:dyDescent="0.25">
      <c r="A136" s="25">
        <v>1003</v>
      </c>
      <c r="B136" s="12" t="s">
        <v>1023</v>
      </c>
      <c r="C136" s="154" t="s">
        <v>100</v>
      </c>
      <c r="D136" s="12" t="s">
        <v>100</v>
      </c>
      <c r="E136" s="12" t="s">
        <v>98</v>
      </c>
      <c r="F136" s="25" t="s">
        <v>99</v>
      </c>
      <c r="G136" s="25" t="s">
        <v>99</v>
      </c>
      <c r="H136" s="25" t="s">
        <v>99</v>
      </c>
      <c r="I136" s="12" t="s">
        <v>1073</v>
      </c>
      <c r="J136" s="12" t="s">
        <v>1073</v>
      </c>
      <c r="K136" s="25">
        <v>827</v>
      </c>
      <c r="L136" s="12">
        <v>158.79</v>
      </c>
      <c r="M136" s="12"/>
      <c r="N136" s="12"/>
      <c r="O136" s="12"/>
      <c r="P136" s="29"/>
      <c r="Q136" s="29"/>
      <c r="R136" s="29">
        <f t="shared" ref="R136:R257" si="3">SUM(L136:Q136)</f>
        <v>158.79</v>
      </c>
      <c r="S136" s="12">
        <v>9.52</v>
      </c>
      <c r="T136" s="12"/>
      <c r="U136" s="12"/>
      <c r="V136" s="12"/>
      <c r="W136" s="29"/>
      <c r="X136" s="29"/>
      <c r="Y136" s="29">
        <f t="shared" ref="Y136:Y257" si="4">SUM(S136:X136)</f>
        <v>9.52</v>
      </c>
      <c r="Z136" s="25" t="s">
        <v>99</v>
      </c>
      <c r="AA136" s="25" t="s">
        <v>99</v>
      </c>
      <c r="AB136" s="25" t="s">
        <v>99</v>
      </c>
      <c r="AC136" s="25" t="s">
        <v>99</v>
      </c>
      <c r="AD136" s="12"/>
      <c r="AE136" s="12"/>
      <c r="AF136" s="25" t="s">
        <v>99</v>
      </c>
      <c r="AG136" s="12">
        <v>21.18</v>
      </c>
      <c r="AH136" s="12">
        <v>52.93</v>
      </c>
      <c r="AI136" s="12">
        <v>0</v>
      </c>
      <c r="AJ136" s="156">
        <f t="shared" ref="AJ136:AJ257" si="5">R136+Y136+AD136+AG136+AH136+AI136</f>
        <v>242.42000000000002</v>
      </c>
      <c r="AK136" s="75">
        <v>45535</v>
      </c>
      <c r="AL136" s="13" t="s">
        <v>1664</v>
      </c>
      <c r="AM136" s="176" t="s">
        <v>1656</v>
      </c>
      <c r="AN136" s="92"/>
      <c r="AO136" s="92" t="s">
        <v>1655</v>
      </c>
      <c r="AP136" s="121"/>
    </row>
    <row r="137" spans="1:42" x14ac:dyDescent="0.25">
      <c r="A137" s="25">
        <v>211</v>
      </c>
      <c r="B137" s="12" t="s">
        <v>1024</v>
      </c>
      <c r="C137" s="154" t="s">
        <v>100</v>
      </c>
      <c r="D137" s="12" t="s">
        <v>100</v>
      </c>
      <c r="E137" s="12" t="s">
        <v>98</v>
      </c>
      <c r="F137" s="25" t="s">
        <v>99</v>
      </c>
      <c r="G137" s="25" t="s">
        <v>99</v>
      </c>
      <c r="H137" s="25" t="s">
        <v>99</v>
      </c>
      <c r="I137" s="12" t="s">
        <v>119</v>
      </c>
      <c r="J137" s="12" t="s">
        <v>119</v>
      </c>
      <c r="K137" s="25">
        <v>828</v>
      </c>
      <c r="L137" s="12">
        <v>370.51</v>
      </c>
      <c r="M137" s="12"/>
      <c r="N137" s="12"/>
      <c r="O137" s="12"/>
      <c r="P137" s="29"/>
      <c r="Q137" s="29"/>
      <c r="R137" s="29">
        <f t="shared" si="3"/>
        <v>370.51</v>
      </c>
      <c r="S137" s="12">
        <v>44.46</v>
      </c>
      <c r="T137" s="12"/>
      <c r="U137" s="12"/>
      <c r="V137" s="12"/>
      <c r="W137" s="29"/>
      <c r="X137" s="29"/>
      <c r="Y137" s="29">
        <f t="shared" si="4"/>
        <v>44.46</v>
      </c>
      <c r="Z137" s="25" t="s">
        <v>99</v>
      </c>
      <c r="AA137" s="25" t="s">
        <v>99</v>
      </c>
      <c r="AB137" s="25" t="s">
        <v>99</v>
      </c>
      <c r="AC137" s="25" t="s">
        <v>99</v>
      </c>
      <c r="AD137" s="12"/>
      <c r="AE137" s="12"/>
      <c r="AF137" s="25" t="s">
        <v>99</v>
      </c>
      <c r="AG137" s="12">
        <v>63.519999999999996</v>
      </c>
      <c r="AH137" s="12">
        <v>264.64999999999998</v>
      </c>
      <c r="AI137" s="12">
        <v>0</v>
      </c>
      <c r="AJ137" s="156">
        <f t="shared" si="5"/>
        <v>743.13999999999987</v>
      </c>
      <c r="AK137" s="75">
        <v>45535</v>
      </c>
      <c r="AL137" s="13" t="s">
        <v>1664</v>
      </c>
      <c r="AM137" s="176" t="s">
        <v>1656</v>
      </c>
      <c r="AN137" s="92"/>
      <c r="AO137" s="92" t="s">
        <v>1655</v>
      </c>
      <c r="AP137" s="121"/>
    </row>
    <row r="138" spans="1:42" x14ac:dyDescent="0.25">
      <c r="A138" s="25"/>
      <c r="B138" s="12"/>
      <c r="C138" s="154"/>
      <c r="D138" s="12"/>
      <c r="E138" s="12"/>
      <c r="F138" s="25"/>
      <c r="G138" s="25"/>
      <c r="H138" s="25"/>
      <c r="I138" s="12"/>
      <c r="J138" s="12"/>
      <c r="K138" s="25"/>
      <c r="L138" s="12"/>
      <c r="M138" s="12"/>
      <c r="N138" s="12"/>
      <c r="O138" s="12"/>
      <c r="P138" s="29"/>
      <c r="Q138" s="29"/>
      <c r="R138" s="29"/>
      <c r="S138" s="12"/>
      <c r="T138" s="12"/>
      <c r="U138" s="12"/>
      <c r="V138" s="12"/>
      <c r="W138" s="29"/>
      <c r="X138" s="29"/>
      <c r="Y138" s="29"/>
      <c r="Z138" s="25"/>
      <c r="AA138" s="25"/>
      <c r="AB138" s="25"/>
      <c r="AC138" s="25"/>
      <c r="AD138" s="12"/>
      <c r="AE138" s="12"/>
      <c r="AF138" s="25"/>
      <c r="AG138" s="12"/>
      <c r="AH138" s="12"/>
      <c r="AI138" s="12"/>
      <c r="AJ138" s="156">
        <f>SUM(AJ136:AJ137)</f>
        <v>985.56</v>
      </c>
      <c r="AK138" s="121"/>
      <c r="AL138" s="147"/>
      <c r="AM138" s="121"/>
      <c r="AN138" s="121"/>
      <c r="AO138" s="121"/>
      <c r="AP138" s="121"/>
    </row>
    <row r="139" spans="1:42" x14ac:dyDescent="0.25">
      <c r="A139" s="8" t="s">
        <v>126</v>
      </c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</row>
    <row r="140" spans="1:42" x14ac:dyDescent="0.25">
      <c r="A140" s="10" t="s">
        <v>1137</v>
      </c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</row>
    <row r="141" spans="1:42" x14ac:dyDescent="0.25">
      <c r="A141" s="8" t="s">
        <v>511</v>
      </c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</row>
    <row r="142" spans="1:42" ht="16.5" thickBot="1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</row>
    <row r="143" spans="1:42" ht="76.5" x14ac:dyDescent="0.25">
      <c r="A143" s="81" t="s">
        <v>80</v>
      </c>
      <c r="B143" s="82" t="s">
        <v>35</v>
      </c>
      <c r="C143" s="81" t="s">
        <v>47</v>
      </c>
      <c r="D143" s="81" t="s">
        <v>56</v>
      </c>
      <c r="E143" s="81" t="s">
        <v>40</v>
      </c>
      <c r="F143" s="18" t="s">
        <v>58</v>
      </c>
      <c r="G143" s="18" t="s">
        <v>59</v>
      </c>
      <c r="H143" s="18" t="s">
        <v>62</v>
      </c>
      <c r="I143" s="18" t="s">
        <v>78</v>
      </c>
      <c r="J143" s="18" t="s">
        <v>79</v>
      </c>
      <c r="K143" s="18" t="s">
        <v>30</v>
      </c>
      <c r="L143" s="83" t="s">
        <v>36</v>
      </c>
      <c r="M143" s="84" t="s">
        <v>10</v>
      </c>
      <c r="N143" s="84" t="s">
        <v>7</v>
      </c>
      <c r="O143" s="85" t="s">
        <v>0</v>
      </c>
      <c r="P143" s="85" t="s">
        <v>1</v>
      </c>
      <c r="Q143" s="85" t="s">
        <v>2</v>
      </c>
      <c r="R143" s="86" t="s">
        <v>3</v>
      </c>
      <c r="S143" s="87" t="s">
        <v>11</v>
      </c>
      <c r="T143" s="28" t="s">
        <v>9</v>
      </c>
      <c r="U143" s="28" t="s">
        <v>8</v>
      </c>
      <c r="V143" s="28" t="s">
        <v>4</v>
      </c>
      <c r="W143" s="28" t="s">
        <v>5</v>
      </c>
      <c r="X143" s="28" t="s">
        <v>6</v>
      </c>
      <c r="Y143" s="88" t="s">
        <v>3</v>
      </c>
      <c r="Z143" s="31" t="s">
        <v>60</v>
      </c>
      <c r="AA143" s="31" t="s">
        <v>61</v>
      </c>
      <c r="AB143" s="31" t="s">
        <v>63</v>
      </c>
      <c r="AC143" s="31" t="s">
        <v>70</v>
      </c>
      <c r="AD143" s="31" t="s">
        <v>71</v>
      </c>
      <c r="AE143" s="31" t="s">
        <v>72</v>
      </c>
      <c r="AF143" s="31" t="s">
        <v>73</v>
      </c>
      <c r="AG143" s="31" t="s">
        <v>57</v>
      </c>
      <c r="AH143" s="31" t="s">
        <v>55</v>
      </c>
      <c r="AI143" s="89" t="s">
        <v>441</v>
      </c>
      <c r="AJ143" s="90" t="s">
        <v>44</v>
      </c>
      <c r="AK143" s="31" t="s">
        <v>82</v>
      </c>
      <c r="AL143" s="31" t="s">
        <v>85</v>
      </c>
      <c r="AM143" s="31" t="s">
        <v>92</v>
      </c>
      <c r="AN143" s="31" t="s">
        <v>94</v>
      </c>
      <c r="AO143" s="31" t="s">
        <v>93</v>
      </c>
      <c r="AP143" s="31" t="s">
        <v>95</v>
      </c>
    </row>
    <row r="144" spans="1:42" x14ac:dyDescent="0.25">
      <c r="A144" s="25">
        <v>1499</v>
      </c>
      <c r="B144" s="12" t="s">
        <v>1025</v>
      </c>
      <c r="C144" s="154" t="s">
        <v>100</v>
      </c>
      <c r="D144" s="12" t="s">
        <v>100</v>
      </c>
      <c r="E144" s="12" t="s">
        <v>98</v>
      </c>
      <c r="F144" s="25" t="s">
        <v>99</v>
      </c>
      <c r="G144" s="25" t="s">
        <v>99</v>
      </c>
      <c r="H144" s="25" t="s">
        <v>99</v>
      </c>
      <c r="I144" s="73" t="s">
        <v>1074</v>
      </c>
      <c r="J144" s="12" t="s">
        <v>1074</v>
      </c>
      <c r="K144" s="25">
        <v>829</v>
      </c>
      <c r="L144" s="12">
        <v>370.51</v>
      </c>
      <c r="M144" s="12">
        <v>635.16</v>
      </c>
      <c r="N144" s="12"/>
      <c r="O144" s="12"/>
      <c r="P144" s="29"/>
      <c r="Q144" s="29"/>
      <c r="R144" s="29">
        <f t="shared" si="3"/>
        <v>1005.67</v>
      </c>
      <c r="S144" s="12">
        <v>44.47</v>
      </c>
      <c r="T144" s="12">
        <v>257.22000000000003</v>
      </c>
      <c r="U144" s="12"/>
      <c r="V144" s="12"/>
      <c r="W144" s="29"/>
      <c r="X144" s="29"/>
      <c r="Y144" s="29">
        <f t="shared" si="4"/>
        <v>301.69000000000005</v>
      </c>
      <c r="Z144" s="25" t="s">
        <v>99</v>
      </c>
      <c r="AA144" s="25" t="s">
        <v>99</v>
      </c>
      <c r="AB144" s="25" t="s">
        <v>99</v>
      </c>
      <c r="AC144" s="25" t="s">
        <v>99</v>
      </c>
      <c r="AD144" s="12"/>
      <c r="AE144" s="12"/>
      <c r="AF144" s="25" t="s">
        <v>99</v>
      </c>
      <c r="AG144" s="12">
        <v>105.87</v>
      </c>
      <c r="AH144" s="12">
        <v>52.93</v>
      </c>
      <c r="AI144" s="12">
        <v>0</v>
      </c>
      <c r="AJ144" s="156">
        <f t="shared" si="5"/>
        <v>1466.16</v>
      </c>
      <c r="AK144" s="75">
        <v>45535</v>
      </c>
      <c r="AL144" s="13" t="s">
        <v>1664</v>
      </c>
      <c r="AM144" s="176" t="s">
        <v>1656</v>
      </c>
      <c r="AN144" s="92"/>
      <c r="AO144" s="92" t="s">
        <v>1655</v>
      </c>
      <c r="AP144" s="121"/>
    </row>
    <row r="145" spans="1:42" x14ac:dyDescent="0.25">
      <c r="A145" s="25">
        <v>1517</v>
      </c>
      <c r="B145" s="12" t="s">
        <v>761</v>
      </c>
      <c r="C145" s="154" t="s">
        <v>100</v>
      </c>
      <c r="D145" s="12" t="s">
        <v>100</v>
      </c>
      <c r="E145" s="12" t="s">
        <v>98</v>
      </c>
      <c r="F145" s="25" t="s">
        <v>99</v>
      </c>
      <c r="G145" s="25" t="s">
        <v>99</v>
      </c>
      <c r="H145" s="25" t="s">
        <v>99</v>
      </c>
      <c r="I145" s="73" t="s">
        <v>1075</v>
      </c>
      <c r="J145" s="12" t="s">
        <v>1075</v>
      </c>
      <c r="K145" s="25">
        <v>830</v>
      </c>
      <c r="L145" s="12">
        <v>105.86</v>
      </c>
      <c r="M145" s="12"/>
      <c r="N145" s="12"/>
      <c r="O145" s="12"/>
      <c r="P145" s="29"/>
      <c r="Q145" s="29"/>
      <c r="R145" s="29">
        <f t="shared" si="3"/>
        <v>105.86</v>
      </c>
      <c r="S145" s="12">
        <v>4.7699999999999996</v>
      </c>
      <c r="T145" s="12"/>
      <c r="U145" s="12"/>
      <c r="V145" s="12"/>
      <c r="W145" s="29"/>
      <c r="X145" s="29"/>
      <c r="Y145" s="29">
        <f t="shared" si="4"/>
        <v>4.7699999999999996</v>
      </c>
      <c r="Z145" s="25" t="s">
        <v>99</v>
      </c>
      <c r="AA145" s="25" t="s">
        <v>99</v>
      </c>
      <c r="AB145" s="25" t="s">
        <v>99</v>
      </c>
      <c r="AC145" s="25" t="s">
        <v>99</v>
      </c>
      <c r="AD145" s="12"/>
      <c r="AE145" s="12"/>
      <c r="AF145" s="25" t="s">
        <v>99</v>
      </c>
      <c r="AG145" s="12">
        <v>15.870000000000001</v>
      </c>
      <c r="AH145" s="12">
        <v>52.93</v>
      </c>
      <c r="AI145" s="12">
        <v>0</v>
      </c>
      <c r="AJ145" s="156">
        <f t="shared" si="5"/>
        <v>179.43</v>
      </c>
      <c r="AK145" s="75">
        <v>45535</v>
      </c>
      <c r="AL145" s="13" t="s">
        <v>1664</v>
      </c>
      <c r="AM145" s="176" t="s">
        <v>1656</v>
      </c>
      <c r="AN145" s="92"/>
      <c r="AO145" s="92" t="s">
        <v>1655</v>
      </c>
      <c r="AP145" s="121"/>
    </row>
    <row r="146" spans="1:42" x14ac:dyDescent="0.25">
      <c r="A146" s="25">
        <v>1254</v>
      </c>
      <c r="B146" s="12" t="s">
        <v>715</v>
      </c>
      <c r="C146" s="154" t="s">
        <v>100</v>
      </c>
      <c r="D146" s="12" t="s">
        <v>100</v>
      </c>
      <c r="E146" s="12" t="s">
        <v>98</v>
      </c>
      <c r="F146" s="25" t="s">
        <v>99</v>
      </c>
      <c r="G146" s="25" t="s">
        <v>99</v>
      </c>
      <c r="H146" s="25" t="s">
        <v>99</v>
      </c>
      <c r="I146" s="73" t="s">
        <v>1076</v>
      </c>
      <c r="J146" s="12" t="s">
        <v>1076</v>
      </c>
      <c r="K146" s="25">
        <v>831</v>
      </c>
      <c r="L146" s="12">
        <v>158.79</v>
      </c>
      <c r="M146" s="12"/>
      <c r="N146" s="12"/>
      <c r="O146" s="12"/>
      <c r="P146" s="29"/>
      <c r="Q146" s="29"/>
      <c r="R146" s="29">
        <f t="shared" si="3"/>
        <v>158.79</v>
      </c>
      <c r="S146" s="12">
        <v>9.5299999999999994</v>
      </c>
      <c r="T146" s="12"/>
      <c r="U146" s="12"/>
      <c r="V146" s="12"/>
      <c r="W146" s="29"/>
      <c r="X146" s="29"/>
      <c r="Y146" s="29">
        <f t="shared" si="4"/>
        <v>9.5299999999999994</v>
      </c>
      <c r="Z146" s="25" t="s">
        <v>99</v>
      </c>
      <c r="AA146" s="25" t="s">
        <v>99</v>
      </c>
      <c r="AB146" s="25" t="s">
        <v>99</v>
      </c>
      <c r="AC146" s="25" t="s">
        <v>99</v>
      </c>
      <c r="AD146" s="12"/>
      <c r="AE146" s="12"/>
      <c r="AF146" s="25" t="s">
        <v>99</v>
      </c>
      <c r="AG146" s="12">
        <v>0</v>
      </c>
      <c r="AH146" s="12">
        <v>0</v>
      </c>
      <c r="AI146" s="12">
        <v>0</v>
      </c>
      <c r="AJ146" s="156">
        <f t="shared" si="5"/>
        <v>168.32</v>
      </c>
      <c r="AK146" s="75">
        <v>45535</v>
      </c>
      <c r="AL146" s="13" t="s">
        <v>1664</v>
      </c>
      <c r="AM146" s="176" t="s">
        <v>1656</v>
      </c>
      <c r="AN146" s="92"/>
      <c r="AO146" s="92" t="s">
        <v>1655</v>
      </c>
      <c r="AP146" s="121"/>
    </row>
    <row r="147" spans="1:42" x14ac:dyDescent="0.25">
      <c r="A147" s="25">
        <v>1202</v>
      </c>
      <c r="B147" s="12" t="s">
        <v>928</v>
      </c>
      <c r="C147" s="154" t="s">
        <v>100</v>
      </c>
      <c r="D147" s="12" t="s">
        <v>100</v>
      </c>
      <c r="E147" s="12" t="s">
        <v>98</v>
      </c>
      <c r="F147" s="25" t="s">
        <v>99</v>
      </c>
      <c r="G147" s="25" t="s">
        <v>99</v>
      </c>
      <c r="H147" s="25" t="s">
        <v>99</v>
      </c>
      <c r="I147" s="73" t="s">
        <v>377</v>
      </c>
      <c r="J147" s="12" t="s">
        <v>377</v>
      </c>
      <c r="K147" s="25">
        <v>832</v>
      </c>
      <c r="L147" s="12"/>
      <c r="M147" s="12">
        <v>105.86</v>
      </c>
      <c r="N147" s="12"/>
      <c r="O147" s="12"/>
      <c r="P147" s="29"/>
      <c r="Q147" s="29"/>
      <c r="R147" s="29">
        <f t="shared" si="3"/>
        <v>105.86</v>
      </c>
      <c r="S147" s="12"/>
      <c r="T147" s="12"/>
      <c r="U147" s="12"/>
      <c r="V147" s="12"/>
      <c r="W147" s="29"/>
      <c r="X147" s="29"/>
      <c r="Y147" s="29">
        <f t="shared" si="4"/>
        <v>0</v>
      </c>
      <c r="Z147" s="25" t="s">
        <v>99</v>
      </c>
      <c r="AA147" s="25" t="s">
        <v>99</v>
      </c>
      <c r="AB147" s="25" t="s">
        <v>99</v>
      </c>
      <c r="AC147" s="25" t="s">
        <v>99</v>
      </c>
      <c r="AD147" s="12"/>
      <c r="AE147" s="12"/>
      <c r="AF147" s="25" t="s">
        <v>99</v>
      </c>
      <c r="AG147" s="12">
        <v>0</v>
      </c>
      <c r="AH147" s="12">
        <v>0</v>
      </c>
      <c r="AI147" s="12">
        <v>0</v>
      </c>
      <c r="AJ147" s="156">
        <f t="shared" si="5"/>
        <v>105.86</v>
      </c>
      <c r="AK147" s="75">
        <v>45535</v>
      </c>
      <c r="AL147" s="13" t="s">
        <v>1664</v>
      </c>
      <c r="AM147" s="176" t="s">
        <v>1656</v>
      </c>
      <c r="AN147" s="92"/>
      <c r="AO147" s="92" t="s">
        <v>1655</v>
      </c>
      <c r="AP147" s="121"/>
    </row>
    <row r="148" spans="1:42" x14ac:dyDescent="0.25">
      <c r="A148" s="25">
        <v>1204</v>
      </c>
      <c r="B148" s="12" t="s">
        <v>1026</v>
      </c>
      <c r="C148" s="154" t="s">
        <v>100</v>
      </c>
      <c r="D148" s="12" t="s">
        <v>100</v>
      </c>
      <c r="E148" s="12" t="s">
        <v>98</v>
      </c>
      <c r="F148" s="25" t="s">
        <v>99</v>
      </c>
      <c r="G148" s="25" t="s">
        <v>99</v>
      </c>
      <c r="H148" s="25" t="s">
        <v>99</v>
      </c>
      <c r="I148" s="73" t="s">
        <v>1077</v>
      </c>
      <c r="J148" s="12" t="s">
        <v>1077</v>
      </c>
      <c r="K148" s="25">
        <v>833</v>
      </c>
      <c r="L148" s="12">
        <v>211.72</v>
      </c>
      <c r="M148" s="12"/>
      <c r="N148" s="12"/>
      <c r="O148" s="12"/>
      <c r="P148" s="29"/>
      <c r="Q148" s="29"/>
      <c r="R148" s="29">
        <f t="shared" si="3"/>
        <v>211.72</v>
      </c>
      <c r="S148" s="12"/>
      <c r="T148" s="12"/>
      <c r="U148" s="12"/>
      <c r="V148" s="12"/>
      <c r="W148" s="29"/>
      <c r="X148" s="29"/>
      <c r="Y148" s="29">
        <f t="shared" si="4"/>
        <v>0</v>
      </c>
      <c r="Z148" s="25" t="s">
        <v>99</v>
      </c>
      <c r="AA148" s="25" t="s">
        <v>99</v>
      </c>
      <c r="AB148" s="25" t="s">
        <v>99</v>
      </c>
      <c r="AC148" s="25" t="s">
        <v>99</v>
      </c>
      <c r="AD148" s="12"/>
      <c r="AE148" s="12"/>
      <c r="AF148" s="25" t="s">
        <v>99</v>
      </c>
      <c r="AG148" s="12">
        <v>0</v>
      </c>
      <c r="AH148" s="12">
        <v>52.93</v>
      </c>
      <c r="AI148" s="12">
        <v>0</v>
      </c>
      <c r="AJ148" s="156">
        <f t="shared" si="5"/>
        <v>264.64999999999998</v>
      </c>
      <c r="AK148" s="75">
        <v>45535</v>
      </c>
      <c r="AL148" s="13" t="s">
        <v>1664</v>
      </c>
      <c r="AM148" s="176" t="s">
        <v>1656</v>
      </c>
      <c r="AN148" s="92"/>
      <c r="AO148" s="92" t="s">
        <v>1655</v>
      </c>
      <c r="AP148" s="121"/>
    </row>
    <row r="149" spans="1:42" x14ac:dyDescent="0.25">
      <c r="A149" s="25">
        <v>1193</v>
      </c>
      <c r="B149" s="12" t="s">
        <v>113</v>
      </c>
      <c r="C149" s="154" t="s">
        <v>100</v>
      </c>
      <c r="D149" s="12" t="s">
        <v>100</v>
      </c>
      <c r="E149" s="12" t="s">
        <v>98</v>
      </c>
      <c r="F149" s="25" t="s">
        <v>99</v>
      </c>
      <c r="G149" s="25" t="s">
        <v>99</v>
      </c>
      <c r="H149" s="25" t="s">
        <v>99</v>
      </c>
      <c r="I149" s="72">
        <v>45139</v>
      </c>
      <c r="J149" s="120">
        <v>45139</v>
      </c>
      <c r="K149" s="25">
        <v>834</v>
      </c>
      <c r="L149" s="12"/>
      <c r="M149" s="12"/>
      <c r="N149" s="12"/>
      <c r="O149" s="12"/>
      <c r="P149" s="29"/>
      <c r="Q149" s="29"/>
      <c r="R149" s="29">
        <f t="shared" si="3"/>
        <v>0</v>
      </c>
      <c r="S149" s="12"/>
      <c r="T149" s="12"/>
      <c r="U149" s="12"/>
      <c r="V149" s="12"/>
      <c r="W149" s="29"/>
      <c r="X149" s="29"/>
      <c r="Y149" s="29">
        <f t="shared" si="4"/>
        <v>0</v>
      </c>
      <c r="Z149" s="25" t="s">
        <v>99</v>
      </c>
      <c r="AA149" s="25" t="s">
        <v>99</v>
      </c>
      <c r="AB149" s="25" t="s">
        <v>99</v>
      </c>
      <c r="AC149" s="25" t="s">
        <v>99</v>
      </c>
      <c r="AD149" s="12"/>
      <c r="AE149" s="12"/>
      <c r="AF149" s="25" t="s">
        <v>99</v>
      </c>
      <c r="AG149" s="12">
        <v>0</v>
      </c>
      <c r="AH149" s="12">
        <v>52.93</v>
      </c>
      <c r="AI149" s="12">
        <v>0</v>
      </c>
      <c r="AJ149" s="156">
        <f t="shared" si="5"/>
        <v>52.93</v>
      </c>
      <c r="AK149" s="75">
        <v>45535</v>
      </c>
      <c r="AL149" s="13" t="s">
        <v>1664</v>
      </c>
      <c r="AM149" s="176" t="s">
        <v>1656</v>
      </c>
      <c r="AN149" s="92"/>
      <c r="AO149" s="92" t="s">
        <v>1655</v>
      </c>
      <c r="AP149" s="121"/>
    </row>
    <row r="150" spans="1:42" x14ac:dyDescent="0.25">
      <c r="A150" s="25">
        <v>1196</v>
      </c>
      <c r="B150" s="12" t="s">
        <v>1027</v>
      </c>
      <c r="C150" s="154" t="s">
        <v>100</v>
      </c>
      <c r="D150" s="12" t="s">
        <v>100</v>
      </c>
      <c r="E150" s="12" t="s">
        <v>98</v>
      </c>
      <c r="F150" s="25" t="s">
        <v>99</v>
      </c>
      <c r="G150" s="25" t="s">
        <v>99</v>
      </c>
      <c r="H150" s="25" t="s">
        <v>99</v>
      </c>
      <c r="I150" s="72">
        <v>45139</v>
      </c>
      <c r="J150" s="120">
        <v>45139</v>
      </c>
      <c r="K150" s="25">
        <v>835</v>
      </c>
      <c r="L150" s="12"/>
      <c r="M150" s="12"/>
      <c r="N150" s="12"/>
      <c r="O150" s="12"/>
      <c r="P150" s="29"/>
      <c r="Q150" s="29"/>
      <c r="R150" s="29">
        <f t="shared" si="3"/>
        <v>0</v>
      </c>
      <c r="S150" s="12"/>
      <c r="T150" s="12"/>
      <c r="U150" s="12"/>
      <c r="V150" s="12"/>
      <c r="W150" s="29"/>
      <c r="X150" s="29"/>
      <c r="Y150" s="29">
        <f t="shared" si="4"/>
        <v>0</v>
      </c>
      <c r="Z150" s="25" t="s">
        <v>99</v>
      </c>
      <c r="AA150" s="25" t="s">
        <v>99</v>
      </c>
      <c r="AB150" s="25" t="s">
        <v>99</v>
      </c>
      <c r="AC150" s="25" t="s">
        <v>99</v>
      </c>
      <c r="AD150" s="12"/>
      <c r="AE150" s="12"/>
      <c r="AF150" s="25" t="s">
        <v>99</v>
      </c>
      <c r="AG150" s="12">
        <v>0</v>
      </c>
      <c r="AH150" s="12">
        <v>52.93</v>
      </c>
      <c r="AI150" s="12">
        <v>0</v>
      </c>
      <c r="AJ150" s="156">
        <f t="shared" si="5"/>
        <v>52.93</v>
      </c>
      <c r="AK150" s="75">
        <v>45535</v>
      </c>
      <c r="AL150" s="13" t="s">
        <v>1664</v>
      </c>
      <c r="AM150" s="176" t="s">
        <v>1656</v>
      </c>
      <c r="AN150" s="92"/>
      <c r="AO150" s="92" t="s">
        <v>1655</v>
      </c>
      <c r="AP150" s="121"/>
    </row>
    <row r="151" spans="1:42" x14ac:dyDescent="0.25">
      <c r="A151" s="25">
        <v>1200</v>
      </c>
      <c r="B151" s="12" t="s">
        <v>453</v>
      </c>
      <c r="C151" s="154" t="s">
        <v>100</v>
      </c>
      <c r="D151" s="12" t="s">
        <v>100</v>
      </c>
      <c r="E151" s="12" t="s">
        <v>98</v>
      </c>
      <c r="F151" s="25" t="s">
        <v>99</v>
      </c>
      <c r="G151" s="25" t="s">
        <v>99</v>
      </c>
      <c r="H151" s="25" t="s">
        <v>99</v>
      </c>
      <c r="I151" s="72">
        <v>45139</v>
      </c>
      <c r="J151" s="120">
        <v>45139</v>
      </c>
      <c r="K151" s="25">
        <v>836</v>
      </c>
      <c r="L151" s="12"/>
      <c r="M151" s="12"/>
      <c r="N151" s="12"/>
      <c r="O151" s="12"/>
      <c r="P151" s="29"/>
      <c r="Q151" s="29"/>
      <c r="R151" s="29">
        <f t="shared" si="3"/>
        <v>0</v>
      </c>
      <c r="S151" s="12"/>
      <c r="T151" s="12"/>
      <c r="U151" s="12"/>
      <c r="V151" s="12"/>
      <c r="W151" s="29"/>
      <c r="X151" s="29"/>
      <c r="Y151" s="29">
        <f t="shared" si="4"/>
        <v>0</v>
      </c>
      <c r="Z151" s="25" t="s">
        <v>99</v>
      </c>
      <c r="AA151" s="25" t="s">
        <v>99</v>
      </c>
      <c r="AB151" s="25" t="s">
        <v>99</v>
      </c>
      <c r="AC151" s="25" t="s">
        <v>99</v>
      </c>
      <c r="AD151" s="12"/>
      <c r="AE151" s="12"/>
      <c r="AF151" s="25" t="s">
        <v>99</v>
      </c>
      <c r="AG151" s="12">
        <v>0</v>
      </c>
      <c r="AH151" s="12">
        <v>52.93</v>
      </c>
      <c r="AI151" s="12">
        <v>0</v>
      </c>
      <c r="AJ151" s="156">
        <f t="shared" si="5"/>
        <v>52.93</v>
      </c>
      <c r="AK151" s="75">
        <v>45535</v>
      </c>
      <c r="AL151" s="13" t="s">
        <v>1664</v>
      </c>
      <c r="AM151" s="176" t="s">
        <v>1656</v>
      </c>
      <c r="AN151" s="92"/>
      <c r="AO151" s="92" t="s">
        <v>1655</v>
      </c>
      <c r="AP151" s="121"/>
    </row>
    <row r="152" spans="1:42" x14ac:dyDescent="0.25">
      <c r="A152" s="25">
        <v>1201</v>
      </c>
      <c r="B152" s="12" t="s">
        <v>1028</v>
      </c>
      <c r="C152" s="154" t="s">
        <v>100</v>
      </c>
      <c r="D152" s="12" t="s">
        <v>100</v>
      </c>
      <c r="E152" s="12" t="s">
        <v>98</v>
      </c>
      <c r="F152" s="25" t="s">
        <v>99</v>
      </c>
      <c r="G152" s="25" t="s">
        <v>99</v>
      </c>
      <c r="H152" s="25" t="s">
        <v>99</v>
      </c>
      <c r="I152" s="72">
        <v>45139</v>
      </c>
      <c r="J152" s="120">
        <v>45139</v>
      </c>
      <c r="K152" s="25">
        <v>837</v>
      </c>
      <c r="L152" s="12"/>
      <c r="M152" s="12"/>
      <c r="N152" s="12"/>
      <c r="O152" s="12"/>
      <c r="P152" s="29"/>
      <c r="Q152" s="29"/>
      <c r="R152" s="29">
        <f t="shared" si="3"/>
        <v>0</v>
      </c>
      <c r="S152" s="12"/>
      <c r="T152" s="12"/>
      <c r="U152" s="12"/>
      <c r="V152" s="12"/>
      <c r="W152" s="29"/>
      <c r="X152" s="29"/>
      <c r="Y152" s="29">
        <f t="shared" si="4"/>
        <v>0</v>
      </c>
      <c r="Z152" s="25" t="s">
        <v>99</v>
      </c>
      <c r="AA152" s="25" t="s">
        <v>99</v>
      </c>
      <c r="AB152" s="25" t="s">
        <v>99</v>
      </c>
      <c r="AC152" s="25" t="s">
        <v>99</v>
      </c>
      <c r="AD152" s="12"/>
      <c r="AE152" s="12"/>
      <c r="AF152" s="25" t="s">
        <v>99</v>
      </c>
      <c r="AG152" s="12">
        <v>0</v>
      </c>
      <c r="AH152" s="12">
        <v>52.93</v>
      </c>
      <c r="AI152" s="12">
        <v>0</v>
      </c>
      <c r="AJ152" s="156">
        <f t="shared" si="5"/>
        <v>52.93</v>
      </c>
      <c r="AK152" s="75">
        <v>45535</v>
      </c>
      <c r="AL152" s="13" t="s">
        <v>1664</v>
      </c>
      <c r="AM152" s="176" t="s">
        <v>1656</v>
      </c>
      <c r="AN152" s="92"/>
      <c r="AO152" s="92" t="s">
        <v>1655</v>
      </c>
      <c r="AP152" s="121"/>
    </row>
    <row r="153" spans="1:42" x14ac:dyDescent="0.25">
      <c r="A153" s="25">
        <v>1205</v>
      </c>
      <c r="B153" s="12" t="s">
        <v>469</v>
      </c>
      <c r="C153" s="154" t="s">
        <v>100</v>
      </c>
      <c r="D153" s="12" t="s">
        <v>100</v>
      </c>
      <c r="E153" s="12" t="s">
        <v>98</v>
      </c>
      <c r="F153" s="25" t="s">
        <v>99</v>
      </c>
      <c r="G153" s="25" t="s">
        <v>99</v>
      </c>
      <c r="H153" s="25" t="s">
        <v>99</v>
      </c>
      <c r="I153" s="72">
        <v>45139</v>
      </c>
      <c r="J153" s="120">
        <v>45139</v>
      </c>
      <c r="K153" s="25">
        <v>838</v>
      </c>
      <c r="L153" s="12"/>
      <c r="M153" s="12"/>
      <c r="N153" s="12"/>
      <c r="O153" s="12"/>
      <c r="P153" s="29"/>
      <c r="Q153" s="29"/>
      <c r="R153" s="29">
        <f t="shared" si="3"/>
        <v>0</v>
      </c>
      <c r="S153" s="12"/>
      <c r="T153" s="12"/>
      <c r="U153" s="12"/>
      <c r="V153" s="12"/>
      <c r="W153" s="29"/>
      <c r="X153" s="29"/>
      <c r="Y153" s="29">
        <f t="shared" si="4"/>
        <v>0</v>
      </c>
      <c r="Z153" s="25" t="s">
        <v>99</v>
      </c>
      <c r="AA153" s="25" t="s">
        <v>99</v>
      </c>
      <c r="AB153" s="25" t="s">
        <v>99</v>
      </c>
      <c r="AC153" s="25" t="s">
        <v>99</v>
      </c>
      <c r="AD153" s="12"/>
      <c r="AE153" s="12"/>
      <c r="AF153" s="25" t="s">
        <v>99</v>
      </c>
      <c r="AG153" s="12">
        <v>0</v>
      </c>
      <c r="AH153" s="12">
        <v>52.93</v>
      </c>
      <c r="AI153" s="12">
        <v>0</v>
      </c>
      <c r="AJ153" s="156">
        <f t="shared" si="5"/>
        <v>52.93</v>
      </c>
      <c r="AK153" s="75">
        <v>45535</v>
      </c>
      <c r="AL153" s="13" t="s">
        <v>1664</v>
      </c>
      <c r="AM153" s="176" t="s">
        <v>1656</v>
      </c>
      <c r="AN153" s="92"/>
      <c r="AO153" s="92" t="s">
        <v>1655</v>
      </c>
      <c r="AP153" s="121"/>
    </row>
    <row r="154" spans="1:42" x14ac:dyDescent="0.25">
      <c r="A154" s="25">
        <v>1211</v>
      </c>
      <c r="B154" s="12" t="s">
        <v>1029</v>
      </c>
      <c r="C154" s="154" t="s">
        <v>100</v>
      </c>
      <c r="D154" s="12" t="s">
        <v>100</v>
      </c>
      <c r="E154" s="12" t="s">
        <v>98</v>
      </c>
      <c r="F154" s="25" t="s">
        <v>99</v>
      </c>
      <c r="G154" s="25" t="s">
        <v>99</v>
      </c>
      <c r="H154" s="25" t="s">
        <v>99</v>
      </c>
      <c r="I154" s="72">
        <v>45139</v>
      </c>
      <c r="J154" s="120">
        <v>45139</v>
      </c>
      <c r="K154" s="25">
        <v>839</v>
      </c>
      <c r="L154" s="12"/>
      <c r="M154" s="12"/>
      <c r="N154" s="12"/>
      <c r="O154" s="12"/>
      <c r="P154" s="29"/>
      <c r="Q154" s="29"/>
      <c r="R154" s="29">
        <f t="shared" si="3"/>
        <v>0</v>
      </c>
      <c r="S154" s="12"/>
      <c r="T154" s="12"/>
      <c r="U154" s="12"/>
      <c r="V154" s="12"/>
      <c r="W154" s="29"/>
      <c r="X154" s="29"/>
      <c r="Y154" s="29">
        <f t="shared" si="4"/>
        <v>0</v>
      </c>
      <c r="Z154" s="25" t="s">
        <v>99</v>
      </c>
      <c r="AA154" s="25" t="s">
        <v>99</v>
      </c>
      <c r="AB154" s="25" t="s">
        <v>99</v>
      </c>
      <c r="AC154" s="25" t="s">
        <v>99</v>
      </c>
      <c r="AD154" s="12"/>
      <c r="AE154" s="12"/>
      <c r="AF154" s="25" t="s">
        <v>99</v>
      </c>
      <c r="AG154" s="12">
        <v>0</v>
      </c>
      <c r="AH154" s="12">
        <v>52.93</v>
      </c>
      <c r="AI154" s="12">
        <v>0</v>
      </c>
      <c r="AJ154" s="156">
        <f t="shared" si="5"/>
        <v>52.93</v>
      </c>
      <c r="AK154" s="75">
        <v>45535</v>
      </c>
      <c r="AL154" s="13" t="s">
        <v>1664</v>
      </c>
      <c r="AM154" s="176" t="s">
        <v>1656</v>
      </c>
      <c r="AN154" s="92"/>
      <c r="AO154" s="92" t="s">
        <v>1655</v>
      </c>
      <c r="AP154" s="121"/>
    </row>
    <row r="155" spans="1:42" x14ac:dyDescent="0.25">
      <c r="A155" s="25">
        <v>1210</v>
      </c>
      <c r="B155" s="12" t="s">
        <v>637</v>
      </c>
      <c r="C155" s="154" t="s">
        <v>100</v>
      </c>
      <c r="D155" s="12" t="s">
        <v>100</v>
      </c>
      <c r="E155" s="12" t="s">
        <v>98</v>
      </c>
      <c r="F155" s="25" t="s">
        <v>99</v>
      </c>
      <c r="G155" s="25" t="s">
        <v>99</v>
      </c>
      <c r="H155" s="25" t="s">
        <v>99</v>
      </c>
      <c r="I155" s="72">
        <v>44986</v>
      </c>
      <c r="J155" s="120">
        <v>44986</v>
      </c>
      <c r="K155" s="25">
        <v>840</v>
      </c>
      <c r="L155" s="12"/>
      <c r="M155" s="12"/>
      <c r="N155" s="12"/>
      <c r="O155" s="12"/>
      <c r="P155" s="29"/>
      <c r="Q155" s="29"/>
      <c r="R155" s="29">
        <f t="shared" si="3"/>
        <v>0</v>
      </c>
      <c r="S155" s="12"/>
      <c r="T155" s="12"/>
      <c r="U155" s="12"/>
      <c r="V155" s="12"/>
      <c r="W155" s="29"/>
      <c r="X155" s="29"/>
      <c r="Y155" s="29">
        <f t="shared" si="4"/>
        <v>0</v>
      </c>
      <c r="Z155" s="25" t="s">
        <v>99</v>
      </c>
      <c r="AA155" s="25" t="s">
        <v>99</v>
      </c>
      <c r="AB155" s="25" t="s">
        <v>99</v>
      </c>
      <c r="AC155" s="25" t="s">
        <v>99</v>
      </c>
      <c r="AD155" s="12"/>
      <c r="AE155" s="12"/>
      <c r="AF155" s="25" t="s">
        <v>99</v>
      </c>
      <c r="AG155" s="12">
        <v>0</v>
      </c>
      <c r="AH155" s="12">
        <v>52.93</v>
      </c>
      <c r="AI155" s="12">
        <v>0</v>
      </c>
      <c r="AJ155" s="156">
        <f t="shared" si="5"/>
        <v>52.93</v>
      </c>
      <c r="AK155" s="75">
        <v>45535</v>
      </c>
      <c r="AL155" s="13" t="s">
        <v>1664</v>
      </c>
      <c r="AM155" s="176" t="s">
        <v>1656</v>
      </c>
      <c r="AN155" s="92"/>
      <c r="AO155" s="92" t="s">
        <v>1655</v>
      </c>
      <c r="AP155" s="121"/>
    </row>
    <row r="156" spans="1:42" x14ac:dyDescent="0.25">
      <c r="A156" s="25">
        <v>457</v>
      </c>
      <c r="B156" s="12" t="s">
        <v>276</v>
      </c>
      <c r="C156" s="154" t="s">
        <v>100</v>
      </c>
      <c r="D156" s="12" t="s">
        <v>100</v>
      </c>
      <c r="E156" s="12" t="s">
        <v>98</v>
      </c>
      <c r="F156" s="25" t="s">
        <v>99</v>
      </c>
      <c r="G156" s="25" t="s">
        <v>99</v>
      </c>
      <c r="H156" s="25" t="s">
        <v>99</v>
      </c>
      <c r="I156" s="72" t="s">
        <v>1069</v>
      </c>
      <c r="J156" s="12" t="s">
        <v>1069</v>
      </c>
      <c r="K156" s="25">
        <v>841</v>
      </c>
      <c r="L156" s="12">
        <v>105.86</v>
      </c>
      <c r="M156" s="12"/>
      <c r="N156" s="12"/>
      <c r="O156" s="12"/>
      <c r="P156" s="29"/>
      <c r="Q156" s="29"/>
      <c r="R156" s="29">
        <f t="shared" si="3"/>
        <v>105.86</v>
      </c>
      <c r="S156" s="12">
        <v>4.7699999999999996</v>
      </c>
      <c r="T156" s="12"/>
      <c r="U156" s="12"/>
      <c r="V156" s="12"/>
      <c r="W156" s="29"/>
      <c r="X156" s="29"/>
      <c r="Y156" s="29">
        <f t="shared" si="4"/>
        <v>4.7699999999999996</v>
      </c>
      <c r="Z156" s="25" t="s">
        <v>99</v>
      </c>
      <c r="AA156" s="25" t="s">
        <v>99</v>
      </c>
      <c r="AB156" s="25" t="s">
        <v>99</v>
      </c>
      <c r="AC156" s="25" t="s">
        <v>99</v>
      </c>
      <c r="AD156" s="12"/>
      <c r="AE156" s="12"/>
      <c r="AF156" s="25" t="s">
        <v>99</v>
      </c>
      <c r="AG156" s="12">
        <v>15.870000000000001</v>
      </c>
      <c r="AH156" s="12">
        <v>52.93</v>
      </c>
      <c r="AI156" s="12">
        <v>0</v>
      </c>
      <c r="AJ156" s="156">
        <f t="shared" si="5"/>
        <v>179.43</v>
      </c>
      <c r="AK156" s="75">
        <v>45535</v>
      </c>
      <c r="AL156" s="13" t="s">
        <v>1664</v>
      </c>
      <c r="AM156" s="176" t="s">
        <v>1656</v>
      </c>
      <c r="AN156" s="92"/>
      <c r="AO156" s="92" t="s">
        <v>1655</v>
      </c>
      <c r="AP156" s="121"/>
    </row>
    <row r="157" spans="1:42" x14ac:dyDescent="0.25">
      <c r="A157" s="25">
        <v>1084</v>
      </c>
      <c r="B157" s="12" t="s">
        <v>1030</v>
      </c>
      <c r="C157" s="154" t="s">
        <v>100</v>
      </c>
      <c r="D157" s="12" t="s">
        <v>100</v>
      </c>
      <c r="E157" s="12" t="s">
        <v>101</v>
      </c>
      <c r="F157" s="25" t="s">
        <v>99</v>
      </c>
      <c r="G157" s="25" t="s">
        <v>99</v>
      </c>
      <c r="H157" s="25" t="s">
        <v>99</v>
      </c>
      <c r="I157" s="73" t="s">
        <v>1078</v>
      </c>
      <c r="J157" s="12" t="s">
        <v>1078</v>
      </c>
      <c r="K157" s="25">
        <v>842</v>
      </c>
      <c r="L157" s="12">
        <v>529.34</v>
      </c>
      <c r="M157" s="12">
        <v>604.96</v>
      </c>
      <c r="N157" s="12"/>
      <c r="O157" s="12"/>
      <c r="P157" s="29"/>
      <c r="Q157" s="29"/>
      <c r="R157" s="29">
        <f t="shared" si="3"/>
        <v>1134.3000000000002</v>
      </c>
      <c r="S157" s="12">
        <v>63.52</v>
      </c>
      <c r="T157" s="12">
        <v>208.7</v>
      </c>
      <c r="U157" s="12"/>
      <c r="V157" s="12"/>
      <c r="W157" s="29"/>
      <c r="X157" s="29"/>
      <c r="Y157" s="29">
        <f t="shared" si="4"/>
        <v>272.21999999999997</v>
      </c>
      <c r="Z157" s="25" t="s">
        <v>99</v>
      </c>
      <c r="AA157" s="25" t="s">
        <v>99</v>
      </c>
      <c r="AB157" s="25" t="s">
        <v>99</v>
      </c>
      <c r="AC157" s="25" t="s">
        <v>99</v>
      </c>
      <c r="AD157" s="12"/>
      <c r="AE157" s="12"/>
      <c r="AF157" s="25" t="s">
        <v>99</v>
      </c>
      <c r="AG157" s="12">
        <v>121</v>
      </c>
      <c r="AH157" s="12">
        <v>75.62</v>
      </c>
      <c r="AI157" s="12">
        <v>0</v>
      </c>
      <c r="AJ157" s="156">
        <f t="shared" si="5"/>
        <v>1603.1400000000003</v>
      </c>
      <c r="AK157" s="75">
        <v>45535</v>
      </c>
      <c r="AL157" s="13" t="s">
        <v>1664</v>
      </c>
      <c r="AM157" s="176" t="s">
        <v>1656</v>
      </c>
      <c r="AN157" s="92"/>
      <c r="AO157" s="92" t="s">
        <v>1655</v>
      </c>
      <c r="AP157" s="121"/>
    </row>
    <row r="158" spans="1:42" x14ac:dyDescent="0.25">
      <c r="A158" s="25"/>
      <c r="B158" s="12"/>
      <c r="C158" s="154"/>
      <c r="D158" s="12"/>
      <c r="E158" s="12"/>
      <c r="F158" s="25"/>
      <c r="G158" s="25"/>
      <c r="H158" s="25"/>
      <c r="I158" s="12"/>
      <c r="J158" s="12"/>
      <c r="K158" s="25"/>
      <c r="L158" s="12"/>
      <c r="M158" s="12"/>
      <c r="N158" s="12"/>
      <c r="O158" s="12"/>
      <c r="P158" s="29"/>
      <c r="Q158" s="29"/>
      <c r="R158" s="29"/>
      <c r="S158" s="12"/>
      <c r="T158" s="12"/>
      <c r="U158" s="12"/>
      <c r="V158" s="12"/>
      <c r="W158" s="29"/>
      <c r="X158" s="29"/>
      <c r="Y158" s="29"/>
      <c r="Z158" s="25"/>
      <c r="AA158" s="25"/>
      <c r="AB158" s="25"/>
      <c r="AC158" s="25"/>
      <c r="AD158" s="12"/>
      <c r="AE158" s="12"/>
      <c r="AF158" s="25"/>
      <c r="AG158" s="12"/>
      <c r="AH158" s="12"/>
      <c r="AI158" s="12"/>
      <c r="AJ158" s="156">
        <f>SUM(AJ144:AJ157)</f>
        <v>4337.4999999999991</v>
      </c>
      <c r="AK158" s="121"/>
      <c r="AL158" s="147"/>
      <c r="AM158" s="121"/>
      <c r="AN158" s="121"/>
      <c r="AO158" s="121"/>
      <c r="AP158" s="121"/>
    </row>
    <row r="159" spans="1:42" x14ac:dyDescent="0.25">
      <c r="A159" s="8" t="s">
        <v>126</v>
      </c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</row>
    <row r="160" spans="1:42" x14ac:dyDescent="0.25">
      <c r="A160" s="10" t="s">
        <v>1138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</row>
    <row r="161" spans="1:42" x14ac:dyDescent="0.25">
      <c r="A161" s="8" t="s">
        <v>511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</row>
    <row r="162" spans="1:42" ht="16.5" thickBot="1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</row>
    <row r="163" spans="1:42" ht="76.5" x14ac:dyDescent="0.25">
      <c r="A163" s="81" t="s">
        <v>80</v>
      </c>
      <c r="B163" s="82" t="s">
        <v>35</v>
      </c>
      <c r="C163" s="81" t="s">
        <v>47</v>
      </c>
      <c r="D163" s="81" t="s">
        <v>56</v>
      </c>
      <c r="E163" s="81" t="s">
        <v>40</v>
      </c>
      <c r="F163" s="18" t="s">
        <v>58</v>
      </c>
      <c r="G163" s="18" t="s">
        <v>59</v>
      </c>
      <c r="H163" s="18" t="s">
        <v>62</v>
      </c>
      <c r="I163" s="18" t="s">
        <v>78</v>
      </c>
      <c r="J163" s="18" t="s">
        <v>79</v>
      </c>
      <c r="K163" s="18" t="s">
        <v>30</v>
      </c>
      <c r="L163" s="83" t="s">
        <v>36</v>
      </c>
      <c r="M163" s="84" t="s">
        <v>10</v>
      </c>
      <c r="N163" s="84" t="s">
        <v>7</v>
      </c>
      <c r="O163" s="85" t="s">
        <v>0</v>
      </c>
      <c r="P163" s="85" t="s">
        <v>1</v>
      </c>
      <c r="Q163" s="85" t="s">
        <v>2</v>
      </c>
      <c r="R163" s="86" t="s">
        <v>3</v>
      </c>
      <c r="S163" s="87" t="s">
        <v>11</v>
      </c>
      <c r="T163" s="28" t="s">
        <v>9</v>
      </c>
      <c r="U163" s="28" t="s">
        <v>8</v>
      </c>
      <c r="V163" s="28" t="s">
        <v>4</v>
      </c>
      <c r="W163" s="28" t="s">
        <v>5</v>
      </c>
      <c r="X163" s="28" t="s">
        <v>6</v>
      </c>
      <c r="Y163" s="88" t="s">
        <v>3</v>
      </c>
      <c r="Z163" s="31" t="s">
        <v>60</v>
      </c>
      <c r="AA163" s="31" t="s">
        <v>61</v>
      </c>
      <c r="AB163" s="31" t="s">
        <v>63</v>
      </c>
      <c r="AC163" s="31" t="s">
        <v>70</v>
      </c>
      <c r="AD163" s="31" t="s">
        <v>71</v>
      </c>
      <c r="AE163" s="31" t="s">
        <v>72</v>
      </c>
      <c r="AF163" s="31" t="s">
        <v>73</v>
      </c>
      <c r="AG163" s="31" t="s">
        <v>57</v>
      </c>
      <c r="AH163" s="31" t="s">
        <v>55</v>
      </c>
      <c r="AI163" s="89" t="s">
        <v>441</v>
      </c>
      <c r="AJ163" s="90" t="s">
        <v>44</v>
      </c>
      <c r="AK163" s="31" t="s">
        <v>82</v>
      </c>
      <c r="AL163" s="31" t="s">
        <v>85</v>
      </c>
      <c r="AM163" s="31" t="s">
        <v>92</v>
      </c>
      <c r="AN163" s="31" t="s">
        <v>94</v>
      </c>
      <c r="AO163" s="31" t="s">
        <v>93</v>
      </c>
      <c r="AP163" s="31" t="s">
        <v>95</v>
      </c>
    </row>
    <row r="164" spans="1:42" x14ac:dyDescent="0.25">
      <c r="A164" s="25">
        <v>1109</v>
      </c>
      <c r="B164" s="12" t="s">
        <v>1031</v>
      </c>
      <c r="C164" s="154" t="s">
        <v>100</v>
      </c>
      <c r="D164" s="12" t="s">
        <v>100</v>
      </c>
      <c r="E164" s="12" t="s">
        <v>98</v>
      </c>
      <c r="F164" s="25" t="s">
        <v>99</v>
      </c>
      <c r="G164" s="25" t="s">
        <v>99</v>
      </c>
      <c r="H164" s="25" t="s">
        <v>99</v>
      </c>
      <c r="I164" s="73" t="s">
        <v>901</v>
      </c>
      <c r="J164" s="73" t="s">
        <v>901</v>
      </c>
      <c r="K164" s="25">
        <v>843</v>
      </c>
      <c r="L164" s="12">
        <v>370.51</v>
      </c>
      <c r="M164" s="12"/>
      <c r="N164" s="12"/>
      <c r="O164" s="12"/>
      <c r="P164" s="29"/>
      <c r="Q164" s="29"/>
      <c r="R164" s="29">
        <f t="shared" si="3"/>
        <v>370.51</v>
      </c>
      <c r="S164" s="12">
        <v>44.46</v>
      </c>
      <c r="T164" s="12"/>
      <c r="U164" s="12"/>
      <c r="V164" s="12"/>
      <c r="W164" s="29"/>
      <c r="X164" s="29"/>
      <c r="Y164" s="29">
        <f t="shared" si="4"/>
        <v>44.46</v>
      </c>
      <c r="Z164" s="25" t="s">
        <v>99</v>
      </c>
      <c r="AA164" s="25" t="s">
        <v>99</v>
      </c>
      <c r="AB164" s="25" t="s">
        <v>99</v>
      </c>
      <c r="AC164" s="25" t="s">
        <v>99</v>
      </c>
      <c r="AD164" s="12"/>
      <c r="AE164" s="12"/>
      <c r="AF164" s="25" t="s">
        <v>99</v>
      </c>
      <c r="AG164" s="12">
        <v>42.35</v>
      </c>
      <c r="AH164" s="12">
        <v>52.93</v>
      </c>
      <c r="AI164" s="12">
        <v>0</v>
      </c>
      <c r="AJ164" s="156">
        <f t="shared" si="5"/>
        <v>510.25</v>
      </c>
      <c r="AK164" s="75">
        <v>45535</v>
      </c>
      <c r="AL164" s="13" t="s">
        <v>1664</v>
      </c>
      <c r="AM164" s="176" t="s">
        <v>1656</v>
      </c>
      <c r="AN164" s="92"/>
      <c r="AO164" s="92" t="s">
        <v>1655</v>
      </c>
      <c r="AP164" s="121"/>
    </row>
    <row r="165" spans="1:42" x14ac:dyDescent="0.25">
      <c r="A165" s="25">
        <v>1109</v>
      </c>
      <c r="B165" s="12" t="s">
        <v>1031</v>
      </c>
      <c r="C165" s="154" t="s">
        <v>100</v>
      </c>
      <c r="D165" s="12" t="s">
        <v>100</v>
      </c>
      <c r="E165" s="12" t="s">
        <v>98</v>
      </c>
      <c r="F165" s="25" t="s">
        <v>99</v>
      </c>
      <c r="G165" s="25" t="s">
        <v>99</v>
      </c>
      <c r="H165" s="25" t="s">
        <v>99</v>
      </c>
      <c r="I165" s="72">
        <v>45170</v>
      </c>
      <c r="J165" s="72">
        <v>45170</v>
      </c>
      <c r="K165" s="25">
        <v>844</v>
      </c>
      <c r="L165" s="12"/>
      <c r="M165" s="12"/>
      <c r="N165" s="12"/>
      <c r="O165" s="12"/>
      <c r="P165" s="29"/>
      <c r="Q165" s="29"/>
      <c r="R165" s="29">
        <f t="shared" si="3"/>
        <v>0</v>
      </c>
      <c r="S165" s="12"/>
      <c r="T165" s="12"/>
      <c r="U165" s="12"/>
      <c r="V165" s="12"/>
      <c r="W165" s="29"/>
      <c r="X165" s="29"/>
      <c r="Y165" s="29">
        <f t="shared" si="4"/>
        <v>0</v>
      </c>
      <c r="Z165" s="25" t="s">
        <v>99</v>
      </c>
      <c r="AA165" s="25" t="s">
        <v>99</v>
      </c>
      <c r="AB165" s="25" t="s">
        <v>99</v>
      </c>
      <c r="AC165" s="25" t="s">
        <v>99</v>
      </c>
      <c r="AD165" s="12"/>
      <c r="AE165" s="12"/>
      <c r="AF165" s="25" t="s">
        <v>99</v>
      </c>
      <c r="AG165" s="12">
        <v>5.3</v>
      </c>
      <c r="AH165" s="12">
        <v>52.93</v>
      </c>
      <c r="AI165" s="12">
        <v>0</v>
      </c>
      <c r="AJ165" s="156">
        <f t="shared" si="5"/>
        <v>58.23</v>
      </c>
      <c r="AK165" s="75">
        <v>45535</v>
      </c>
      <c r="AL165" s="13" t="s">
        <v>1664</v>
      </c>
      <c r="AM165" s="176" t="s">
        <v>1656</v>
      </c>
      <c r="AN165" s="92"/>
      <c r="AO165" s="92" t="s">
        <v>1655</v>
      </c>
      <c r="AP165" s="121"/>
    </row>
    <row r="166" spans="1:42" x14ac:dyDescent="0.25">
      <c r="A166" s="25">
        <v>244</v>
      </c>
      <c r="B166" s="12" t="s">
        <v>206</v>
      </c>
      <c r="C166" s="154" t="s">
        <v>100</v>
      </c>
      <c r="D166" s="12" t="s">
        <v>100</v>
      </c>
      <c r="E166" s="12" t="s">
        <v>98</v>
      </c>
      <c r="F166" s="25" t="s">
        <v>99</v>
      </c>
      <c r="G166" s="25" t="s">
        <v>99</v>
      </c>
      <c r="H166" s="25" t="s">
        <v>99</v>
      </c>
      <c r="I166" s="73" t="s">
        <v>895</v>
      </c>
      <c r="J166" s="73" t="s">
        <v>895</v>
      </c>
      <c r="K166" s="25">
        <v>845</v>
      </c>
      <c r="L166" s="12">
        <v>158.79</v>
      </c>
      <c r="M166" s="12"/>
      <c r="N166" s="12"/>
      <c r="O166" s="12"/>
      <c r="P166" s="29"/>
      <c r="Q166" s="29"/>
      <c r="R166" s="29">
        <f t="shared" si="3"/>
        <v>158.79</v>
      </c>
      <c r="S166" s="12">
        <v>9.5299999999999994</v>
      </c>
      <c r="T166" s="12"/>
      <c r="U166" s="12"/>
      <c r="V166" s="12"/>
      <c r="W166" s="29"/>
      <c r="X166" s="29"/>
      <c r="Y166" s="29">
        <f t="shared" si="4"/>
        <v>9.5299999999999994</v>
      </c>
      <c r="Z166" s="25" t="s">
        <v>99</v>
      </c>
      <c r="AA166" s="25" t="s">
        <v>99</v>
      </c>
      <c r="AB166" s="25" t="s">
        <v>99</v>
      </c>
      <c r="AC166" s="25" t="s">
        <v>99</v>
      </c>
      <c r="AD166" s="12"/>
      <c r="AE166" s="12"/>
      <c r="AF166" s="25" t="s">
        <v>99</v>
      </c>
      <c r="AG166" s="12">
        <v>15.88</v>
      </c>
      <c r="AH166" s="12">
        <v>0</v>
      </c>
      <c r="AI166" s="12">
        <v>0</v>
      </c>
      <c r="AJ166" s="156">
        <f t="shared" si="5"/>
        <v>184.2</v>
      </c>
      <c r="AK166" s="75">
        <v>45535</v>
      </c>
      <c r="AL166" s="13" t="s">
        <v>1664</v>
      </c>
      <c r="AM166" s="176" t="s">
        <v>1656</v>
      </c>
      <c r="AN166" s="92"/>
      <c r="AO166" s="92" t="s">
        <v>1655</v>
      </c>
      <c r="AP166" s="121"/>
    </row>
    <row r="167" spans="1:42" x14ac:dyDescent="0.25">
      <c r="A167" s="25">
        <v>1473</v>
      </c>
      <c r="B167" s="12" t="s">
        <v>728</v>
      </c>
      <c r="C167" s="154" t="s">
        <v>100</v>
      </c>
      <c r="D167" s="12" t="s">
        <v>100</v>
      </c>
      <c r="E167" s="12" t="s">
        <v>101</v>
      </c>
      <c r="F167" s="25" t="s">
        <v>99</v>
      </c>
      <c r="G167" s="25" t="s">
        <v>99</v>
      </c>
      <c r="H167" s="25" t="s">
        <v>99</v>
      </c>
      <c r="I167" s="73" t="s">
        <v>1079</v>
      </c>
      <c r="J167" s="73" t="s">
        <v>1079</v>
      </c>
      <c r="K167" s="25">
        <v>846</v>
      </c>
      <c r="L167" s="12">
        <v>302.48</v>
      </c>
      <c r="M167" s="12"/>
      <c r="N167" s="12"/>
      <c r="O167" s="12"/>
      <c r="P167" s="29"/>
      <c r="Q167" s="29"/>
      <c r="R167" s="29">
        <f t="shared" si="3"/>
        <v>302.48</v>
      </c>
      <c r="S167" s="12">
        <v>49.92</v>
      </c>
      <c r="T167" s="12"/>
      <c r="U167" s="12"/>
      <c r="V167" s="12"/>
      <c r="W167" s="29"/>
      <c r="X167" s="29"/>
      <c r="Y167" s="29">
        <f t="shared" si="4"/>
        <v>49.92</v>
      </c>
      <c r="Z167" s="25" t="s">
        <v>99</v>
      </c>
      <c r="AA167" s="25" t="s">
        <v>99</v>
      </c>
      <c r="AB167" s="25" t="s">
        <v>99</v>
      </c>
      <c r="AC167" s="25" t="s">
        <v>99</v>
      </c>
      <c r="AD167" s="12"/>
      <c r="AE167" s="12"/>
      <c r="AF167" s="25" t="s">
        <v>99</v>
      </c>
      <c r="AG167" s="12">
        <v>30.24</v>
      </c>
      <c r="AH167" s="12">
        <v>0</v>
      </c>
      <c r="AI167" s="12">
        <v>0</v>
      </c>
      <c r="AJ167" s="156">
        <f t="shared" si="5"/>
        <v>382.64000000000004</v>
      </c>
      <c r="AK167" s="75">
        <v>45535</v>
      </c>
      <c r="AL167" s="13" t="s">
        <v>1664</v>
      </c>
      <c r="AM167" s="176" t="s">
        <v>1656</v>
      </c>
      <c r="AN167" s="92"/>
      <c r="AO167" s="92" t="s">
        <v>1655</v>
      </c>
      <c r="AP167" s="121"/>
    </row>
    <row r="168" spans="1:42" x14ac:dyDescent="0.25">
      <c r="A168" s="25">
        <v>1562</v>
      </c>
      <c r="B168" s="12" t="s">
        <v>1032</v>
      </c>
      <c r="C168" s="154" t="s">
        <v>1098</v>
      </c>
      <c r="D168" s="12" t="s">
        <v>1099</v>
      </c>
      <c r="E168" s="12" t="s">
        <v>101</v>
      </c>
      <c r="F168" s="25" t="s">
        <v>99</v>
      </c>
      <c r="G168" s="25" t="s">
        <v>99</v>
      </c>
      <c r="H168" s="25" t="s">
        <v>99</v>
      </c>
      <c r="I168" s="73" t="s">
        <v>1080</v>
      </c>
      <c r="J168" s="73" t="s">
        <v>1080</v>
      </c>
      <c r="K168" s="25">
        <v>847</v>
      </c>
      <c r="L168" s="12">
        <v>960.66</v>
      </c>
      <c r="M168" s="12">
        <v>960.66</v>
      </c>
      <c r="N168" s="12"/>
      <c r="O168" s="12"/>
      <c r="P168" s="29"/>
      <c r="Q168" s="29"/>
      <c r="R168" s="29">
        <f t="shared" si="3"/>
        <v>1921.32</v>
      </c>
      <c r="S168" s="12">
        <v>172.92</v>
      </c>
      <c r="T168" s="12">
        <v>259.37</v>
      </c>
      <c r="U168" s="12"/>
      <c r="V168" s="12"/>
      <c r="W168" s="29"/>
      <c r="X168" s="29"/>
      <c r="Y168" s="29">
        <f t="shared" si="4"/>
        <v>432.28999999999996</v>
      </c>
      <c r="Z168" s="25" t="s">
        <v>99</v>
      </c>
      <c r="AA168" s="25" t="s">
        <v>99</v>
      </c>
      <c r="AB168" s="25" t="s">
        <v>99</v>
      </c>
      <c r="AC168" s="25" t="s">
        <v>99</v>
      </c>
      <c r="AD168" s="12"/>
      <c r="AE168" s="12"/>
      <c r="AF168" s="25" t="s">
        <v>99</v>
      </c>
      <c r="AG168" s="12">
        <v>0</v>
      </c>
      <c r="AH168" s="12">
        <v>0</v>
      </c>
      <c r="AI168" s="12">
        <v>307.42</v>
      </c>
      <c r="AJ168" s="156">
        <f t="shared" si="5"/>
        <v>2661.0299999999997</v>
      </c>
      <c r="AK168" s="75">
        <v>45535</v>
      </c>
      <c r="AL168" s="13" t="s">
        <v>1664</v>
      </c>
      <c r="AM168" s="176" t="s">
        <v>1656</v>
      </c>
      <c r="AN168" s="92"/>
      <c r="AO168" s="92" t="s">
        <v>1655</v>
      </c>
      <c r="AP168" s="121"/>
    </row>
    <row r="169" spans="1:42" x14ac:dyDescent="0.25">
      <c r="A169" s="25"/>
      <c r="B169" s="12"/>
      <c r="C169" s="154"/>
      <c r="D169" s="12"/>
      <c r="E169" s="12"/>
      <c r="F169" s="25"/>
      <c r="G169" s="25"/>
      <c r="H169" s="25"/>
      <c r="I169" s="12"/>
      <c r="J169" s="12"/>
      <c r="K169" s="25"/>
      <c r="L169" s="12"/>
      <c r="M169" s="12"/>
      <c r="N169" s="12"/>
      <c r="O169" s="12"/>
      <c r="P169" s="29"/>
      <c r="Q169" s="29"/>
      <c r="R169" s="29"/>
      <c r="S169" s="12"/>
      <c r="T169" s="12"/>
      <c r="U169" s="12"/>
      <c r="V169" s="12"/>
      <c r="W169" s="29"/>
      <c r="X169" s="29"/>
      <c r="Y169" s="29"/>
      <c r="Z169" s="25"/>
      <c r="AA169" s="25"/>
      <c r="AB169" s="25"/>
      <c r="AC169" s="25"/>
      <c r="AD169" s="12"/>
      <c r="AE169" s="12"/>
      <c r="AF169" s="25"/>
      <c r="AG169" s="12"/>
      <c r="AH169" s="12"/>
      <c r="AI169" s="12"/>
      <c r="AJ169" s="156">
        <f>SUM(AJ164:AJ168)</f>
        <v>3796.35</v>
      </c>
      <c r="AK169" s="121"/>
      <c r="AL169" s="147"/>
      <c r="AM169" s="121"/>
      <c r="AN169" s="121"/>
      <c r="AO169" s="121"/>
      <c r="AP169" s="121"/>
    </row>
    <row r="170" spans="1:42" x14ac:dyDescent="0.25">
      <c r="A170" s="8" t="s">
        <v>126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</row>
    <row r="171" spans="1:42" x14ac:dyDescent="0.25">
      <c r="A171" s="10" t="s">
        <v>1139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</row>
    <row r="172" spans="1:42" x14ac:dyDescent="0.25">
      <c r="A172" s="8" t="s">
        <v>511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</row>
    <row r="173" spans="1:42" ht="16.5" thickBot="1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</row>
    <row r="174" spans="1:42" ht="76.5" x14ac:dyDescent="0.25">
      <c r="A174" s="81" t="s">
        <v>80</v>
      </c>
      <c r="B174" s="82" t="s">
        <v>35</v>
      </c>
      <c r="C174" s="81" t="s">
        <v>47</v>
      </c>
      <c r="D174" s="81" t="s">
        <v>56</v>
      </c>
      <c r="E174" s="81" t="s">
        <v>40</v>
      </c>
      <c r="F174" s="18" t="s">
        <v>58</v>
      </c>
      <c r="G174" s="18" t="s">
        <v>59</v>
      </c>
      <c r="H174" s="18" t="s">
        <v>62</v>
      </c>
      <c r="I174" s="18" t="s">
        <v>78</v>
      </c>
      <c r="J174" s="18" t="s">
        <v>79</v>
      </c>
      <c r="K174" s="18" t="s">
        <v>30</v>
      </c>
      <c r="L174" s="83" t="s">
        <v>36</v>
      </c>
      <c r="M174" s="84" t="s">
        <v>10</v>
      </c>
      <c r="N174" s="84" t="s">
        <v>7</v>
      </c>
      <c r="O174" s="85" t="s">
        <v>0</v>
      </c>
      <c r="P174" s="85" t="s">
        <v>1</v>
      </c>
      <c r="Q174" s="85" t="s">
        <v>2</v>
      </c>
      <c r="R174" s="86" t="s">
        <v>3</v>
      </c>
      <c r="S174" s="87" t="s">
        <v>11</v>
      </c>
      <c r="T174" s="28" t="s">
        <v>9</v>
      </c>
      <c r="U174" s="28" t="s">
        <v>8</v>
      </c>
      <c r="V174" s="28" t="s">
        <v>4</v>
      </c>
      <c r="W174" s="28" t="s">
        <v>5</v>
      </c>
      <c r="X174" s="28" t="s">
        <v>6</v>
      </c>
      <c r="Y174" s="88" t="s">
        <v>3</v>
      </c>
      <c r="Z174" s="31" t="s">
        <v>60</v>
      </c>
      <c r="AA174" s="31" t="s">
        <v>61</v>
      </c>
      <c r="AB174" s="31" t="s">
        <v>63</v>
      </c>
      <c r="AC174" s="31" t="s">
        <v>70</v>
      </c>
      <c r="AD174" s="31" t="s">
        <v>71</v>
      </c>
      <c r="AE174" s="31" t="s">
        <v>72</v>
      </c>
      <c r="AF174" s="31" t="s">
        <v>73</v>
      </c>
      <c r="AG174" s="31" t="s">
        <v>57</v>
      </c>
      <c r="AH174" s="31" t="s">
        <v>55</v>
      </c>
      <c r="AI174" s="89" t="s">
        <v>441</v>
      </c>
      <c r="AJ174" s="90" t="s">
        <v>44</v>
      </c>
      <c r="AK174" s="31" t="s">
        <v>82</v>
      </c>
      <c r="AL174" s="31" t="s">
        <v>85</v>
      </c>
      <c r="AM174" s="31" t="s">
        <v>92</v>
      </c>
      <c r="AN174" s="31" t="s">
        <v>94</v>
      </c>
      <c r="AO174" s="31" t="s">
        <v>93</v>
      </c>
      <c r="AP174" s="31" t="s">
        <v>95</v>
      </c>
    </row>
    <row r="175" spans="1:42" x14ac:dyDescent="0.25">
      <c r="A175" s="25">
        <v>876</v>
      </c>
      <c r="B175" s="12" t="s">
        <v>306</v>
      </c>
      <c r="C175" s="154" t="s">
        <v>100</v>
      </c>
      <c r="D175" s="12" t="s">
        <v>100</v>
      </c>
      <c r="E175" s="12" t="s">
        <v>98</v>
      </c>
      <c r="F175" s="25" t="s">
        <v>99</v>
      </c>
      <c r="G175" s="25" t="s">
        <v>99</v>
      </c>
      <c r="H175" s="25" t="s">
        <v>99</v>
      </c>
      <c r="I175" s="73" t="s">
        <v>1064</v>
      </c>
      <c r="J175" s="12" t="s">
        <v>1064</v>
      </c>
      <c r="K175" s="25">
        <v>848</v>
      </c>
      <c r="L175" s="12">
        <v>317.58</v>
      </c>
      <c r="M175" s="12"/>
      <c r="N175" s="12"/>
      <c r="O175" s="12"/>
      <c r="P175" s="29"/>
      <c r="Q175" s="29"/>
      <c r="R175" s="29">
        <f t="shared" si="3"/>
        <v>317.58</v>
      </c>
      <c r="S175" s="12">
        <v>33.35</v>
      </c>
      <c r="T175" s="12"/>
      <c r="U175" s="12"/>
      <c r="V175" s="12"/>
      <c r="W175" s="29"/>
      <c r="X175" s="29"/>
      <c r="Y175" s="29">
        <f t="shared" si="4"/>
        <v>33.35</v>
      </c>
      <c r="Z175" s="25" t="s">
        <v>99</v>
      </c>
      <c r="AA175" s="25" t="s">
        <v>99</v>
      </c>
      <c r="AB175" s="25" t="s">
        <v>99</v>
      </c>
      <c r="AC175" s="25" t="s">
        <v>99</v>
      </c>
      <c r="AD175" s="12"/>
      <c r="AE175" s="12"/>
      <c r="AF175" s="25" t="s">
        <v>99</v>
      </c>
      <c r="AG175" s="12">
        <v>37.050000000000004</v>
      </c>
      <c r="AH175" s="12">
        <v>52.93</v>
      </c>
      <c r="AI175" s="12">
        <v>0</v>
      </c>
      <c r="AJ175" s="156">
        <f t="shared" si="5"/>
        <v>440.91</v>
      </c>
      <c r="AK175" s="75">
        <v>45535</v>
      </c>
      <c r="AL175" s="13" t="s">
        <v>1664</v>
      </c>
      <c r="AM175" s="176" t="s">
        <v>1656</v>
      </c>
      <c r="AN175" s="92"/>
      <c r="AO175" s="92" t="s">
        <v>1655</v>
      </c>
      <c r="AP175" s="121"/>
    </row>
    <row r="176" spans="1:42" x14ac:dyDescent="0.25">
      <c r="A176" s="25">
        <v>1</v>
      </c>
      <c r="B176" s="12" t="s">
        <v>1033</v>
      </c>
      <c r="C176" s="154" t="s">
        <v>100</v>
      </c>
      <c r="D176" s="12" t="s">
        <v>100</v>
      </c>
      <c r="E176" s="12" t="s">
        <v>98</v>
      </c>
      <c r="F176" s="25" t="s">
        <v>99</v>
      </c>
      <c r="G176" s="25" t="s">
        <v>99</v>
      </c>
      <c r="H176" s="25" t="s">
        <v>99</v>
      </c>
      <c r="I176" s="12" t="s">
        <v>1064</v>
      </c>
      <c r="J176" s="12" t="s">
        <v>1064</v>
      </c>
      <c r="K176" s="25">
        <v>849</v>
      </c>
      <c r="L176" s="12">
        <v>317.58</v>
      </c>
      <c r="M176" s="12"/>
      <c r="N176" s="12"/>
      <c r="O176" s="12"/>
      <c r="P176" s="29"/>
      <c r="Q176" s="29"/>
      <c r="R176" s="29">
        <f t="shared" si="3"/>
        <v>317.58</v>
      </c>
      <c r="S176" s="12">
        <v>33.35</v>
      </c>
      <c r="T176" s="12"/>
      <c r="U176" s="12"/>
      <c r="V176" s="12"/>
      <c r="W176" s="29"/>
      <c r="X176" s="29"/>
      <c r="Y176" s="29">
        <f t="shared" si="4"/>
        <v>33.35</v>
      </c>
      <c r="Z176" s="25" t="s">
        <v>99</v>
      </c>
      <c r="AA176" s="25" t="s">
        <v>99</v>
      </c>
      <c r="AB176" s="25" t="s">
        <v>99</v>
      </c>
      <c r="AC176" s="25" t="s">
        <v>99</v>
      </c>
      <c r="AD176" s="12"/>
      <c r="AE176" s="12"/>
      <c r="AF176" s="25" t="s">
        <v>99</v>
      </c>
      <c r="AG176" s="12">
        <v>37.050000000000004</v>
      </c>
      <c r="AH176" s="12">
        <v>52.93</v>
      </c>
      <c r="AI176" s="12">
        <v>0</v>
      </c>
      <c r="AJ176" s="156">
        <f t="shared" si="5"/>
        <v>440.91</v>
      </c>
      <c r="AK176" s="75">
        <v>45535</v>
      </c>
      <c r="AL176" s="13" t="s">
        <v>1664</v>
      </c>
      <c r="AM176" s="176" t="s">
        <v>1656</v>
      </c>
      <c r="AN176" s="92"/>
      <c r="AO176" s="92" t="s">
        <v>1655</v>
      </c>
      <c r="AP176" s="121"/>
    </row>
    <row r="177" spans="1:42" x14ac:dyDescent="0.25">
      <c r="A177" s="25">
        <v>203</v>
      </c>
      <c r="B177" s="12" t="s">
        <v>1034</v>
      </c>
      <c r="C177" s="154" t="s">
        <v>100</v>
      </c>
      <c r="D177" s="12" t="s">
        <v>100</v>
      </c>
      <c r="E177" s="12" t="s">
        <v>98</v>
      </c>
      <c r="F177" s="25" t="s">
        <v>99</v>
      </c>
      <c r="G177" s="25" t="s">
        <v>99</v>
      </c>
      <c r="H177" s="25" t="s">
        <v>99</v>
      </c>
      <c r="I177" s="12" t="s">
        <v>1081</v>
      </c>
      <c r="J177" s="12" t="s">
        <v>1081</v>
      </c>
      <c r="K177" s="25">
        <v>850</v>
      </c>
      <c r="L177" s="12"/>
      <c r="M177" s="12">
        <v>317.58</v>
      </c>
      <c r="N177" s="12"/>
      <c r="O177" s="12"/>
      <c r="P177" s="29"/>
      <c r="Q177" s="29"/>
      <c r="R177" s="29">
        <f t="shared" si="3"/>
        <v>317.58</v>
      </c>
      <c r="S177" s="12"/>
      <c r="T177" s="12">
        <v>119.09</v>
      </c>
      <c r="U177" s="12"/>
      <c r="V177" s="12"/>
      <c r="W177" s="29"/>
      <c r="X177" s="29"/>
      <c r="Y177" s="29">
        <f t="shared" si="4"/>
        <v>119.09</v>
      </c>
      <c r="Z177" s="25" t="s">
        <v>99</v>
      </c>
      <c r="AA177" s="25" t="s">
        <v>99</v>
      </c>
      <c r="AB177" s="25" t="s">
        <v>99</v>
      </c>
      <c r="AC177" s="25" t="s">
        <v>99</v>
      </c>
      <c r="AD177" s="12"/>
      <c r="AE177" s="12"/>
      <c r="AF177" s="25" t="s">
        <v>99</v>
      </c>
      <c r="AG177" s="12">
        <v>31.76</v>
      </c>
      <c r="AH177" s="12">
        <v>0</v>
      </c>
      <c r="AI177" s="12">
        <v>0</v>
      </c>
      <c r="AJ177" s="156">
        <f t="shared" si="5"/>
        <v>468.42999999999995</v>
      </c>
      <c r="AK177" s="75">
        <v>45535</v>
      </c>
      <c r="AL177" s="13" t="s">
        <v>1664</v>
      </c>
      <c r="AM177" s="176" t="s">
        <v>1656</v>
      </c>
      <c r="AN177" s="92"/>
      <c r="AO177" s="92" t="s">
        <v>1655</v>
      </c>
      <c r="AP177" s="121"/>
    </row>
    <row r="178" spans="1:42" x14ac:dyDescent="0.25">
      <c r="A178" s="25">
        <v>475</v>
      </c>
      <c r="B178" s="12" t="s">
        <v>1035</v>
      </c>
      <c r="C178" s="154" t="s">
        <v>100</v>
      </c>
      <c r="D178" s="12" t="s">
        <v>100</v>
      </c>
      <c r="E178" s="12" t="s">
        <v>98</v>
      </c>
      <c r="F178" s="25" t="s">
        <v>99</v>
      </c>
      <c r="G178" s="25" t="s">
        <v>99</v>
      </c>
      <c r="H178" s="25" t="s">
        <v>99</v>
      </c>
      <c r="I178" s="12" t="s">
        <v>1082</v>
      </c>
      <c r="J178" s="12" t="s">
        <v>1082</v>
      </c>
      <c r="K178" s="25">
        <v>851</v>
      </c>
      <c r="L178" s="12">
        <v>158.79</v>
      </c>
      <c r="M178" s="12"/>
      <c r="N178" s="12"/>
      <c r="O178" s="12"/>
      <c r="P178" s="29"/>
      <c r="Q178" s="29"/>
      <c r="R178" s="29">
        <f t="shared" si="3"/>
        <v>158.79</v>
      </c>
      <c r="S178" s="12">
        <v>9.5299999999999994</v>
      </c>
      <c r="T178" s="12"/>
      <c r="U178" s="12"/>
      <c r="V178" s="12"/>
      <c r="W178" s="29"/>
      <c r="X178" s="29"/>
      <c r="Y178" s="29">
        <f t="shared" si="4"/>
        <v>9.5299999999999994</v>
      </c>
      <c r="Z178" s="25" t="s">
        <v>99</v>
      </c>
      <c r="AA178" s="25" t="s">
        <v>99</v>
      </c>
      <c r="AB178" s="25" t="s">
        <v>99</v>
      </c>
      <c r="AC178" s="25" t="s">
        <v>99</v>
      </c>
      <c r="AD178" s="12"/>
      <c r="AE178" s="12"/>
      <c r="AF178" s="25" t="s">
        <v>99</v>
      </c>
      <c r="AG178" s="12">
        <v>26.46</v>
      </c>
      <c r="AH178" s="12">
        <v>105.86</v>
      </c>
      <c r="AI178" s="12">
        <v>0</v>
      </c>
      <c r="AJ178" s="156">
        <f t="shared" si="5"/>
        <v>300.64</v>
      </c>
      <c r="AK178" s="75">
        <v>45535</v>
      </c>
      <c r="AL178" s="13" t="s">
        <v>1664</v>
      </c>
      <c r="AM178" s="176" t="s">
        <v>1656</v>
      </c>
      <c r="AN178" s="92"/>
      <c r="AO178" s="92" t="s">
        <v>1655</v>
      </c>
      <c r="AP178" s="121"/>
    </row>
    <row r="179" spans="1:42" x14ac:dyDescent="0.25">
      <c r="A179" s="25">
        <v>1187</v>
      </c>
      <c r="B179" s="12" t="s">
        <v>1036</v>
      </c>
      <c r="C179" s="154" t="s">
        <v>100</v>
      </c>
      <c r="D179" s="12" t="s">
        <v>100</v>
      </c>
      <c r="E179" s="12" t="s">
        <v>98</v>
      </c>
      <c r="F179" s="25" t="s">
        <v>99</v>
      </c>
      <c r="G179" s="25" t="s">
        <v>99</v>
      </c>
      <c r="H179" s="25" t="s">
        <v>99</v>
      </c>
      <c r="I179" s="12" t="s">
        <v>1083</v>
      </c>
      <c r="J179" s="12" t="s">
        <v>1083</v>
      </c>
      <c r="K179" s="25">
        <v>852</v>
      </c>
      <c r="L179" s="12">
        <v>52.93</v>
      </c>
      <c r="M179" s="12">
        <v>105.86</v>
      </c>
      <c r="N179" s="12"/>
      <c r="O179" s="12"/>
      <c r="P179" s="29"/>
      <c r="Q179" s="29"/>
      <c r="R179" s="29">
        <f t="shared" si="3"/>
        <v>158.79</v>
      </c>
      <c r="S179" s="12">
        <v>11.12</v>
      </c>
      <c r="T179" s="12">
        <v>26.99</v>
      </c>
      <c r="U179" s="12"/>
      <c r="V179" s="12"/>
      <c r="W179" s="29"/>
      <c r="X179" s="29"/>
      <c r="Y179" s="29">
        <f t="shared" si="4"/>
        <v>38.11</v>
      </c>
      <c r="Z179" s="25" t="s">
        <v>99</v>
      </c>
      <c r="AA179" s="25" t="s">
        <v>99</v>
      </c>
      <c r="AB179" s="25" t="s">
        <v>99</v>
      </c>
      <c r="AC179" s="25" t="s">
        <v>99</v>
      </c>
      <c r="AD179" s="12"/>
      <c r="AE179" s="12"/>
      <c r="AF179" s="25" t="s">
        <v>99</v>
      </c>
      <c r="AG179" s="12">
        <v>0</v>
      </c>
      <c r="AH179" s="12">
        <v>0</v>
      </c>
      <c r="AI179" s="12">
        <v>0</v>
      </c>
      <c r="AJ179" s="156">
        <f t="shared" si="5"/>
        <v>196.89999999999998</v>
      </c>
      <c r="AK179" s="75">
        <v>45535</v>
      </c>
      <c r="AL179" s="13" t="s">
        <v>1664</v>
      </c>
      <c r="AM179" s="176" t="s">
        <v>1656</v>
      </c>
      <c r="AN179" s="92"/>
      <c r="AO179" s="92" t="s">
        <v>1655</v>
      </c>
      <c r="AP179" s="121"/>
    </row>
    <row r="180" spans="1:42" x14ac:dyDescent="0.25">
      <c r="A180" s="25">
        <v>1618</v>
      </c>
      <c r="B180" s="12" t="s">
        <v>456</v>
      </c>
      <c r="C180" s="154" t="s">
        <v>100</v>
      </c>
      <c r="D180" s="12" t="s">
        <v>100</v>
      </c>
      <c r="E180" s="12" t="s">
        <v>101</v>
      </c>
      <c r="F180" s="25" t="s">
        <v>99</v>
      </c>
      <c r="G180" s="25" t="s">
        <v>99</v>
      </c>
      <c r="H180" s="25" t="s">
        <v>99</v>
      </c>
      <c r="I180" s="74">
        <v>45139</v>
      </c>
      <c r="J180" s="74">
        <v>45139</v>
      </c>
      <c r="K180" s="25">
        <v>853</v>
      </c>
      <c r="L180" s="12"/>
      <c r="M180" s="12"/>
      <c r="N180" s="12"/>
      <c r="O180" s="12"/>
      <c r="P180" s="29"/>
      <c r="Q180" s="29"/>
      <c r="R180" s="29">
        <f t="shared" si="3"/>
        <v>0</v>
      </c>
      <c r="S180" s="12"/>
      <c r="T180" s="12"/>
      <c r="U180" s="12"/>
      <c r="V180" s="12"/>
      <c r="W180" s="29"/>
      <c r="X180" s="29"/>
      <c r="Y180" s="29">
        <f t="shared" si="4"/>
        <v>0</v>
      </c>
      <c r="Z180" s="25" t="s">
        <v>99</v>
      </c>
      <c r="AA180" s="25" t="s">
        <v>99</v>
      </c>
      <c r="AB180" s="25" t="s">
        <v>99</v>
      </c>
      <c r="AC180" s="25" t="s">
        <v>99</v>
      </c>
      <c r="AD180" s="12"/>
      <c r="AE180" s="12"/>
      <c r="AF180" s="25" t="s">
        <v>99</v>
      </c>
      <c r="AG180" s="12">
        <v>7.56</v>
      </c>
      <c r="AH180" s="12">
        <v>75.62</v>
      </c>
      <c r="AI180" s="12">
        <v>0</v>
      </c>
      <c r="AJ180" s="156">
        <f t="shared" si="5"/>
        <v>83.18</v>
      </c>
      <c r="AK180" s="75">
        <v>45535</v>
      </c>
      <c r="AL180" s="13" t="s">
        <v>1664</v>
      </c>
      <c r="AM180" s="176" t="s">
        <v>1656</v>
      </c>
      <c r="AN180" s="92"/>
      <c r="AO180" s="92" t="s">
        <v>1655</v>
      </c>
      <c r="AP180" s="121"/>
    </row>
    <row r="181" spans="1:42" x14ac:dyDescent="0.25">
      <c r="A181" s="25">
        <v>947</v>
      </c>
      <c r="B181" s="12" t="s">
        <v>306</v>
      </c>
      <c r="C181" s="154" t="s">
        <v>100</v>
      </c>
      <c r="D181" s="12" t="s">
        <v>100</v>
      </c>
      <c r="E181" s="12" t="s">
        <v>355</v>
      </c>
      <c r="F181" s="25" t="s">
        <v>99</v>
      </c>
      <c r="G181" s="25" t="s">
        <v>99</v>
      </c>
      <c r="H181" s="25" t="s">
        <v>99</v>
      </c>
      <c r="I181" s="72" t="s">
        <v>1064</v>
      </c>
      <c r="J181" s="12" t="s">
        <v>1064</v>
      </c>
      <c r="K181" s="25">
        <v>854</v>
      </c>
      <c r="L181" s="12">
        <v>194.64</v>
      </c>
      <c r="M181" s="12"/>
      <c r="N181" s="12"/>
      <c r="O181" s="12"/>
      <c r="P181" s="29"/>
      <c r="Q181" s="29"/>
      <c r="R181" s="29">
        <f t="shared" si="3"/>
        <v>194.64</v>
      </c>
      <c r="S181" s="12">
        <v>20.43</v>
      </c>
      <c r="T181" s="12"/>
      <c r="U181" s="12"/>
      <c r="V181" s="12"/>
      <c r="W181" s="29"/>
      <c r="X181" s="29"/>
      <c r="Y181" s="29">
        <f t="shared" si="4"/>
        <v>20.43</v>
      </c>
      <c r="Z181" s="25" t="s">
        <v>99</v>
      </c>
      <c r="AA181" s="25" t="s">
        <v>99</v>
      </c>
      <c r="AB181" s="25" t="s">
        <v>99</v>
      </c>
      <c r="AC181" s="25" t="s">
        <v>99</v>
      </c>
      <c r="AD181" s="12"/>
      <c r="AE181" s="12"/>
      <c r="AF181" s="25" t="s">
        <v>99</v>
      </c>
      <c r="AG181" s="12">
        <v>22.72</v>
      </c>
      <c r="AH181" s="12">
        <v>32.44</v>
      </c>
      <c r="AI181" s="12">
        <v>0</v>
      </c>
      <c r="AJ181" s="156">
        <f t="shared" si="5"/>
        <v>270.23</v>
      </c>
      <c r="AK181" s="75">
        <v>45535</v>
      </c>
      <c r="AL181" s="13" t="s">
        <v>1664</v>
      </c>
      <c r="AM181" s="176" t="s">
        <v>1656</v>
      </c>
      <c r="AN181" s="92"/>
      <c r="AO181" s="92" t="s">
        <v>1655</v>
      </c>
      <c r="AP181" s="121"/>
    </row>
    <row r="182" spans="1:42" x14ac:dyDescent="0.25">
      <c r="A182" s="25">
        <v>1073</v>
      </c>
      <c r="B182" s="12" t="s">
        <v>1037</v>
      </c>
      <c r="C182" s="154" t="s">
        <v>439</v>
      </c>
      <c r="D182" s="12" t="s">
        <v>439</v>
      </c>
      <c r="E182" s="12" t="s">
        <v>98</v>
      </c>
      <c r="F182" s="25" t="s">
        <v>99</v>
      </c>
      <c r="G182" s="25" t="s">
        <v>99</v>
      </c>
      <c r="H182" s="25" t="s">
        <v>99</v>
      </c>
      <c r="I182" s="72" t="s">
        <v>1084</v>
      </c>
      <c r="J182" s="12" t="s">
        <v>1084</v>
      </c>
      <c r="K182" s="25">
        <v>855</v>
      </c>
      <c r="L182" s="12">
        <v>263.39999999999998</v>
      </c>
      <c r="M182" s="12">
        <v>197.55</v>
      </c>
      <c r="N182" s="12"/>
      <c r="O182" s="12"/>
      <c r="P182" s="29"/>
      <c r="Q182" s="29"/>
      <c r="R182" s="29">
        <f t="shared" si="3"/>
        <v>460.95</v>
      </c>
      <c r="S182" s="12">
        <v>43.46</v>
      </c>
      <c r="T182" s="12">
        <v>53.34</v>
      </c>
      <c r="U182" s="12"/>
      <c r="V182" s="12"/>
      <c r="W182" s="29"/>
      <c r="X182" s="29"/>
      <c r="Y182" s="29">
        <f t="shared" si="4"/>
        <v>96.800000000000011</v>
      </c>
      <c r="Z182" s="25" t="s">
        <v>99</v>
      </c>
      <c r="AA182" s="25" t="s">
        <v>99</v>
      </c>
      <c r="AB182" s="25" t="s">
        <v>99</v>
      </c>
      <c r="AC182" s="25" t="s">
        <v>99</v>
      </c>
      <c r="AD182" s="12"/>
      <c r="AE182" s="12"/>
      <c r="AF182" s="25" t="s">
        <v>99</v>
      </c>
      <c r="AG182" s="12">
        <v>46.1</v>
      </c>
      <c r="AH182" s="12">
        <v>0</v>
      </c>
      <c r="AI182" s="12">
        <v>73.75</v>
      </c>
      <c r="AJ182" s="156">
        <f t="shared" si="5"/>
        <v>677.6</v>
      </c>
      <c r="AK182" s="75">
        <v>45535</v>
      </c>
      <c r="AL182" s="13" t="s">
        <v>1664</v>
      </c>
      <c r="AM182" s="176" t="s">
        <v>1656</v>
      </c>
      <c r="AN182" s="92"/>
      <c r="AO182" s="92" t="s">
        <v>1655</v>
      </c>
      <c r="AP182" s="121"/>
    </row>
    <row r="183" spans="1:42" x14ac:dyDescent="0.25">
      <c r="A183" s="145"/>
      <c r="B183" s="69"/>
      <c r="C183" s="157"/>
      <c r="D183" s="69"/>
      <c r="E183" s="69"/>
      <c r="F183" s="25"/>
      <c r="G183" s="25"/>
      <c r="H183" s="25"/>
      <c r="I183" s="12"/>
      <c r="J183" s="12"/>
      <c r="K183" s="25"/>
      <c r="L183" s="12"/>
      <c r="M183" s="12"/>
      <c r="N183" s="12"/>
      <c r="O183" s="12"/>
      <c r="P183" s="29"/>
      <c r="Q183" s="29"/>
      <c r="R183" s="29"/>
      <c r="S183" s="12"/>
      <c r="T183" s="12"/>
      <c r="U183" s="12"/>
      <c r="V183" s="12"/>
      <c r="W183" s="29"/>
      <c r="X183" s="29"/>
      <c r="Y183" s="29"/>
      <c r="Z183" s="25"/>
      <c r="AA183" s="25"/>
      <c r="AB183" s="25"/>
      <c r="AC183" s="25"/>
      <c r="AD183" s="12"/>
      <c r="AE183" s="12"/>
      <c r="AF183" s="25"/>
      <c r="AG183" s="12"/>
      <c r="AH183" s="12"/>
      <c r="AI183" s="12"/>
      <c r="AJ183" s="156">
        <f>SUM(AJ175:AJ182)</f>
        <v>2878.7999999999997</v>
      </c>
      <c r="AK183" s="121"/>
      <c r="AL183" s="147"/>
      <c r="AM183" s="121"/>
      <c r="AN183" s="121"/>
      <c r="AO183" s="121"/>
      <c r="AP183" s="121"/>
    </row>
    <row r="184" spans="1:42" x14ac:dyDescent="0.25">
      <c r="A184" s="8" t="s">
        <v>126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</row>
    <row r="185" spans="1:42" x14ac:dyDescent="0.25">
      <c r="A185" s="10" t="s">
        <v>1140</v>
      </c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</row>
    <row r="186" spans="1:42" x14ac:dyDescent="0.25">
      <c r="A186" s="8" t="s">
        <v>511</v>
      </c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</row>
    <row r="187" spans="1:42" ht="16.5" thickBo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</row>
    <row r="188" spans="1:42" ht="76.5" x14ac:dyDescent="0.25">
      <c r="A188" s="81" t="s">
        <v>80</v>
      </c>
      <c r="B188" s="82" t="s">
        <v>35</v>
      </c>
      <c r="C188" s="81" t="s">
        <v>47</v>
      </c>
      <c r="D188" s="81" t="s">
        <v>56</v>
      </c>
      <c r="E188" s="81" t="s">
        <v>40</v>
      </c>
      <c r="F188" s="18" t="s">
        <v>58</v>
      </c>
      <c r="G188" s="18" t="s">
        <v>59</v>
      </c>
      <c r="H188" s="18" t="s">
        <v>62</v>
      </c>
      <c r="I188" s="18" t="s">
        <v>78</v>
      </c>
      <c r="J188" s="18" t="s">
        <v>79</v>
      </c>
      <c r="K188" s="18" t="s">
        <v>30</v>
      </c>
      <c r="L188" s="83" t="s">
        <v>36</v>
      </c>
      <c r="M188" s="84" t="s">
        <v>10</v>
      </c>
      <c r="N188" s="84" t="s">
        <v>7</v>
      </c>
      <c r="O188" s="85" t="s">
        <v>0</v>
      </c>
      <c r="P188" s="85" t="s">
        <v>1</v>
      </c>
      <c r="Q188" s="85" t="s">
        <v>2</v>
      </c>
      <c r="R188" s="86" t="s">
        <v>3</v>
      </c>
      <c r="S188" s="87" t="s">
        <v>11</v>
      </c>
      <c r="T188" s="28" t="s">
        <v>9</v>
      </c>
      <c r="U188" s="28" t="s">
        <v>8</v>
      </c>
      <c r="V188" s="28" t="s">
        <v>4</v>
      </c>
      <c r="W188" s="28" t="s">
        <v>5</v>
      </c>
      <c r="X188" s="28" t="s">
        <v>6</v>
      </c>
      <c r="Y188" s="88" t="s">
        <v>3</v>
      </c>
      <c r="Z188" s="31" t="s">
        <v>60</v>
      </c>
      <c r="AA188" s="31" t="s">
        <v>61</v>
      </c>
      <c r="AB188" s="31" t="s">
        <v>63</v>
      </c>
      <c r="AC188" s="31" t="s">
        <v>70</v>
      </c>
      <c r="AD188" s="31" t="s">
        <v>71</v>
      </c>
      <c r="AE188" s="31" t="s">
        <v>72</v>
      </c>
      <c r="AF188" s="31" t="s">
        <v>73</v>
      </c>
      <c r="AG188" s="31" t="s">
        <v>57</v>
      </c>
      <c r="AH188" s="31" t="s">
        <v>55</v>
      </c>
      <c r="AI188" s="89" t="s">
        <v>441</v>
      </c>
      <c r="AJ188" s="90" t="s">
        <v>44</v>
      </c>
      <c r="AK188" s="31" t="s">
        <v>82</v>
      </c>
      <c r="AL188" s="31" t="s">
        <v>85</v>
      </c>
      <c r="AM188" s="31" t="s">
        <v>92</v>
      </c>
      <c r="AN188" s="31" t="s">
        <v>94</v>
      </c>
      <c r="AO188" s="31" t="s">
        <v>93</v>
      </c>
      <c r="AP188" s="31" t="s">
        <v>95</v>
      </c>
    </row>
    <row r="189" spans="1:42" x14ac:dyDescent="0.25">
      <c r="A189" s="25">
        <v>243</v>
      </c>
      <c r="B189" s="12" t="s">
        <v>951</v>
      </c>
      <c r="C189" s="154" t="s">
        <v>100</v>
      </c>
      <c r="D189" s="12" t="s">
        <v>100</v>
      </c>
      <c r="E189" s="12" t="s">
        <v>98</v>
      </c>
      <c r="F189" s="25" t="s">
        <v>99</v>
      </c>
      <c r="G189" s="25" t="s">
        <v>99</v>
      </c>
      <c r="H189" s="25" t="s">
        <v>99</v>
      </c>
      <c r="I189" s="73" t="s">
        <v>1085</v>
      </c>
      <c r="J189" s="73" t="s">
        <v>1085</v>
      </c>
      <c r="K189" s="25">
        <v>857</v>
      </c>
      <c r="L189" s="12">
        <v>211.72</v>
      </c>
      <c r="M189" s="12"/>
      <c r="N189" s="12"/>
      <c r="O189" s="12"/>
      <c r="P189" s="29"/>
      <c r="Q189" s="29"/>
      <c r="R189" s="29">
        <f t="shared" si="3"/>
        <v>211.72</v>
      </c>
      <c r="S189" s="12">
        <v>15.88</v>
      </c>
      <c r="T189" s="12"/>
      <c r="U189" s="12"/>
      <c r="V189" s="12"/>
      <c r="W189" s="29"/>
      <c r="X189" s="29"/>
      <c r="Y189" s="29">
        <f t="shared" si="4"/>
        <v>15.88</v>
      </c>
      <c r="Z189" s="25" t="s">
        <v>99</v>
      </c>
      <c r="AA189" s="25" t="s">
        <v>99</v>
      </c>
      <c r="AB189" s="25" t="s">
        <v>99</v>
      </c>
      <c r="AC189" s="25" t="s">
        <v>99</v>
      </c>
      <c r="AD189" s="12"/>
      <c r="AE189" s="12"/>
      <c r="AF189" s="25" t="s">
        <v>99</v>
      </c>
      <c r="AG189" s="12">
        <v>31.76</v>
      </c>
      <c r="AH189" s="12">
        <v>105.86</v>
      </c>
      <c r="AI189" s="12">
        <v>0</v>
      </c>
      <c r="AJ189" s="156">
        <f t="shared" si="5"/>
        <v>365.22</v>
      </c>
      <c r="AK189" s="75">
        <v>45535</v>
      </c>
      <c r="AL189" s="13" t="s">
        <v>1664</v>
      </c>
      <c r="AM189" s="176" t="s">
        <v>1656</v>
      </c>
      <c r="AN189" s="92"/>
      <c r="AO189" s="92" t="s">
        <v>1655</v>
      </c>
      <c r="AP189" s="121"/>
    </row>
    <row r="190" spans="1:42" x14ac:dyDescent="0.25">
      <c r="A190" s="25">
        <v>265</v>
      </c>
      <c r="B190" s="12" t="s">
        <v>563</v>
      </c>
      <c r="C190" s="154" t="s">
        <v>100</v>
      </c>
      <c r="D190" s="12" t="s">
        <v>100</v>
      </c>
      <c r="E190" s="12" t="s">
        <v>98</v>
      </c>
      <c r="F190" s="25" t="s">
        <v>99</v>
      </c>
      <c r="G190" s="25" t="s">
        <v>99</v>
      </c>
      <c r="H190" s="25" t="s">
        <v>99</v>
      </c>
      <c r="I190" s="12" t="s">
        <v>793</v>
      </c>
      <c r="J190" s="12" t="s">
        <v>793</v>
      </c>
      <c r="K190" s="25">
        <v>858</v>
      </c>
      <c r="L190" s="12">
        <v>105.86</v>
      </c>
      <c r="M190" s="12"/>
      <c r="N190" s="12"/>
      <c r="O190" s="12"/>
      <c r="P190" s="29"/>
      <c r="Q190" s="29"/>
      <c r="R190" s="29">
        <f t="shared" si="3"/>
        <v>105.86</v>
      </c>
      <c r="S190" s="12">
        <v>7.95</v>
      </c>
      <c r="T190" s="12"/>
      <c r="U190" s="12"/>
      <c r="V190" s="12"/>
      <c r="W190" s="29"/>
      <c r="X190" s="29"/>
      <c r="Y190" s="29">
        <f t="shared" si="4"/>
        <v>7.95</v>
      </c>
      <c r="Z190" s="25" t="s">
        <v>99</v>
      </c>
      <c r="AA190" s="25" t="s">
        <v>99</v>
      </c>
      <c r="AB190" s="25" t="s">
        <v>99</v>
      </c>
      <c r="AC190" s="25" t="s">
        <v>99</v>
      </c>
      <c r="AD190" s="12"/>
      <c r="AE190" s="12"/>
      <c r="AF190" s="25" t="s">
        <v>99</v>
      </c>
      <c r="AG190" s="12">
        <v>10.58</v>
      </c>
      <c r="AH190" s="12">
        <v>0</v>
      </c>
      <c r="AI190" s="12">
        <v>0</v>
      </c>
      <c r="AJ190" s="156">
        <f t="shared" si="5"/>
        <v>124.39</v>
      </c>
      <c r="AK190" s="75">
        <v>45535</v>
      </c>
      <c r="AL190" s="13" t="s">
        <v>1664</v>
      </c>
      <c r="AM190" s="176" t="s">
        <v>1656</v>
      </c>
      <c r="AN190" s="92"/>
      <c r="AO190" s="92" t="s">
        <v>1655</v>
      </c>
      <c r="AP190" s="121"/>
    </row>
    <row r="191" spans="1:42" x14ac:dyDescent="0.25">
      <c r="A191" s="25">
        <v>1491</v>
      </c>
      <c r="B191" s="12" t="s">
        <v>111</v>
      </c>
      <c r="C191" s="154" t="s">
        <v>100</v>
      </c>
      <c r="D191" s="12" t="s">
        <v>100</v>
      </c>
      <c r="E191" s="12" t="s">
        <v>98</v>
      </c>
      <c r="F191" s="25" t="s">
        <v>99</v>
      </c>
      <c r="G191" s="25" t="s">
        <v>99</v>
      </c>
      <c r="H191" s="25" t="s">
        <v>99</v>
      </c>
      <c r="I191" s="12" t="s">
        <v>781</v>
      </c>
      <c r="J191" s="12" t="s">
        <v>781</v>
      </c>
      <c r="K191" s="25">
        <v>859</v>
      </c>
      <c r="L191" s="12">
        <v>211.72</v>
      </c>
      <c r="M191" s="12"/>
      <c r="N191" s="12"/>
      <c r="O191" s="12"/>
      <c r="P191" s="29"/>
      <c r="Q191" s="29"/>
      <c r="R191" s="29">
        <f t="shared" si="3"/>
        <v>211.72</v>
      </c>
      <c r="S191" s="12">
        <v>28.57</v>
      </c>
      <c r="T191" s="12"/>
      <c r="U191" s="12"/>
      <c r="V191" s="12"/>
      <c r="W191" s="29"/>
      <c r="X191" s="29"/>
      <c r="Y191" s="29">
        <f t="shared" si="4"/>
        <v>28.57</v>
      </c>
      <c r="Z191" s="25" t="s">
        <v>99</v>
      </c>
      <c r="AA191" s="25" t="s">
        <v>99</v>
      </c>
      <c r="AB191" s="25" t="s">
        <v>99</v>
      </c>
      <c r="AC191" s="25" t="s">
        <v>99</v>
      </c>
      <c r="AD191" s="12"/>
      <c r="AE191" s="12"/>
      <c r="AF191" s="25" t="s">
        <v>99</v>
      </c>
      <c r="AG191" s="12">
        <v>21.18</v>
      </c>
      <c r="AH191" s="12">
        <v>0</v>
      </c>
      <c r="AI191" s="12">
        <v>0</v>
      </c>
      <c r="AJ191" s="156">
        <f t="shared" si="5"/>
        <v>261.46999999999997</v>
      </c>
      <c r="AK191" s="75">
        <v>45535</v>
      </c>
      <c r="AL191" s="13" t="s">
        <v>1664</v>
      </c>
      <c r="AM191" s="176" t="s">
        <v>1656</v>
      </c>
      <c r="AN191" s="92"/>
      <c r="AO191" s="92" t="s">
        <v>1655</v>
      </c>
      <c r="AP191" s="121"/>
    </row>
    <row r="192" spans="1:42" x14ac:dyDescent="0.25">
      <c r="A192" s="25">
        <v>229</v>
      </c>
      <c r="B192" s="12" t="s">
        <v>570</v>
      </c>
      <c r="C192" s="154" t="s">
        <v>100</v>
      </c>
      <c r="D192" s="12" t="s">
        <v>100</v>
      </c>
      <c r="E192" s="12" t="s">
        <v>98</v>
      </c>
      <c r="F192" s="25" t="s">
        <v>99</v>
      </c>
      <c r="G192" s="25" t="s">
        <v>99</v>
      </c>
      <c r="H192" s="25" t="s">
        <v>99</v>
      </c>
      <c r="I192" s="74">
        <v>45108</v>
      </c>
      <c r="J192" s="74">
        <v>45108</v>
      </c>
      <c r="K192" s="25">
        <v>860</v>
      </c>
      <c r="L192" s="12">
        <v>52.93</v>
      </c>
      <c r="M192" s="12"/>
      <c r="N192" s="12"/>
      <c r="O192" s="12"/>
      <c r="P192" s="29"/>
      <c r="Q192" s="29"/>
      <c r="R192" s="29">
        <f t="shared" si="3"/>
        <v>52.93</v>
      </c>
      <c r="S192" s="12">
        <v>1.59</v>
      </c>
      <c r="T192" s="12"/>
      <c r="U192" s="12"/>
      <c r="V192" s="12"/>
      <c r="W192" s="29"/>
      <c r="X192" s="29"/>
      <c r="Y192" s="29">
        <f t="shared" si="4"/>
        <v>1.59</v>
      </c>
      <c r="Z192" s="25" t="s">
        <v>99</v>
      </c>
      <c r="AA192" s="25" t="s">
        <v>99</v>
      </c>
      <c r="AB192" s="25" t="s">
        <v>99</v>
      </c>
      <c r="AC192" s="25" t="s">
        <v>99</v>
      </c>
      <c r="AD192" s="12"/>
      <c r="AE192" s="12"/>
      <c r="AF192" s="25" t="s">
        <v>99</v>
      </c>
      <c r="AG192" s="12">
        <v>5.29</v>
      </c>
      <c r="AH192" s="12">
        <v>0</v>
      </c>
      <c r="AI192" s="12">
        <v>0</v>
      </c>
      <c r="AJ192" s="156">
        <f t="shared" si="5"/>
        <v>59.81</v>
      </c>
      <c r="AK192" s="75">
        <v>45535</v>
      </c>
      <c r="AL192" s="13" t="s">
        <v>1664</v>
      </c>
      <c r="AM192" s="176" t="s">
        <v>1656</v>
      </c>
      <c r="AN192" s="92"/>
      <c r="AO192" s="92" t="s">
        <v>1655</v>
      </c>
      <c r="AP192" s="121"/>
    </row>
    <row r="193" spans="1:42" x14ac:dyDescent="0.25">
      <c r="A193" s="25">
        <v>1264</v>
      </c>
      <c r="B193" s="12" t="s">
        <v>1038</v>
      </c>
      <c r="C193" s="154" t="s">
        <v>100</v>
      </c>
      <c r="D193" s="12" t="s">
        <v>100</v>
      </c>
      <c r="E193" s="12" t="s">
        <v>98</v>
      </c>
      <c r="F193" s="25" t="s">
        <v>99</v>
      </c>
      <c r="G193" s="25" t="s">
        <v>99</v>
      </c>
      <c r="H193" s="25" t="s">
        <v>99</v>
      </c>
      <c r="I193" s="12" t="s">
        <v>1086</v>
      </c>
      <c r="J193" s="12" t="s">
        <v>1086</v>
      </c>
      <c r="K193" s="25">
        <v>861</v>
      </c>
      <c r="L193" s="12"/>
      <c r="M193" s="12"/>
      <c r="N193" s="12"/>
      <c r="O193" s="12"/>
      <c r="P193" s="29"/>
      <c r="Q193" s="29"/>
      <c r="R193" s="29">
        <f t="shared" si="3"/>
        <v>0</v>
      </c>
      <c r="S193" s="12"/>
      <c r="T193" s="12"/>
      <c r="U193" s="12"/>
      <c r="V193" s="12"/>
      <c r="W193" s="29"/>
      <c r="X193" s="29"/>
      <c r="Y193" s="29">
        <f t="shared" si="4"/>
        <v>0</v>
      </c>
      <c r="Z193" s="25" t="s">
        <v>99</v>
      </c>
      <c r="AA193" s="25" t="s">
        <v>99</v>
      </c>
      <c r="AB193" s="25" t="s">
        <v>99</v>
      </c>
      <c r="AC193" s="25" t="s">
        <v>99</v>
      </c>
      <c r="AD193" s="12"/>
      <c r="AE193" s="12"/>
      <c r="AF193" s="25" t="s">
        <v>99</v>
      </c>
      <c r="AG193" s="12">
        <v>0</v>
      </c>
      <c r="AH193" s="12">
        <v>105.86</v>
      </c>
      <c r="AI193" s="12">
        <v>0</v>
      </c>
      <c r="AJ193" s="156">
        <f t="shared" si="5"/>
        <v>105.86</v>
      </c>
      <c r="AK193" s="75">
        <v>45535</v>
      </c>
      <c r="AL193" s="13" t="s">
        <v>1664</v>
      </c>
      <c r="AM193" s="176" t="s">
        <v>1656</v>
      </c>
      <c r="AN193" s="92"/>
      <c r="AO193" s="92" t="s">
        <v>1655</v>
      </c>
      <c r="AP193" s="121"/>
    </row>
    <row r="194" spans="1:42" x14ac:dyDescent="0.25">
      <c r="A194" s="25">
        <v>2</v>
      </c>
      <c r="B194" s="12" t="s">
        <v>178</v>
      </c>
      <c r="C194" s="154" t="s">
        <v>100</v>
      </c>
      <c r="D194" s="12" t="s">
        <v>100</v>
      </c>
      <c r="E194" s="12" t="s">
        <v>98</v>
      </c>
      <c r="F194" s="25" t="s">
        <v>99</v>
      </c>
      <c r="G194" s="25" t="s">
        <v>99</v>
      </c>
      <c r="H194" s="25" t="s">
        <v>99</v>
      </c>
      <c r="I194" s="12" t="s">
        <v>1064</v>
      </c>
      <c r="J194" s="12" t="s">
        <v>1064</v>
      </c>
      <c r="K194" s="25">
        <v>862</v>
      </c>
      <c r="L194" s="12">
        <v>317.58</v>
      </c>
      <c r="M194" s="12"/>
      <c r="N194" s="12"/>
      <c r="O194" s="12"/>
      <c r="P194" s="29"/>
      <c r="Q194" s="29"/>
      <c r="R194" s="29">
        <f t="shared" si="3"/>
        <v>317.58</v>
      </c>
      <c r="S194" s="12">
        <v>33.35</v>
      </c>
      <c r="T194" s="12"/>
      <c r="U194" s="12"/>
      <c r="V194" s="12"/>
      <c r="W194" s="29"/>
      <c r="X194" s="29"/>
      <c r="Y194" s="29">
        <f t="shared" si="4"/>
        <v>33.35</v>
      </c>
      <c r="Z194" s="25" t="s">
        <v>99</v>
      </c>
      <c r="AA194" s="25" t="s">
        <v>99</v>
      </c>
      <c r="AB194" s="25" t="s">
        <v>99</v>
      </c>
      <c r="AC194" s="25" t="s">
        <v>99</v>
      </c>
      <c r="AD194" s="12"/>
      <c r="AE194" s="12"/>
      <c r="AF194" s="25" t="s">
        <v>99</v>
      </c>
      <c r="AG194" s="12">
        <v>37.050000000000004</v>
      </c>
      <c r="AH194" s="12">
        <v>52.93</v>
      </c>
      <c r="AI194" s="12">
        <v>0</v>
      </c>
      <c r="AJ194" s="156">
        <f t="shared" si="5"/>
        <v>440.91</v>
      </c>
      <c r="AK194" s="75">
        <v>45535</v>
      </c>
      <c r="AL194" s="13" t="s">
        <v>1664</v>
      </c>
      <c r="AM194" s="176" t="s">
        <v>1656</v>
      </c>
      <c r="AN194" s="92"/>
      <c r="AO194" s="92" t="s">
        <v>1655</v>
      </c>
      <c r="AP194" s="121"/>
    </row>
    <row r="195" spans="1:42" x14ac:dyDescent="0.25">
      <c r="A195" s="25">
        <v>123</v>
      </c>
      <c r="B195" s="12" t="s">
        <v>1039</v>
      </c>
      <c r="C195" s="154" t="s">
        <v>100</v>
      </c>
      <c r="D195" s="12" t="s">
        <v>100</v>
      </c>
      <c r="E195" s="12" t="s">
        <v>98</v>
      </c>
      <c r="F195" s="25" t="s">
        <v>99</v>
      </c>
      <c r="G195" s="25" t="s">
        <v>99</v>
      </c>
      <c r="H195" s="25" t="s">
        <v>99</v>
      </c>
      <c r="I195" s="74" t="s">
        <v>901</v>
      </c>
      <c r="J195" s="74" t="s">
        <v>901</v>
      </c>
      <c r="K195" s="25">
        <v>863</v>
      </c>
      <c r="L195" s="12">
        <v>370.51</v>
      </c>
      <c r="M195" s="12"/>
      <c r="N195" s="12"/>
      <c r="O195" s="12"/>
      <c r="P195" s="29"/>
      <c r="Q195" s="29"/>
      <c r="R195" s="29">
        <f t="shared" si="3"/>
        <v>370.51</v>
      </c>
      <c r="S195" s="12">
        <v>44.46</v>
      </c>
      <c r="T195" s="12"/>
      <c r="U195" s="12"/>
      <c r="V195" s="12"/>
      <c r="W195" s="29"/>
      <c r="X195" s="29"/>
      <c r="Y195" s="29">
        <f t="shared" si="4"/>
        <v>44.46</v>
      </c>
      <c r="Z195" s="25" t="s">
        <v>99</v>
      </c>
      <c r="AA195" s="25" t="s">
        <v>99</v>
      </c>
      <c r="AB195" s="25" t="s">
        <v>99</v>
      </c>
      <c r="AC195" s="25" t="s">
        <v>99</v>
      </c>
      <c r="AD195" s="12"/>
      <c r="AE195" s="12"/>
      <c r="AF195" s="25" t="s">
        <v>99</v>
      </c>
      <c r="AG195" s="12">
        <v>42.35</v>
      </c>
      <c r="AH195" s="12">
        <v>52.93</v>
      </c>
      <c r="AI195" s="12">
        <v>0</v>
      </c>
      <c r="AJ195" s="156">
        <f t="shared" si="5"/>
        <v>510.25</v>
      </c>
      <c r="AK195" s="75">
        <v>45535</v>
      </c>
      <c r="AL195" s="13" t="s">
        <v>1664</v>
      </c>
      <c r="AM195" s="176" t="s">
        <v>1656</v>
      </c>
      <c r="AN195" s="92"/>
      <c r="AO195" s="92" t="s">
        <v>1655</v>
      </c>
      <c r="AP195" s="121"/>
    </row>
    <row r="196" spans="1:42" x14ac:dyDescent="0.25">
      <c r="A196" s="25">
        <v>140</v>
      </c>
      <c r="B196" s="12" t="s">
        <v>854</v>
      </c>
      <c r="C196" s="154" t="s">
        <v>100</v>
      </c>
      <c r="D196" s="12" t="s">
        <v>100</v>
      </c>
      <c r="E196" s="12" t="s">
        <v>98</v>
      </c>
      <c r="F196" s="25" t="s">
        <v>99</v>
      </c>
      <c r="G196" s="25" t="s">
        <v>99</v>
      </c>
      <c r="H196" s="25" t="s">
        <v>99</v>
      </c>
      <c r="I196" s="72" t="s">
        <v>901</v>
      </c>
      <c r="J196" s="72" t="s">
        <v>901</v>
      </c>
      <c r="K196" s="25">
        <v>864</v>
      </c>
      <c r="L196" s="12">
        <v>370.51</v>
      </c>
      <c r="M196" s="12"/>
      <c r="N196" s="12"/>
      <c r="O196" s="12"/>
      <c r="P196" s="29"/>
      <c r="Q196" s="29"/>
      <c r="R196" s="29">
        <f t="shared" si="3"/>
        <v>370.51</v>
      </c>
      <c r="S196" s="12">
        <v>44.46</v>
      </c>
      <c r="T196" s="12"/>
      <c r="U196" s="12"/>
      <c r="V196" s="12"/>
      <c r="W196" s="29"/>
      <c r="X196" s="29"/>
      <c r="Y196" s="29">
        <f t="shared" si="4"/>
        <v>44.46</v>
      </c>
      <c r="Z196" s="25" t="s">
        <v>99</v>
      </c>
      <c r="AA196" s="25" t="s">
        <v>99</v>
      </c>
      <c r="AB196" s="25" t="s">
        <v>99</v>
      </c>
      <c r="AC196" s="25" t="s">
        <v>99</v>
      </c>
      <c r="AD196" s="12"/>
      <c r="AE196" s="12"/>
      <c r="AF196" s="25" t="s">
        <v>99</v>
      </c>
      <c r="AG196" s="12">
        <v>42.35</v>
      </c>
      <c r="AH196" s="12">
        <v>52.93</v>
      </c>
      <c r="AI196" s="12">
        <v>0</v>
      </c>
      <c r="AJ196" s="156">
        <f t="shared" si="5"/>
        <v>510.25</v>
      </c>
      <c r="AK196" s="75">
        <v>45535</v>
      </c>
      <c r="AL196" s="13" t="s">
        <v>1664</v>
      </c>
      <c r="AM196" s="176" t="s">
        <v>1656</v>
      </c>
      <c r="AN196" s="92"/>
      <c r="AO196" s="92" t="s">
        <v>1655</v>
      </c>
      <c r="AP196" s="121"/>
    </row>
    <row r="197" spans="1:42" x14ac:dyDescent="0.25">
      <c r="A197" s="25">
        <v>678</v>
      </c>
      <c r="B197" s="12" t="s">
        <v>317</v>
      </c>
      <c r="C197" s="154" t="s">
        <v>100</v>
      </c>
      <c r="D197" s="12" t="s">
        <v>100</v>
      </c>
      <c r="E197" s="12" t="s">
        <v>98</v>
      </c>
      <c r="F197" s="25" t="s">
        <v>99</v>
      </c>
      <c r="G197" s="25" t="s">
        <v>99</v>
      </c>
      <c r="H197" s="25" t="s">
        <v>99</v>
      </c>
      <c r="I197" s="72">
        <v>45139</v>
      </c>
      <c r="J197" s="72">
        <v>45139</v>
      </c>
      <c r="K197" s="25">
        <v>865</v>
      </c>
      <c r="L197" s="12"/>
      <c r="M197" s="12"/>
      <c r="N197" s="12"/>
      <c r="O197" s="12"/>
      <c r="P197" s="29"/>
      <c r="Q197" s="29"/>
      <c r="R197" s="29">
        <f t="shared" si="3"/>
        <v>0</v>
      </c>
      <c r="S197" s="12"/>
      <c r="T197" s="12"/>
      <c r="U197" s="12"/>
      <c r="V197" s="12"/>
      <c r="W197" s="29"/>
      <c r="X197" s="29"/>
      <c r="Y197" s="29">
        <f t="shared" si="4"/>
        <v>0</v>
      </c>
      <c r="Z197" s="25" t="s">
        <v>99</v>
      </c>
      <c r="AA197" s="25" t="s">
        <v>99</v>
      </c>
      <c r="AB197" s="25" t="s">
        <v>99</v>
      </c>
      <c r="AC197" s="25" t="s">
        <v>99</v>
      </c>
      <c r="AD197" s="12"/>
      <c r="AE197" s="12"/>
      <c r="AF197" s="25" t="s">
        <v>99</v>
      </c>
      <c r="AG197" s="12">
        <v>5.29</v>
      </c>
      <c r="AH197" s="12">
        <v>52.93</v>
      </c>
      <c r="AI197" s="12">
        <v>0</v>
      </c>
      <c r="AJ197" s="156">
        <f t="shared" si="5"/>
        <v>58.22</v>
      </c>
      <c r="AK197" s="75">
        <v>45535</v>
      </c>
      <c r="AL197" s="13" t="s">
        <v>1664</v>
      </c>
      <c r="AM197" s="176" t="s">
        <v>1656</v>
      </c>
      <c r="AN197" s="92"/>
      <c r="AO197" s="92" t="s">
        <v>1655</v>
      </c>
      <c r="AP197" s="121"/>
    </row>
    <row r="198" spans="1:42" x14ac:dyDescent="0.25">
      <c r="A198" s="25">
        <v>1644</v>
      </c>
      <c r="B198" s="12" t="s">
        <v>1040</v>
      </c>
      <c r="C198" s="154" t="s">
        <v>100</v>
      </c>
      <c r="D198" s="12" t="s">
        <v>100</v>
      </c>
      <c r="E198" s="12" t="s">
        <v>101</v>
      </c>
      <c r="F198" s="25" t="s">
        <v>99</v>
      </c>
      <c r="G198" s="25" t="s">
        <v>99</v>
      </c>
      <c r="H198" s="25" t="s">
        <v>99</v>
      </c>
      <c r="I198" s="73" t="s">
        <v>1086</v>
      </c>
      <c r="J198" s="73" t="s">
        <v>1086</v>
      </c>
      <c r="K198" s="25">
        <v>866</v>
      </c>
      <c r="L198" s="12"/>
      <c r="M198" s="12"/>
      <c r="N198" s="12"/>
      <c r="O198" s="12"/>
      <c r="P198" s="29"/>
      <c r="Q198" s="29"/>
      <c r="R198" s="29">
        <f t="shared" si="3"/>
        <v>0</v>
      </c>
      <c r="S198" s="12"/>
      <c r="T198" s="12"/>
      <c r="U198" s="12"/>
      <c r="V198" s="12"/>
      <c r="W198" s="29"/>
      <c r="X198" s="29"/>
      <c r="Y198" s="29">
        <f t="shared" si="4"/>
        <v>0</v>
      </c>
      <c r="Z198" s="25" t="s">
        <v>99</v>
      </c>
      <c r="AA198" s="25" t="s">
        <v>99</v>
      </c>
      <c r="AB198" s="25" t="s">
        <v>99</v>
      </c>
      <c r="AC198" s="25" t="s">
        <v>99</v>
      </c>
      <c r="AD198" s="12"/>
      <c r="AE198" s="12"/>
      <c r="AF198" s="25" t="s">
        <v>99</v>
      </c>
      <c r="AG198" s="12">
        <v>15.12</v>
      </c>
      <c r="AH198" s="12">
        <v>151.24</v>
      </c>
      <c r="AI198" s="12">
        <v>0</v>
      </c>
      <c r="AJ198" s="156">
        <f t="shared" si="5"/>
        <v>166.36</v>
      </c>
      <c r="AK198" s="75">
        <v>45535</v>
      </c>
      <c r="AL198" s="13" t="s">
        <v>1664</v>
      </c>
      <c r="AM198" s="176" t="s">
        <v>1656</v>
      </c>
      <c r="AN198" s="92"/>
      <c r="AO198" s="92" t="s">
        <v>1655</v>
      </c>
      <c r="AP198" s="121"/>
    </row>
    <row r="199" spans="1:42" x14ac:dyDescent="0.25">
      <c r="A199" s="25">
        <v>1644</v>
      </c>
      <c r="B199" s="12" t="s">
        <v>1040</v>
      </c>
      <c r="C199" s="154" t="s">
        <v>100</v>
      </c>
      <c r="D199" s="12" t="s">
        <v>100</v>
      </c>
      <c r="E199" s="12" t="s">
        <v>355</v>
      </c>
      <c r="F199" s="25" t="s">
        <v>99</v>
      </c>
      <c r="G199" s="25" t="s">
        <v>99</v>
      </c>
      <c r="H199" s="25" t="s">
        <v>99</v>
      </c>
      <c r="I199" s="73" t="s">
        <v>1087</v>
      </c>
      <c r="J199" s="73" t="s">
        <v>1087</v>
      </c>
      <c r="K199" s="25">
        <v>867</v>
      </c>
      <c r="L199" s="12">
        <v>227.08</v>
      </c>
      <c r="M199" s="12">
        <v>129.76</v>
      </c>
      <c r="N199" s="12">
        <v>64.88</v>
      </c>
      <c r="O199" s="12">
        <v>97.32</v>
      </c>
      <c r="P199" s="29"/>
      <c r="Q199" s="29"/>
      <c r="R199" s="29">
        <f t="shared" si="3"/>
        <v>519.04</v>
      </c>
      <c r="S199" s="12">
        <v>27.25</v>
      </c>
      <c r="T199" s="12">
        <v>36.979999999999997</v>
      </c>
      <c r="U199" s="12">
        <v>59.37</v>
      </c>
      <c r="V199" s="12">
        <v>96.35</v>
      </c>
      <c r="W199" s="29"/>
      <c r="X199" s="29"/>
      <c r="Y199" s="29">
        <f t="shared" si="4"/>
        <v>219.95</v>
      </c>
      <c r="Z199" s="25" t="s">
        <v>99</v>
      </c>
      <c r="AA199" s="25" t="s">
        <v>99</v>
      </c>
      <c r="AB199" s="25" t="s">
        <v>99</v>
      </c>
      <c r="AC199" s="25" t="s">
        <v>99</v>
      </c>
      <c r="AD199" s="12"/>
      <c r="AE199" s="12"/>
      <c r="AF199" s="25" t="s">
        <v>99</v>
      </c>
      <c r="AG199" s="12">
        <v>51.9</v>
      </c>
      <c r="AH199" s="12">
        <v>0</v>
      </c>
      <c r="AI199" s="12">
        <v>0</v>
      </c>
      <c r="AJ199" s="156">
        <f t="shared" si="5"/>
        <v>790.89</v>
      </c>
      <c r="AK199" s="75">
        <v>45535</v>
      </c>
      <c r="AL199" s="13" t="s">
        <v>1664</v>
      </c>
      <c r="AM199" s="176" t="s">
        <v>1656</v>
      </c>
      <c r="AN199" s="92"/>
      <c r="AO199" s="92" t="s">
        <v>1655</v>
      </c>
      <c r="AP199" s="121"/>
    </row>
    <row r="200" spans="1:42" x14ac:dyDescent="0.25">
      <c r="A200" s="25">
        <v>29</v>
      </c>
      <c r="B200" s="12" t="s">
        <v>1041</v>
      </c>
      <c r="C200" s="154" t="s">
        <v>100</v>
      </c>
      <c r="D200" s="12" t="s">
        <v>100</v>
      </c>
      <c r="E200" s="12" t="s">
        <v>355</v>
      </c>
      <c r="F200" s="25" t="s">
        <v>99</v>
      </c>
      <c r="G200" s="25" t="s">
        <v>99</v>
      </c>
      <c r="H200" s="25" t="s">
        <v>99</v>
      </c>
      <c r="I200" s="73" t="s">
        <v>893</v>
      </c>
      <c r="J200" s="73" t="s">
        <v>893</v>
      </c>
      <c r="K200" s="25">
        <v>868</v>
      </c>
      <c r="L200" s="12">
        <v>227.08</v>
      </c>
      <c r="M200" s="12"/>
      <c r="N200" s="12"/>
      <c r="O200" s="12"/>
      <c r="P200" s="29"/>
      <c r="Q200" s="29"/>
      <c r="R200" s="29">
        <f t="shared" si="3"/>
        <v>227.08</v>
      </c>
      <c r="S200" s="12">
        <v>27.25</v>
      </c>
      <c r="T200" s="12"/>
      <c r="U200" s="12"/>
      <c r="V200" s="12"/>
      <c r="W200" s="29"/>
      <c r="X200" s="29"/>
      <c r="Y200" s="29">
        <f t="shared" si="4"/>
        <v>27.25</v>
      </c>
      <c r="Z200" s="25" t="s">
        <v>99</v>
      </c>
      <c r="AA200" s="25" t="s">
        <v>99</v>
      </c>
      <c r="AB200" s="25" t="s">
        <v>99</v>
      </c>
      <c r="AC200" s="25" t="s">
        <v>99</v>
      </c>
      <c r="AD200" s="12"/>
      <c r="AE200" s="12"/>
      <c r="AF200" s="25" t="s">
        <v>99</v>
      </c>
      <c r="AG200" s="12">
        <v>29.2</v>
      </c>
      <c r="AH200" s="12">
        <v>64.88</v>
      </c>
      <c r="AI200" s="12">
        <v>0</v>
      </c>
      <c r="AJ200" s="156">
        <f t="shared" si="5"/>
        <v>348.41</v>
      </c>
      <c r="AK200" s="75">
        <v>45535</v>
      </c>
      <c r="AL200" s="13" t="s">
        <v>1664</v>
      </c>
      <c r="AM200" s="176" t="s">
        <v>1656</v>
      </c>
      <c r="AN200" s="92"/>
      <c r="AO200" s="92" t="s">
        <v>1655</v>
      </c>
      <c r="AP200" s="121"/>
    </row>
    <row r="201" spans="1:42" x14ac:dyDescent="0.25">
      <c r="A201" s="25">
        <v>15</v>
      </c>
      <c r="B201" s="12" t="s">
        <v>1042</v>
      </c>
      <c r="C201" s="154" t="s">
        <v>100</v>
      </c>
      <c r="D201" s="12" t="s">
        <v>100</v>
      </c>
      <c r="E201" s="12" t="s">
        <v>355</v>
      </c>
      <c r="F201" s="25" t="s">
        <v>99</v>
      </c>
      <c r="G201" s="25" t="s">
        <v>99</v>
      </c>
      <c r="H201" s="25" t="s">
        <v>99</v>
      </c>
      <c r="I201" s="73" t="s">
        <v>1088</v>
      </c>
      <c r="J201" s="73" t="s">
        <v>1088</v>
      </c>
      <c r="K201" s="25">
        <v>869</v>
      </c>
      <c r="L201" s="12"/>
      <c r="M201" s="12">
        <v>317.58</v>
      </c>
      <c r="N201" s="12"/>
      <c r="O201" s="12"/>
      <c r="P201" s="29"/>
      <c r="Q201" s="29"/>
      <c r="R201" s="29">
        <f t="shared" si="3"/>
        <v>317.58</v>
      </c>
      <c r="S201" s="12"/>
      <c r="T201" s="12">
        <v>157.19999999999999</v>
      </c>
      <c r="U201" s="12"/>
      <c r="V201" s="12"/>
      <c r="W201" s="29"/>
      <c r="X201" s="29"/>
      <c r="Y201" s="29">
        <f t="shared" si="4"/>
        <v>157.19999999999999</v>
      </c>
      <c r="Z201" s="25" t="s">
        <v>99</v>
      </c>
      <c r="AA201" s="25" t="s">
        <v>99</v>
      </c>
      <c r="AB201" s="25" t="s">
        <v>99</v>
      </c>
      <c r="AC201" s="25" t="s">
        <v>99</v>
      </c>
      <c r="AD201" s="12"/>
      <c r="AE201" s="12"/>
      <c r="AF201" s="25" t="s">
        <v>99</v>
      </c>
      <c r="AG201" s="12">
        <v>31.76</v>
      </c>
      <c r="AH201" s="12">
        <v>0</v>
      </c>
      <c r="AI201" s="12">
        <v>0</v>
      </c>
      <c r="AJ201" s="156">
        <f t="shared" si="5"/>
        <v>506.53999999999996</v>
      </c>
      <c r="AK201" s="75">
        <v>45535</v>
      </c>
      <c r="AL201" s="13" t="s">
        <v>1664</v>
      </c>
      <c r="AM201" s="176" t="s">
        <v>1656</v>
      </c>
      <c r="AN201" s="92"/>
      <c r="AO201" s="92" t="s">
        <v>1655</v>
      </c>
      <c r="AP201" s="121"/>
    </row>
    <row r="202" spans="1:42" x14ac:dyDescent="0.25">
      <c r="A202" s="25"/>
      <c r="B202" s="12"/>
      <c r="C202" s="154"/>
      <c r="D202" s="12"/>
      <c r="E202" s="12"/>
      <c r="F202" s="25"/>
      <c r="G202" s="25"/>
      <c r="H202" s="25"/>
      <c r="I202" s="12"/>
      <c r="J202" s="12"/>
      <c r="K202" s="25"/>
      <c r="L202" s="12"/>
      <c r="M202" s="12"/>
      <c r="N202" s="12"/>
      <c r="O202" s="12"/>
      <c r="P202" s="29"/>
      <c r="Q202" s="29"/>
      <c r="R202" s="29"/>
      <c r="S202" s="12"/>
      <c r="T202" s="12"/>
      <c r="U202" s="12"/>
      <c r="V202" s="12"/>
      <c r="W202" s="29"/>
      <c r="X202" s="29"/>
      <c r="Y202" s="29"/>
      <c r="Z202" s="25"/>
      <c r="AA202" s="25"/>
      <c r="AB202" s="25"/>
      <c r="AC202" s="25"/>
      <c r="AD202" s="12"/>
      <c r="AE202" s="12"/>
      <c r="AF202" s="25"/>
      <c r="AG202" s="12"/>
      <c r="AH202" s="12"/>
      <c r="AI202" s="12"/>
      <c r="AJ202" s="156">
        <f>SUM(AJ189:AJ201)</f>
        <v>4248.58</v>
      </c>
      <c r="AK202" s="121"/>
      <c r="AL202" s="147"/>
      <c r="AM202" s="121"/>
      <c r="AN202" s="121"/>
      <c r="AO202" s="121"/>
      <c r="AP202" s="121"/>
    </row>
    <row r="203" spans="1:42" x14ac:dyDescent="0.25">
      <c r="A203" s="8" t="s">
        <v>126</v>
      </c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</row>
    <row r="204" spans="1:42" x14ac:dyDescent="0.25">
      <c r="A204" s="10" t="s">
        <v>1141</v>
      </c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</row>
    <row r="205" spans="1:42" x14ac:dyDescent="0.25">
      <c r="A205" s="8" t="s">
        <v>511</v>
      </c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</row>
    <row r="206" spans="1:42" ht="16.5" thickBot="1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</row>
    <row r="207" spans="1:42" ht="76.5" x14ac:dyDescent="0.25">
      <c r="A207" s="81" t="s">
        <v>80</v>
      </c>
      <c r="B207" s="82" t="s">
        <v>35</v>
      </c>
      <c r="C207" s="81" t="s">
        <v>47</v>
      </c>
      <c r="D207" s="81" t="s">
        <v>56</v>
      </c>
      <c r="E207" s="81" t="s">
        <v>40</v>
      </c>
      <c r="F207" s="18" t="s">
        <v>58</v>
      </c>
      <c r="G207" s="18" t="s">
        <v>59</v>
      </c>
      <c r="H207" s="18" t="s">
        <v>62</v>
      </c>
      <c r="I207" s="18" t="s">
        <v>78</v>
      </c>
      <c r="J207" s="18" t="s">
        <v>79</v>
      </c>
      <c r="K207" s="18" t="s">
        <v>30</v>
      </c>
      <c r="L207" s="83" t="s">
        <v>36</v>
      </c>
      <c r="M207" s="84" t="s">
        <v>10</v>
      </c>
      <c r="N207" s="84" t="s">
        <v>7</v>
      </c>
      <c r="O207" s="85" t="s">
        <v>0</v>
      </c>
      <c r="P207" s="85" t="s">
        <v>1</v>
      </c>
      <c r="Q207" s="85" t="s">
        <v>2</v>
      </c>
      <c r="R207" s="86" t="s">
        <v>3</v>
      </c>
      <c r="S207" s="87" t="s">
        <v>11</v>
      </c>
      <c r="T207" s="28" t="s">
        <v>9</v>
      </c>
      <c r="U207" s="28" t="s">
        <v>8</v>
      </c>
      <c r="V207" s="28" t="s">
        <v>4</v>
      </c>
      <c r="W207" s="28" t="s">
        <v>5</v>
      </c>
      <c r="X207" s="28" t="s">
        <v>6</v>
      </c>
      <c r="Y207" s="88" t="s">
        <v>3</v>
      </c>
      <c r="Z207" s="31" t="s">
        <v>60</v>
      </c>
      <c r="AA207" s="31" t="s">
        <v>61</v>
      </c>
      <c r="AB207" s="31" t="s">
        <v>63</v>
      </c>
      <c r="AC207" s="31" t="s">
        <v>70</v>
      </c>
      <c r="AD207" s="31" t="s">
        <v>71</v>
      </c>
      <c r="AE207" s="31" t="s">
        <v>72</v>
      </c>
      <c r="AF207" s="31" t="s">
        <v>73</v>
      </c>
      <c r="AG207" s="31" t="s">
        <v>57</v>
      </c>
      <c r="AH207" s="31" t="s">
        <v>55</v>
      </c>
      <c r="AI207" s="89" t="s">
        <v>441</v>
      </c>
      <c r="AJ207" s="90" t="s">
        <v>44</v>
      </c>
      <c r="AK207" s="31" t="s">
        <v>82</v>
      </c>
      <c r="AL207" s="31" t="s">
        <v>85</v>
      </c>
      <c r="AM207" s="31" t="s">
        <v>92</v>
      </c>
      <c r="AN207" s="31" t="s">
        <v>94</v>
      </c>
      <c r="AO207" s="31" t="s">
        <v>93</v>
      </c>
      <c r="AP207" s="31" t="s">
        <v>95</v>
      </c>
    </row>
    <row r="208" spans="1:42" x14ac:dyDescent="0.25">
      <c r="A208" s="25">
        <v>1060</v>
      </c>
      <c r="B208" s="12" t="s">
        <v>768</v>
      </c>
      <c r="C208" s="154" t="s">
        <v>100</v>
      </c>
      <c r="D208" s="12" t="s">
        <v>100</v>
      </c>
      <c r="E208" s="12" t="s">
        <v>98</v>
      </c>
      <c r="F208" s="25" t="s">
        <v>99</v>
      </c>
      <c r="G208" s="25" t="s">
        <v>99</v>
      </c>
      <c r="H208" s="25" t="s">
        <v>99</v>
      </c>
      <c r="I208" s="73" t="s">
        <v>908</v>
      </c>
      <c r="J208" s="73" t="s">
        <v>908</v>
      </c>
      <c r="K208" s="25">
        <v>870</v>
      </c>
      <c r="L208" s="12">
        <v>105.86</v>
      </c>
      <c r="M208" s="12"/>
      <c r="N208" s="12"/>
      <c r="O208" s="12"/>
      <c r="P208" s="29"/>
      <c r="Q208" s="29"/>
      <c r="R208" s="29">
        <f t="shared" si="3"/>
        <v>105.86</v>
      </c>
      <c r="S208" s="12">
        <v>4.7699999999999996</v>
      </c>
      <c r="T208" s="12"/>
      <c r="U208" s="12"/>
      <c r="V208" s="12"/>
      <c r="W208" s="29"/>
      <c r="X208" s="29"/>
      <c r="Y208" s="29">
        <f t="shared" si="4"/>
        <v>4.7699999999999996</v>
      </c>
      <c r="Z208" s="25" t="s">
        <v>99</v>
      </c>
      <c r="AA208" s="25" t="s">
        <v>99</v>
      </c>
      <c r="AB208" s="25" t="s">
        <v>99</v>
      </c>
      <c r="AC208" s="25" t="s">
        <v>99</v>
      </c>
      <c r="AD208" s="12"/>
      <c r="AE208" s="12"/>
      <c r="AF208" s="25" t="s">
        <v>99</v>
      </c>
      <c r="AG208" s="12">
        <v>15.870000000000001</v>
      </c>
      <c r="AH208" s="12">
        <v>52.93</v>
      </c>
      <c r="AI208" s="12">
        <v>0</v>
      </c>
      <c r="AJ208" s="156">
        <f t="shared" si="5"/>
        <v>179.43</v>
      </c>
      <c r="AK208" s="75">
        <v>45535</v>
      </c>
      <c r="AL208" s="13" t="s">
        <v>1664</v>
      </c>
      <c r="AM208" s="176" t="s">
        <v>1656</v>
      </c>
      <c r="AN208" s="92"/>
      <c r="AO208" s="92" t="s">
        <v>1655</v>
      </c>
      <c r="AP208" s="121"/>
    </row>
    <row r="209" spans="1:42" x14ac:dyDescent="0.25">
      <c r="A209" s="25">
        <v>1616</v>
      </c>
      <c r="B209" s="12" t="s">
        <v>222</v>
      </c>
      <c r="C209" s="154" t="s">
        <v>100</v>
      </c>
      <c r="D209" s="12" t="s">
        <v>100</v>
      </c>
      <c r="E209" s="12" t="s">
        <v>355</v>
      </c>
      <c r="F209" s="25" t="s">
        <v>99</v>
      </c>
      <c r="G209" s="25" t="s">
        <v>99</v>
      </c>
      <c r="H209" s="25" t="s">
        <v>99</v>
      </c>
      <c r="I209" s="74">
        <v>45139</v>
      </c>
      <c r="J209" s="74">
        <v>45139</v>
      </c>
      <c r="K209" s="25">
        <v>871</v>
      </c>
      <c r="L209" s="12"/>
      <c r="M209" s="12"/>
      <c r="N209" s="12"/>
      <c r="O209" s="12"/>
      <c r="P209" s="29"/>
      <c r="Q209" s="29"/>
      <c r="R209" s="29">
        <f t="shared" si="3"/>
        <v>0</v>
      </c>
      <c r="S209" s="12"/>
      <c r="T209" s="12"/>
      <c r="U209" s="12"/>
      <c r="V209" s="12"/>
      <c r="W209" s="29"/>
      <c r="X209" s="29"/>
      <c r="Y209" s="29">
        <f t="shared" si="4"/>
        <v>0</v>
      </c>
      <c r="Z209" s="25" t="s">
        <v>99</v>
      </c>
      <c r="AA209" s="25" t="s">
        <v>99</v>
      </c>
      <c r="AB209" s="25" t="s">
        <v>99</v>
      </c>
      <c r="AC209" s="25" t="s">
        <v>99</v>
      </c>
      <c r="AD209" s="12"/>
      <c r="AE209" s="12"/>
      <c r="AF209" s="25" t="s">
        <v>99</v>
      </c>
      <c r="AG209" s="12">
        <v>3.24</v>
      </c>
      <c r="AH209" s="12">
        <v>32.44</v>
      </c>
      <c r="AI209" s="12">
        <v>0</v>
      </c>
      <c r="AJ209" s="156">
        <f t="shared" si="5"/>
        <v>35.68</v>
      </c>
      <c r="AK209" s="75">
        <v>45535</v>
      </c>
      <c r="AL209" s="13" t="s">
        <v>1664</v>
      </c>
      <c r="AM209" s="176" t="s">
        <v>1656</v>
      </c>
      <c r="AN209" s="92"/>
      <c r="AO209" s="92" t="s">
        <v>1655</v>
      </c>
      <c r="AP209" s="121"/>
    </row>
    <row r="210" spans="1:42" x14ac:dyDescent="0.25">
      <c r="A210" s="25"/>
      <c r="B210" s="12"/>
      <c r="C210" s="154"/>
      <c r="D210" s="12"/>
      <c r="E210" s="12"/>
      <c r="F210" s="25"/>
      <c r="G210" s="25"/>
      <c r="H210" s="25"/>
      <c r="I210" s="12"/>
      <c r="J210" s="12"/>
      <c r="K210" s="25"/>
      <c r="L210" s="12"/>
      <c r="M210" s="12"/>
      <c r="N210" s="12"/>
      <c r="O210" s="12"/>
      <c r="P210" s="29"/>
      <c r="Q210" s="29"/>
      <c r="R210" s="29"/>
      <c r="S210" s="12"/>
      <c r="T210" s="12"/>
      <c r="U210" s="12"/>
      <c r="V210" s="12"/>
      <c r="W210" s="29"/>
      <c r="X210" s="29"/>
      <c r="Y210" s="29"/>
      <c r="Z210" s="25"/>
      <c r="AA210" s="25"/>
      <c r="AB210" s="25"/>
      <c r="AC210" s="25"/>
      <c r="AD210" s="12"/>
      <c r="AE210" s="12"/>
      <c r="AF210" s="25"/>
      <c r="AG210" s="12"/>
      <c r="AH210" s="12"/>
      <c r="AI210" s="12"/>
      <c r="AJ210" s="156">
        <f>SUM(AJ208:AJ209)</f>
        <v>215.11</v>
      </c>
      <c r="AK210" s="121"/>
      <c r="AL210" s="147"/>
      <c r="AM210" s="121"/>
      <c r="AN210" s="121"/>
      <c r="AO210" s="121"/>
      <c r="AP210" s="121"/>
    </row>
    <row r="211" spans="1:42" x14ac:dyDescent="0.25">
      <c r="A211" s="8" t="s">
        <v>126</v>
      </c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</row>
    <row r="212" spans="1:42" x14ac:dyDescent="0.25">
      <c r="A212" s="10" t="s">
        <v>1142</v>
      </c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</row>
    <row r="213" spans="1:42" x14ac:dyDescent="0.25">
      <c r="A213" s="8" t="s">
        <v>511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</row>
    <row r="214" spans="1:42" ht="16.5" thickBo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</row>
    <row r="215" spans="1:42" ht="76.5" x14ac:dyDescent="0.25">
      <c r="A215" s="81" t="s">
        <v>80</v>
      </c>
      <c r="B215" s="82" t="s">
        <v>35</v>
      </c>
      <c r="C215" s="81" t="s">
        <v>47</v>
      </c>
      <c r="D215" s="81" t="s">
        <v>56</v>
      </c>
      <c r="E215" s="81" t="s">
        <v>40</v>
      </c>
      <c r="F215" s="18" t="s">
        <v>58</v>
      </c>
      <c r="G215" s="18" t="s">
        <v>59</v>
      </c>
      <c r="H215" s="18" t="s">
        <v>62</v>
      </c>
      <c r="I215" s="18" t="s">
        <v>78</v>
      </c>
      <c r="J215" s="18" t="s">
        <v>79</v>
      </c>
      <c r="K215" s="18" t="s">
        <v>30</v>
      </c>
      <c r="L215" s="83" t="s">
        <v>36</v>
      </c>
      <c r="M215" s="84" t="s">
        <v>10</v>
      </c>
      <c r="N215" s="84" t="s">
        <v>7</v>
      </c>
      <c r="O215" s="85" t="s">
        <v>0</v>
      </c>
      <c r="P215" s="85" t="s">
        <v>1</v>
      </c>
      <c r="Q215" s="85" t="s">
        <v>2</v>
      </c>
      <c r="R215" s="86" t="s">
        <v>3</v>
      </c>
      <c r="S215" s="87" t="s">
        <v>11</v>
      </c>
      <c r="T215" s="28" t="s">
        <v>9</v>
      </c>
      <c r="U215" s="28" t="s">
        <v>8</v>
      </c>
      <c r="V215" s="28" t="s">
        <v>4</v>
      </c>
      <c r="W215" s="28" t="s">
        <v>5</v>
      </c>
      <c r="X215" s="28" t="s">
        <v>6</v>
      </c>
      <c r="Y215" s="88" t="s">
        <v>3</v>
      </c>
      <c r="Z215" s="31" t="s">
        <v>60</v>
      </c>
      <c r="AA215" s="31" t="s">
        <v>61</v>
      </c>
      <c r="AB215" s="31" t="s">
        <v>63</v>
      </c>
      <c r="AC215" s="31" t="s">
        <v>70</v>
      </c>
      <c r="AD215" s="31" t="s">
        <v>71</v>
      </c>
      <c r="AE215" s="31" t="s">
        <v>72</v>
      </c>
      <c r="AF215" s="31" t="s">
        <v>73</v>
      </c>
      <c r="AG215" s="31" t="s">
        <v>57</v>
      </c>
      <c r="AH215" s="31" t="s">
        <v>55</v>
      </c>
      <c r="AI215" s="89" t="s">
        <v>441</v>
      </c>
      <c r="AJ215" s="90" t="s">
        <v>44</v>
      </c>
      <c r="AK215" s="31" t="s">
        <v>82</v>
      </c>
      <c r="AL215" s="31" t="s">
        <v>85</v>
      </c>
      <c r="AM215" s="31" t="s">
        <v>92</v>
      </c>
      <c r="AN215" s="31" t="s">
        <v>94</v>
      </c>
      <c r="AO215" s="31" t="s">
        <v>93</v>
      </c>
      <c r="AP215" s="31" t="s">
        <v>95</v>
      </c>
    </row>
    <row r="216" spans="1:42" x14ac:dyDescent="0.25">
      <c r="A216" s="25">
        <v>214</v>
      </c>
      <c r="B216" s="12" t="s">
        <v>1043</v>
      </c>
      <c r="C216" s="154" t="s">
        <v>100</v>
      </c>
      <c r="D216" s="12" t="s">
        <v>100</v>
      </c>
      <c r="E216" s="12" t="s">
        <v>98</v>
      </c>
      <c r="F216" s="25" t="s">
        <v>99</v>
      </c>
      <c r="G216" s="25" t="s">
        <v>99</v>
      </c>
      <c r="H216" s="25" t="s">
        <v>99</v>
      </c>
      <c r="I216" s="12" t="s">
        <v>1063</v>
      </c>
      <c r="J216" s="12" t="s">
        <v>1063</v>
      </c>
      <c r="K216" s="25">
        <v>872</v>
      </c>
      <c r="L216" s="12">
        <v>211.72</v>
      </c>
      <c r="M216" s="12"/>
      <c r="N216" s="12"/>
      <c r="O216" s="12"/>
      <c r="P216" s="29"/>
      <c r="Q216" s="29"/>
      <c r="R216" s="29">
        <f t="shared" si="3"/>
        <v>211.72</v>
      </c>
      <c r="S216" s="12">
        <v>15.87</v>
      </c>
      <c r="T216" s="12"/>
      <c r="U216" s="12"/>
      <c r="V216" s="12"/>
      <c r="W216" s="29"/>
      <c r="X216" s="29"/>
      <c r="Y216" s="29">
        <f t="shared" si="4"/>
        <v>15.87</v>
      </c>
      <c r="Z216" s="25" t="s">
        <v>99</v>
      </c>
      <c r="AA216" s="25" t="s">
        <v>99</v>
      </c>
      <c r="AB216" s="25" t="s">
        <v>99</v>
      </c>
      <c r="AC216" s="25" t="s">
        <v>99</v>
      </c>
      <c r="AD216" s="12"/>
      <c r="AE216" s="12"/>
      <c r="AF216" s="25" t="s">
        <v>99</v>
      </c>
      <c r="AG216" s="12">
        <v>26.47</v>
      </c>
      <c r="AH216" s="12">
        <v>52.93</v>
      </c>
      <c r="AI216" s="12">
        <v>0</v>
      </c>
      <c r="AJ216" s="156">
        <f t="shared" si="5"/>
        <v>306.99</v>
      </c>
      <c r="AK216" s="75">
        <v>45535</v>
      </c>
      <c r="AL216" s="13" t="s">
        <v>1664</v>
      </c>
      <c r="AM216" s="176" t="s">
        <v>1656</v>
      </c>
      <c r="AN216" s="92"/>
      <c r="AO216" s="92" t="s">
        <v>1655</v>
      </c>
      <c r="AP216" s="121"/>
    </row>
    <row r="217" spans="1:42" x14ac:dyDescent="0.25">
      <c r="A217" s="25">
        <v>27</v>
      </c>
      <c r="B217" s="12" t="s">
        <v>348</v>
      </c>
      <c r="C217" s="154" t="s">
        <v>100</v>
      </c>
      <c r="D217" s="12" t="s">
        <v>100</v>
      </c>
      <c r="E217" s="12" t="s">
        <v>98</v>
      </c>
      <c r="F217" s="25" t="s">
        <v>99</v>
      </c>
      <c r="G217" s="25" t="s">
        <v>99</v>
      </c>
      <c r="H217" s="25" t="s">
        <v>99</v>
      </c>
      <c r="I217" s="12" t="s">
        <v>908</v>
      </c>
      <c r="J217" s="12" t="s">
        <v>908</v>
      </c>
      <c r="K217" s="25">
        <v>873</v>
      </c>
      <c r="L217" s="12">
        <v>105.86</v>
      </c>
      <c r="M217" s="12"/>
      <c r="N217" s="12"/>
      <c r="O217" s="12"/>
      <c r="P217" s="29"/>
      <c r="Q217" s="29"/>
      <c r="R217" s="29">
        <f t="shared" si="3"/>
        <v>105.86</v>
      </c>
      <c r="S217" s="12">
        <v>4.7699999999999996</v>
      </c>
      <c r="T217" s="12"/>
      <c r="U217" s="12"/>
      <c r="V217" s="12"/>
      <c r="W217" s="29"/>
      <c r="X217" s="29"/>
      <c r="Y217" s="29">
        <f t="shared" si="4"/>
        <v>4.7699999999999996</v>
      </c>
      <c r="Z217" s="25" t="s">
        <v>99</v>
      </c>
      <c r="AA217" s="25" t="s">
        <v>99</v>
      </c>
      <c r="AB217" s="25" t="s">
        <v>99</v>
      </c>
      <c r="AC217" s="25" t="s">
        <v>99</v>
      </c>
      <c r="AD217" s="12"/>
      <c r="AE217" s="12"/>
      <c r="AF217" s="25" t="s">
        <v>99</v>
      </c>
      <c r="AG217" s="12">
        <v>15.870000000000001</v>
      </c>
      <c r="AH217" s="12">
        <v>52.93</v>
      </c>
      <c r="AI217" s="12">
        <v>0</v>
      </c>
      <c r="AJ217" s="156">
        <f t="shared" si="5"/>
        <v>179.43</v>
      </c>
      <c r="AK217" s="75">
        <v>45535</v>
      </c>
      <c r="AL217" s="13" t="s">
        <v>1664</v>
      </c>
      <c r="AM217" s="176" t="s">
        <v>1656</v>
      </c>
      <c r="AN217" s="92"/>
      <c r="AO217" s="92" t="s">
        <v>1655</v>
      </c>
      <c r="AP217" s="121"/>
    </row>
    <row r="218" spans="1:42" x14ac:dyDescent="0.25">
      <c r="A218" s="25">
        <v>48</v>
      </c>
      <c r="B218" s="12" t="s">
        <v>352</v>
      </c>
      <c r="C218" s="154" t="s">
        <v>100</v>
      </c>
      <c r="D218" s="12" t="s">
        <v>100</v>
      </c>
      <c r="E218" s="12" t="s">
        <v>355</v>
      </c>
      <c r="F218" s="25" t="s">
        <v>99</v>
      </c>
      <c r="G218" s="25" t="s">
        <v>99</v>
      </c>
      <c r="H218" s="25" t="s">
        <v>99</v>
      </c>
      <c r="I218" s="12" t="s">
        <v>908</v>
      </c>
      <c r="J218" s="12" t="s">
        <v>908</v>
      </c>
      <c r="K218" s="25">
        <v>874</v>
      </c>
      <c r="L218" s="12">
        <v>64.88</v>
      </c>
      <c r="M218" s="12"/>
      <c r="N218" s="12"/>
      <c r="O218" s="12"/>
      <c r="P218" s="29"/>
      <c r="Q218" s="29"/>
      <c r="R218" s="29">
        <f t="shared" si="3"/>
        <v>64.88</v>
      </c>
      <c r="S218" s="12">
        <v>2.93</v>
      </c>
      <c r="T218" s="12"/>
      <c r="U218" s="12"/>
      <c r="V218" s="12"/>
      <c r="W218" s="29"/>
      <c r="X218" s="29"/>
      <c r="Y218" s="29">
        <f t="shared" si="4"/>
        <v>2.93</v>
      </c>
      <c r="Z218" s="25" t="s">
        <v>99</v>
      </c>
      <c r="AA218" s="25" t="s">
        <v>99</v>
      </c>
      <c r="AB218" s="25" t="s">
        <v>99</v>
      </c>
      <c r="AC218" s="25" t="s">
        <v>99</v>
      </c>
      <c r="AD218" s="12"/>
      <c r="AE218" s="12"/>
      <c r="AF218" s="25" t="s">
        <v>99</v>
      </c>
      <c r="AG218" s="12">
        <v>9.7200000000000006</v>
      </c>
      <c r="AH218" s="12">
        <v>32.44</v>
      </c>
      <c r="AI218" s="12">
        <v>0</v>
      </c>
      <c r="AJ218" s="156">
        <f t="shared" si="5"/>
        <v>109.97</v>
      </c>
      <c r="AK218" s="75">
        <v>45535</v>
      </c>
      <c r="AL218" s="13" t="s">
        <v>1664</v>
      </c>
      <c r="AM218" s="176" t="s">
        <v>1656</v>
      </c>
      <c r="AN218" s="92"/>
      <c r="AO218" s="92" t="s">
        <v>1655</v>
      </c>
      <c r="AP218" s="121"/>
    </row>
    <row r="219" spans="1:42" x14ac:dyDescent="0.25">
      <c r="A219" s="25">
        <v>49</v>
      </c>
      <c r="B219" s="12" t="s">
        <v>351</v>
      </c>
      <c r="C219" s="154" t="s">
        <v>100</v>
      </c>
      <c r="D219" s="12" t="s">
        <v>100</v>
      </c>
      <c r="E219" s="12" t="s">
        <v>355</v>
      </c>
      <c r="F219" s="25" t="s">
        <v>99</v>
      </c>
      <c r="G219" s="25" t="s">
        <v>99</v>
      </c>
      <c r="H219" s="25" t="s">
        <v>99</v>
      </c>
      <c r="I219" s="12" t="s">
        <v>908</v>
      </c>
      <c r="J219" s="12" t="s">
        <v>908</v>
      </c>
      <c r="K219" s="25">
        <v>875</v>
      </c>
      <c r="L219" s="12">
        <v>64.88</v>
      </c>
      <c r="M219" s="12"/>
      <c r="N219" s="12"/>
      <c r="O219" s="12"/>
      <c r="P219" s="29"/>
      <c r="Q219" s="29"/>
      <c r="R219" s="29">
        <f t="shared" si="3"/>
        <v>64.88</v>
      </c>
      <c r="S219" s="12">
        <v>2.93</v>
      </c>
      <c r="T219" s="12"/>
      <c r="U219" s="12"/>
      <c r="V219" s="12"/>
      <c r="W219" s="29"/>
      <c r="X219" s="29"/>
      <c r="Y219" s="29">
        <f t="shared" si="4"/>
        <v>2.93</v>
      </c>
      <c r="Z219" s="25" t="s">
        <v>99</v>
      </c>
      <c r="AA219" s="25" t="s">
        <v>99</v>
      </c>
      <c r="AB219" s="25" t="s">
        <v>99</v>
      </c>
      <c r="AC219" s="25" t="s">
        <v>99</v>
      </c>
      <c r="AD219" s="12"/>
      <c r="AE219" s="12"/>
      <c r="AF219" s="25" t="s">
        <v>99</v>
      </c>
      <c r="AG219" s="12">
        <v>9.7200000000000006</v>
      </c>
      <c r="AH219" s="12">
        <v>32.44</v>
      </c>
      <c r="AI219" s="12">
        <v>0</v>
      </c>
      <c r="AJ219" s="156">
        <f t="shared" si="5"/>
        <v>109.97</v>
      </c>
      <c r="AK219" s="75">
        <v>45535</v>
      </c>
      <c r="AL219" s="13" t="s">
        <v>1664</v>
      </c>
      <c r="AM219" s="176" t="s">
        <v>1656</v>
      </c>
      <c r="AN219" s="92"/>
      <c r="AO219" s="92" t="s">
        <v>1655</v>
      </c>
      <c r="AP219" s="121"/>
    </row>
    <row r="220" spans="1:42" x14ac:dyDescent="0.25">
      <c r="A220" s="25"/>
      <c r="B220" s="12"/>
      <c r="C220" s="154"/>
      <c r="D220" s="12"/>
      <c r="E220" s="12"/>
      <c r="F220" s="25"/>
      <c r="G220" s="25"/>
      <c r="H220" s="25"/>
      <c r="I220" s="12"/>
      <c r="J220" s="12"/>
      <c r="K220" s="25"/>
      <c r="L220" s="12"/>
      <c r="M220" s="12"/>
      <c r="N220" s="12"/>
      <c r="O220" s="12"/>
      <c r="P220" s="29"/>
      <c r="Q220" s="29"/>
      <c r="R220" s="29"/>
      <c r="S220" s="12"/>
      <c r="T220" s="12"/>
      <c r="U220" s="12"/>
      <c r="V220" s="12"/>
      <c r="W220" s="29"/>
      <c r="X220" s="29"/>
      <c r="Y220" s="29"/>
      <c r="Z220" s="25"/>
      <c r="AA220" s="25"/>
      <c r="AB220" s="25"/>
      <c r="AC220" s="25"/>
      <c r="AD220" s="12"/>
      <c r="AE220" s="12"/>
      <c r="AF220" s="25"/>
      <c r="AG220" s="12"/>
      <c r="AH220" s="12"/>
      <c r="AI220" s="12"/>
      <c r="AJ220" s="156">
        <f>SUM(AJ216:AJ219)</f>
        <v>706.36</v>
      </c>
      <c r="AK220" s="121"/>
      <c r="AL220" s="147"/>
      <c r="AM220" s="121"/>
      <c r="AN220" s="121"/>
      <c r="AO220" s="121"/>
      <c r="AP220" s="121"/>
    </row>
    <row r="221" spans="1:42" x14ac:dyDescent="0.25">
      <c r="A221" s="8" t="s">
        <v>126</v>
      </c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</row>
    <row r="222" spans="1:42" x14ac:dyDescent="0.25">
      <c r="A222" s="10" t="s">
        <v>1143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</row>
    <row r="223" spans="1:42" x14ac:dyDescent="0.25">
      <c r="A223" s="8" t="s">
        <v>511</v>
      </c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</row>
    <row r="224" spans="1:42" ht="16.5" thickBo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</row>
    <row r="225" spans="1:42" ht="76.5" x14ac:dyDescent="0.25">
      <c r="A225" s="81" t="s">
        <v>80</v>
      </c>
      <c r="B225" s="82" t="s">
        <v>35</v>
      </c>
      <c r="C225" s="81" t="s">
        <v>47</v>
      </c>
      <c r="D225" s="81" t="s">
        <v>56</v>
      </c>
      <c r="E225" s="81" t="s">
        <v>40</v>
      </c>
      <c r="F225" s="18" t="s">
        <v>58</v>
      </c>
      <c r="G225" s="18" t="s">
        <v>59</v>
      </c>
      <c r="H225" s="18" t="s">
        <v>62</v>
      </c>
      <c r="I225" s="18" t="s">
        <v>78</v>
      </c>
      <c r="J225" s="18" t="s">
        <v>79</v>
      </c>
      <c r="K225" s="18" t="s">
        <v>30</v>
      </c>
      <c r="L225" s="83" t="s">
        <v>36</v>
      </c>
      <c r="M225" s="84" t="s">
        <v>10</v>
      </c>
      <c r="N225" s="84" t="s">
        <v>7</v>
      </c>
      <c r="O225" s="85" t="s">
        <v>0</v>
      </c>
      <c r="P225" s="85" t="s">
        <v>1</v>
      </c>
      <c r="Q225" s="85" t="s">
        <v>2</v>
      </c>
      <c r="R225" s="86" t="s">
        <v>3</v>
      </c>
      <c r="S225" s="87" t="s">
        <v>11</v>
      </c>
      <c r="T225" s="28" t="s">
        <v>9</v>
      </c>
      <c r="U225" s="28" t="s">
        <v>8</v>
      </c>
      <c r="V225" s="28" t="s">
        <v>4</v>
      </c>
      <c r="W225" s="28" t="s">
        <v>5</v>
      </c>
      <c r="X225" s="28" t="s">
        <v>6</v>
      </c>
      <c r="Y225" s="88" t="s">
        <v>3</v>
      </c>
      <c r="Z225" s="31" t="s">
        <v>60</v>
      </c>
      <c r="AA225" s="31" t="s">
        <v>61</v>
      </c>
      <c r="AB225" s="31" t="s">
        <v>63</v>
      </c>
      <c r="AC225" s="31" t="s">
        <v>70</v>
      </c>
      <c r="AD225" s="31" t="s">
        <v>71</v>
      </c>
      <c r="AE225" s="31" t="s">
        <v>72</v>
      </c>
      <c r="AF225" s="31" t="s">
        <v>73</v>
      </c>
      <c r="AG225" s="31" t="s">
        <v>57</v>
      </c>
      <c r="AH225" s="31" t="s">
        <v>55</v>
      </c>
      <c r="AI225" s="89" t="s">
        <v>441</v>
      </c>
      <c r="AJ225" s="90" t="s">
        <v>44</v>
      </c>
      <c r="AK225" s="31" t="s">
        <v>82</v>
      </c>
      <c r="AL225" s="31" t="s">
        <v>85</v>
      </c>
      <c r="AM225" s="31" t="s">
        <v>92</v>
      </c>
      <c r="AN225" s="31" t="s">
        <v>94</v>
      </c>
      <c r="AO225" s="31" t="s">
        <v>93</v>
      </c>
      <c r="AP225" s="31" t="s">
        <v>95</v>
      </c>
    </row>
    <row r="226" spans="1:42" x14ac:dyDescent="0.25">
      <c r="A226" s="25">
        <v>439</v>
      </c>
      <c r="B226" s="12" t="s">
        <v>1044</v>
      </c>
      <c r="C226" s="154" t="s">
        <v>100</v>
      </c>
      <c r="D226" s="12" t="s">
        <v>100</v>
      </c>
      <c r="E226" s="12" t="s">
        <v>98</v>
      </c>
      <c r="F226" s="25" t="s">
        <v>99</v>
      </c>
      <c r="G226" s="25" t="s">
        <v>99</v>
      </c>
      <c r="H226" s="25" t="s">
        <v>99</v>
      </c>
      <c r="I226" s="12" t="s">
        <v>1064</v>
      </c>
      <c r="J226" s="12" t="s">
        <v>1064</v>
      </c>
      <c r="K226" s="25">
        <v>876</v>
      </c>
      <c r="L226" s="12">
        <v>317.58</v>
      </c>
      <c r="M226" s="12"/>
      <c r="N226" s="12"/>
      <c r="O226" s="12"/>
      <c r="P226" s="29"/>
      <c r="Q226" s="29"/>
      <c r="R226" s="29">
        <f t="shared" si="3"/>
        <v>317.58</v>
      </c>
      <c r="S226" s="12">
        <v>33.35</v>
      </c>
      <c r="T226" s="12"/>
      <c r="U226" s="12"/>
      <c r="V226" s="12"/>
      <c r="W226" s="29"/>
      <c r="X226" s="29"/>
      <c r="Y226" s="29">
        <f t="shared" si="4"/>
        <v>33.35</v>
      </c>
      <c r="Z226" s="25" t="s">
        <v>99</v>
      </c>
      <c r="AA226" s="25" t="s">
        <v>99</v>
      </c>
      <c r="AB226" s="25" t="s">
        <v>99</v>
      </c>
      <c r="AC226" s="25" t="s">
        <v>99</v>
      </c>
      <c r="AD226" s="12"/>
      <c r="AE226" s="12"/>
      <c r="AF226" s="25" t="s">
        <v>99</v>
      </c>
      <c r="AG226" s="12">
        <v>37.050000000000004</v>
      </c>
      <c r="AH226" s="12">
        <v>52.93</v>
      </c>
      <c r="AI226" s="12">
        <v>0</v>
      </c>
      <c r="AJ226" s="156">
        <f t="shared" si="5"/>
        <v>440.91</v>
      </c>
      <c r="AK226" s="75">
        <v>45535</v>
      </c>
      <c r="AL226" s="13" t="s">
        <v>1664</v>
      </c>
      <c r="AM226" s="176" t="s">
        <v>1656</v>
      </c>
      <c r="AN226" s="92"/>
      <c r="AO226" s="92" t="s">
        <v>1655</v>
      </c>
      <c r="AP226" s="121"/>
    </row>
    <row r="227" spans="1:42" x14ac:dyDescent="0.25">
      <c r="A227" s="25">
        <v>409</v>
      </c>
      <c r="B227" s="12" t="s">
        <v>1045</v>
      </c>
      <c r="C227" s="154" t="s">
        <v>100</v>
      </c>
      <c r="D227" s="12" t="s">
        <v>100</v>
      </c>
      <c r="E227" s="12" t="s">
        <v>98</v>
      </c>
      <c r="F227" s="25" t="s">
        <v>99</v>
      </c>
      <c r="G227" s="25" t="s">
        <v>99</v>
      </c>
      <c r="H227" s="25" t="s">
        <v>99</v>
      </c>
      <c r="I227" s="12" t="s">
        <v>901</v>
      </c>
      <c r="J227" s="12" t="s">
        <v>901</v>
      </c>
      <c r="K227" s="25">
        <v>877</v>
      </c>
      <c r="L227" s="12">
        <v>370.51</v>
      </c>
      <c r="M227" s="12"/>
      <c r="N227" s="12"/>
      <c r="O227" s="12"/>
      <c r="P227" s="29"/>
      <c r="Q227" s="29"/>
      <c r="R227" s="29">
        <f t="shared" si="3"/>
        <v>370.51</v>
      </c>
      <c r="S227" s="12">
        <v>44.46</v>
      </c>
      <c r="T227" s="12"/>
      <c r="U227" s="12"/>
      <c r="V227" s="12"/>
      <c r="W227" s="29"/>
      <c r="X227" s="29"/>
      <c r="Y227" s="29">
        <f t="shared" si="4"/>
        <v>44.46</v>
      </c>
      <c r="Z227" s="25" t="s">
        <v>99</v>
      </c>
      <c r="AA227" s="25" t="s">
        <v>99</v>
      </c>
      <c r="AB227" s="25" t="s">
        <v>99</v>
      </c>
      <c r="AC227" s="25" t="s">
        <v>99</v>
      </c>
      <c r="AD227" s="12"/>
      <c r="AE227" s="12"/>
      <c r="AF227" s="25" t="s">
        <v>99</v>
      </c>
      <c r="AG227" s="12">
        <v>42.35</v>
      </c>
      <c r="AH227" s="12">
        <v>52.93</v>
      </c>
      <c r="AI227" s="12">
        <v>0</v>
      </c>
      <c r="AJ227" s="156">
        <f t="shared" si="5"/>
        <v>510.25</v>
      </c>
      <c r="AK227" s="75">
        <v>45535</v>
      </c>
      <c r="AL227" s="13" t="s">
        <v>1664</v>
      </c>
      <c r="AM227" s="176" t="s">
        <v>1656</v>
      </c>
      <c r="AN227" s="92"/>
      <c r="AO227" s="92" t="s">
        <v>1655</v>
      </c>
      <c r="AP227" s="121"/>
    </row>
    <row r="228" spans="1:42" x14ac:dyDescent="0.25">
      <c r="A228" s="25">
        <v>1508</v>
      </c>
      <c r="B228" s="12" t="s">
        <v>754</v>
      </c>
      <c r="C228" s="154" t="s">
        <v>100</v>
      </c>
      <c r="D228" s="12" t="s">
        <v>100</v>
      </c>
      <c r="E228" s="12" t="s">
        <v>101</v>
      </c>
      <c r="F228" s="25" t="s">
        <v>99</v>
      </c>
      <c r="G228" s="25" t="s">
        <v>99</v>
      </c>
      <c r="H228" s="25" t="s">
        <v>99</v>
      </c>
      <c r="I228" s="12" t="s">
        <v>908</v>
      </c>
      <c r="J228" s="12" t="s">
        <v>908</v>
      </c>
      <c r="K228" s="25">
        <v>878</v>
      </c>
      <c r="L228" s="12">
        <v>151.25</v>
      </c>
      <c r="M228" s="12"/>
      <c r="N228" s="12"/>
      <c r="O228" s="12"/>
      <c r="P228" s="29"/>
      <c r="Q228" s="29"/>
      <c r="R228" s="29">
        <f t="shared" si="3"/>
        <v>151.25</v>
      </c>
      <c r="S228" s="12">
        <v>6.8</v>
      </c>
      <c r="T228" s="12"/>
      <c r="U228" s="12"/>
      <c r="V228" s="12"/>
      <c r="W228" s="29"/>
      <c r="X228" s="29"/>
      <c r="Y228" s="29">
        <f t="shared" si="4"/>
        <v>6.8</v>
      </c>
      <c r="Z228" s="25" t="s">
        <v>99</v>
      </c>
      <c r="AA228" s="25" t="s">
        <v>99</v>
      </c>
      <c r="AB228" s="25" t="s">
        <v>99</v>
      </c>
      <c r="AC228" s="25" t="s">
        <v>99</v>
      </c>
      <c r="AD228" s="12"/>
      <c r="AE228" s="12"/>
      <c r="AF228" s="25" t="s">
        <v>99</v>
      </c>
      <c r="AG228" s="12">
        <v>22.68</v>
      </c>
      <c r="AH228" s="12">
        <v>75.62</v>
      </c>
      <c r="AI228" s="12">
        <v>0</v>
      </c>
      <c r="AJ228" s="156">
        <f t="shared" si="5"/>
        <v>256.35000000000002</v>
      </c>
      <c r="AK228" s="75">
        <v>45535</v>
      </c>
      <c r="AL228" s="13" t="s">
        <v>1664</v>
      </c>
      <c r="AM228" s="176" t="s">
        <v>1656</v>
      </c>
      <c r="AN228" s="92"/>
      <c r="AO228" s="92" t="s">
        <v>1655</v>
      </c>
      <c r="AP228" s="121"/>
    </row>
    <row r="229" spans="1:42" x14ac:dyDescent="0.25">
      <c r="A229" s="25">
        <v>92</v>
      </c>
      <c r="B229" s="12" t="s">
        <v>1046</v>
      </c>
      <c r="C229" s="154" t="s">
        <v>100</v>
      </c>
      <c r="D229" s="12" t="s">
        <v>100</v>
      </c>
      <c r="E229" s="12" t="s">
        <v>355</v>
      </c>
      <c r="F229" s="25" t="s">
        <v>99</v>
      </c>
      <c r="G229" s="25" t="s">
        <v>99</v>
      </c>
      <c r="H229" s="25" t="s">
        <v>99</v>
      </c>
      <c r="I229" s="12" t="s">
        <v>915</v>
      </c>
      <c r="J229" s="12" t="s">
        <v>915</v>
      </c>
      <c r="K229" s="25">
        <v>879</v>
      </c>
      <c r="L229" s="12">
        <v>227.08</v>
      </c>
      <c r="M229" s="12">
        <v>32.44</v>
      </c>
      <c r="N229" s="12"/>
      <c r="O229" s="12"/>
      <c r="P229" s="29"/>
      <c r="Q229" s="29"/>
      <c r="R229" s="29">
        <f t="shared" si="3"/>
        <v>259.52</v>
      </c>
      <c r="S229" s="12">
        <v>27.25</v>
      </c>
      <c r="T229" s="12">
        <v>7.78</v>
      </c>
      <c r="U229" s="12"/>
      <c r="V229" s="12"/>
      <c r="W229" s="29"/>
      <c r="X229" s="29"/>
      <c r="Y229" s="29">
        <f t="shared" si="4"/>
        <v>35.03</v>
      </c>
      <c r="Z229" s="25" t="s">
        <v>99</v>
      </c>
      <c r="AA229" s="25" t="s">
        <v>99</v>
      </c>
      <c r="AB229" s="25" t="s">
        <v>99</v>
      </c>
      <c r="AC229" s="25" t="s">
        <v>99</v>
      </c>
      <c r="AD229" s="12"/>
      <c r="AE229" s="12"/>
      <c r="AF229" s="25" t="s">
        <v>99</v>
      </c>
      <c r="AG229" s="12">
        <v>25.96</v>
      </c>
      <c r="AH229" s="12">
        <v>0</v>
      </c>
      <c r="AI229" s="12">
        <v>0</v>
      </c>
      <c r="AJ229" s="156">
        <f t="shared" si="5"/>
        <v>320.50999999999993</v>
      </c>
      <c r="AK229" s="75">
        <v>45535</v>
      </c>
      <c r="AL229" s="13" t="s">
        <v>1664</v>
      </c>
      <c r="AM229" s="176" t="s">
        <v>1656</v>
      </c>
      <c r="AN229" s="92"/>
      <c r="AO229" s="92" t="s">
        <v>1655</v>
      </c>
      <c r="AP229" s="121"/>
    </row>
    <row r="230" spans="1:42" x14ac:dyDescent="0.25">
      <c r="A230" s="25">
        <v>555</v>
      </c>
      <c r="B230" s="12" t="s">
        <v>568</v>
      </c>
      <c r="C230" s="154" t="s">
        <v>100</v>
      </c>
      <c r="D230" s="12" t="s">
        <v>100</v>
      </c>
      <c r="E230" s="12" t="s">
        <v>355</v>
      </c>
      <c r="F230" s="25" t="s">
        <v>99</v>
      </c>
      <c r="G230" s="25" t="s">
        <v>99</v>
      </c>
      <c r="H230" s="25" t="s">
        <v>99</v>
      </c>
      <c r="I230" s="12" t="s">
        <v>908</v>
      </c>
      <c r="J230" s="12" t="s">
        <v>908</v>
      </c>
      <c r="K230" s="25">
        <v>880</v>
      </c>
      <c r="L230" s="12">
        <v>64.89</v>
      </c>
      <c r="M230" s="12"/>
      <c r="N230" s="12"/>
      <c r="O230" s="12"/>
      <c r="P230" s="29"/>
      <c r="Q230" s="29"/>
      <c r="R230" s="29">
        <f t="shared" si="3"/>
        <v>64.89</v>
      </c>
      <c r="S230" s="12">
        <v>2.92</v>
      </c>
      <c r="T230" s="12"/>
      <c r="U230" s="12"/>
      <c r="V230" s="12"/>
      <c r="W230" s="29"/>
      <c r="X230" s="29"/>
      <c r="Y230" s="29">
        <f t="shared" si="4"/>
        <v>2.92</v>
      </c>
      <c r="Z230" s="25" t="s">
        <v>99</v>
      </c>
      <c r="AA230" s="25" t="s">
        <v>99</v>
      </c>
      <c r="AB230" s="25" t="s">
        <v>99</v>
      </c>
      <c r="AC230" s="25" t="s">
        <v>99</v>
      </c>
      <c r="AD230" s="12"/>
      <c r="AE230" s="12"/>
      <c r="AF230" s="25" t="s">
        <v>99</v>
      </c>
      <c r="AG230" s="12">
        <v>9.7200000000000006</v>
      </c>
      <c r="AH230" s="12">
        <v>32.44</v>
      </c>
      <c r="AI230" s="12">
        <v>0</v>
      </c>
      <c r="AJ230" s="156">
        <f t="shared" si="5"/>
        <v>109.97</v>
      </c>
      <c r="AK230" s="75">
        <v>45535</v>
      </c>
      <c r="AL230" s="13" t="s">
        <v>1664</v>
      </c>
      <c r="AM230" s="176" t="s">
        <v>1656</v>
      </c>
      <c r="AN230" s="92"/>
      <c r="AO230" s="92" t="s">
        <v>1655</v>
      </c>
      <c r="AP230" s="121"/>
    </row>
    <row r="231" spans="1:42" x14ac:dyDescent="0.25">
      <c r="A231" s="25"/>
      <c r="B231" s="12"/>
      <c r="C231" s="154"/>
      <c r="D231" s="12"/>
      <c r="E231" s="12"/>
      <c r="F231" s="25"/>
      <c r="G231" s="25"/>
      <c r="H231" s="25"/>
      <c r="I231" s="12"/>
      <c r="J231" s="12"/>
      <c r="K231" s="25"/>
      <c r="L231" s="12"/>
      <c r="M231" s="12"/>
      <c r="N231" s="12"/>
      <c r="O231" s="12"/>
      <c r="P231" s="29"/>
      <c r="Q231" s="29"/>
      <c r="R231" s="29"/>
      <c r="S231" s="12"/>
      <c r="T231" s="12"/>
      <c r="U231" s="12"/>
      <c r="V231" s="12"/>
      <c r="W231" s="29"/>
      <c r="X231" s="29"/>
      <c r="Y231" s="29"/>
      <c r="Z231" s="25"/>
      <c r="AA231" s="25"/>
      <c r="AB231" s="25"/>
      <c r="AC231" s="25"/>
      <c r="AD231" s="12"/>
      <c r="AE231" s="12"/>
      <c r="AF231" s="25"/>
      <c r="AG231" s="12"/>
      <c r="AH231" s="12"/>
      <c r="AI231" s="12"/>
      <c r="AJ231" s="156">
        <f>SUM(AJ226:AJ230)</f>
        <v>1637.9900000000002</v>
      </c>
      <c r="AK231" s="121"/>
      <c r="AL231" s="147"/>
      <c r="AM231" s="121"/>
      <c r="AN231" s="121"/>
      <c r="AO231" s="121"/>
      <c r="AP231" s="121"/>
    </row>
    <row r="232" spans="1:42" x14ac:dyDescent="0.25">
      <c r="A232" s="8" t="s">
        <v>126</v>
      </c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</row>
    <row r="233" spans="1:42" x14ac:dyDescent="0.25">
      <c r="A233" s="10" t="s">
        <v>1144</v>
      </c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</row>
    <row r="234" spans="1:42" x14ac:dyDescent="0.25">
      <c r="A234" s="8" t="s">
        <v>511</v>
      </c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</row>
    <row r="235" spans="1:42" ht="16.5" thickBot="1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</row>
    <row r="236" spans="1:42" ht="76.5" x14ac:dyDescent="0.25">
      <c r="A236" s="81" t="s">
        <v>80</v>
      </c>
      <c r="B236" s="82" t="s">
        <v>35</v>
      </c>
      <c r="C236" s="81" t="s">
        <v>47</v>
      </c>
      <c r="D236" s="81" t="s">
        <v>56</v>
      </c>
      <c r="E236" s="81" t="s">
        <v>40</v>
      </c>
      <c r="F236" s="18" t="s">
        <v>58</v>
      </c>
      <c r="G236" s="18" t="s">
        <v>59</v>
      </c>
      <c r="H236" s="18" t="s">
        <v>62</v>
      </c>
      <c r="I236" s="18" t="s">
        <v>78</v>
      </c>
      <c r="J236" s="18" t="s">
        <v>79</v>
      </c>
      <c r="K236" s="18" t="s">
        <v>30</v>
      </c>
      <c r="L236" s="83" t="s">
        <v>36</v>
      </c>
      <c r="M236" s="84" t="s">
        <v>10</v>
      </c>
      <c r="N236" s="84" t="s">
        <v>7</v>
      </c>
      <c r="O236" s="85" t="s">
        <v>0</v>
      </c>
      <c r="P236" s="85" t="s">
        <v>1</v>
      </c>
      <c r="Q236" s="85" t="s">
        <v>2</v>
      </c>
      <c r="R236" s="86" t="s">
        <v>3</v>
      </c>
      <c r="S236" s="87" t="s">
        <v>11</v>
      </c>
      <c r="T236" s="28" t="s">
        <v>9</v>
      </c>
      <c r="U236" s="28" t="s">
        <v>8</v>
      </c>
      <c r="V236" s="28" t="s">
        <v>4</v>
      </c>
      <c r="W236" s="28" t="s">
        <v>5</v>
      </c>
      <c r="X236" s="28" t="s">
        <v>6</v>
      </c>
      <c r="Y236" s="88" t="s">
        <v>3</v>
      </c>
      <c r="Z236" s="31" t="s">
        <v>60</v>
      </c>
      <c r="AA236" s="31" t="s">
        <v>61</v>
      </c>
      <c r="AB236" s="31" t="s">
        <v>63</v>
      </c>
      <c r="AC236" s="31" t="s">
        <v>70</v>
      </c>
      <c r="AD236" s="31" t="s">
        <v>71</v>
      </c>
      <c r="AE236" s="31" t="s">
        <v>72</v>
      </c>
      <c r="AF236" s="31" t="s">
        <v>73</v>
      </c>
      <c r="AG236" s="31" t="s">
        <v>57</v>
      </c>
      <c r="AH236" s="31" t="s">
        <v>55</v>
      </c>
      <c r="AI236" s="89" t="s">
        <v>441</v>
      </c>
      <c r="AJ236" s="90" t="s">
        <v>44</v>
      </c>
      <c r="AK236" s="31" t="s">
        <v>82</v>
      </c>
      <c r="AL236" s="31" t="s">
        <v>85</v>
      </c>
      <c r="AM236" s="31" t="s">
        <v>92</v>
      </c>
      <c r="AN236" s="31" t="s">
        <v>94</v>
      </c>
      <c r="AO236" s="31" t="s">
        <v>93</v>
      </c>
      <c r="AP236" s="31" t="s">
        <v>95</v>
      </c>
    </row>
    <row r="237" spans="1:42" x14ac:dyDescent="0.25">
      <c r="A237" s="25">
        <v>429</v>
      </c>
      <c r="B237" s="12" t="s">
        <v>1047</v>
      </c>
      <c r="C237" s="154" t="s">
        <v>100</v>
      </c>
      <c r="D237" s="12" t="s">
        <v>100</v>
      </c>
      <c r="E237" s="12" t="s">
        <v>98</v>
      </c>
      <c r="F237" s="25" t="s">
        <v>99</v>
      </c>
      <c r="G237" s="25" t="s">
        <v>99</v>
      </c>
      <c r="H237" s="25" t="s">
        <v>99</v>
      </c>
      <c r="I237" s="12" t="s">
        <v>901</v>
      </c>
      <c r="J237" s="12" t="s">
        <v>901</v>
      </c>
      <c r="K237" s="25">
        <v>881</v>
      </c>
      <c r="L237" s="12">
        <v>370.51</v>
      </c>
      <c r="M237" s="12"/>
      <c r="N237" s="12"/>
      <c r="O237" s="12"/>
      <c r="P237" s="29"/>
      <c r="Q237" s="29"/>
      <c r="R237" s="29">
        <f t="shared" si="3"/>
        <v>370.51</v>
      </c>
      <c r="S237" s="12">
        <v>44.46</v>
      </c>
      <c r="T237" s="12"/>
      <c r="U237" s="12"/>
      <c r="V237" s="12"/>
      <c r="W237" s="29"/>
      <c r="X237" s="29"/>
      <c r="Y237" s="29">
        <f t="shared" si="4"/>
        <v>44.46</v>
      </c>
      <c r="Z237" s="25" t="s">
        <v>99</v>
      </c>
      <c r="AA237" s="25" t="s">
        <v>99</v>
      </c>
      <c r="AB237" s="25" t="s">
        <v>99</v>
      </c>
      <c r="AC237" s="25" t="s">
        <v>99</v>
      </c>
      <c r="AD237" s="12"/>
      <c r="AE237" s="12"/>
      <c r="AF237" s="25" t="s">
        <v>99</v>
      </c>
      <c r="AG237" s="12">
        <v>42.35</v>
      </c>
      <c r="AH237" s="12">
        <v>52.93</v>
      </c>
      <c r="AI237" s="12">
        <v>0</v>
      </c>
      <c r="AJ237" s="156">
        <f t="shared" si="5"/>
        <v>510.25</v>
      </c>
      <c r="AK237" s="75">
        <v>45535</v>
      </c>
      <c r="AL237" s="13" t="s">
        <v>1664</v>
      </c>
      <c r="AM237" s="176" t="s">
        <v>1656</v>
      </c>
      <c r="AN237" s="92"/>
      <c r="AO237" s="92" t="s">
        <v>1655</v>
      </c>
      <c r="AP237" s="121"/>
    </row>
    <row r="238" spans="1:42" x14ac:dyDescent="0.25">
      <c r="A238" s="25">
        <v>195</v>
      </c>
      <c r="B238" s="12" t="s">
        <v>668</v>
      </c>
      <c r="C238" s="154" t="s">
        <v>100</v>
      </c>
      <c r="D238" s="12" t="s">
        <v>100</v>
      </c>
      <c r="E238" s="12" t="s">
        <v>98</v>
      </c>
      <c r="F238" s="25" t="s">
        <v>99</v>
      </c>
      <c r="G238" s="25" t="s">
        <v>99</v>
      </c>
      <c r="H238" s="25" t="s">
        <v>99</v>
      </c>
      <c r="I238" s="12" t="s">
        <v>1086</v>
      </c>
      <c r="J238" s="12" t="s">
        <v>1086</v>
      </c>
      <c r="K238" s="25">
        <v>882</v>
      </c>
      <c r="L238" s="12"/>
      <c r="M238" s="12"/>
      <c r="N238" s="12"/>
      <c r="O238" s="12"/>
      <c r="P238" s="29"/>
      <c r="Q238" s="29"/>
      <c r="R238" s="29">
        <f t="shared" si="3"/>
        <v>0</v>
      </c>
      <c r="S238" s="12"/>
      <c r="T238" s="12"/>
      <c r="U238" s="12"/>
      <c r="V238" s="12"/>
      <c r="W238" s="29"/>
      <c r="X238" s="29"/>
      <c r="Y238" s="29">
        <f t="shared" si="4"/>
        <v>0</v>
      </c>
      <c r="Z238" s="25" t="s">
        <v>99</v>
      </c>
      <c r="AA238" s="25" t="s">
        <v>99</v>
      </c>
      <c r="AB238" s="25" t="s">
        <v>99</v>
      </c>
      <c r="AC238" s="25" t="s">
        <v>99</v>
      </c>
      <c r="AD238" s="12"/>
      <c r="AE238" s="12"/>
      <c r="AF238" s="25" t="s">
        <v>99</v>
      </c>
      <c r="AG238" s="12">
        <v>10.59</v>
      </c>
      <c r="AH238" s="12">
        <v>105.86</v>
      </c>
      <c r="AI238" s="12">
        <v>0</v>
      </c>
      <c r="AJ238" s="156">
        <f t="shared" si="5"/>
        <v>116.45</v>
      </c>
      <c r="AK238" s="75">
        <v>45535</v>
      </c>
      <c r="AL238" s="13" t="s">
        <v>1664</v>
      </c>
      <c r="AM238" s="176" t="s">
        <v>1656</v>
      </c>
      <c r="AN238" s="92"/>
      <c r="AO238" s="92" t="s">
        <v>1655</v>
      </c>
      <c r="AP238" s="121"/>
    </row>
    <row r="239" spans="1:42" x14ac:dyDescent="0.25">
      <c r="A239" s="25">
        <v>32</v>
      </c>
      <c r="B239" s="12" t="s">
        <v>652</v>
      </c>
      <c r="C239" s="154" t="s">
        <v>100</v>
      </c>
      <c r="D239" s="12" t="s">
        <v>100</v>
      </c>
      <c r="E239" s="12" t="s">
        <v>98</v>
      </c>
      <c r="F239" s="25" t="s">
        <v>99</v>
      </c>
      <c r="G239" s="25" t="s">
        <v>99</v>
      </c>
      <c r="H239" s="25" t="s">
        <v>99</v>
      </c>
      <c r="I239" s="12" t="s">
        <v>1082</v>
      </c>
      <c r="J239" s="12" t="s">
        <v>1082</v>
      </c>
      <c r="K239" s="25">
        <v>883</v>
      </c>
      <c r="L239" s="12">
        <v>158.79</v>
      </c>
      <c r="M239" s="12"/>
      <c r="N239" s="12"/>
      <c r="O239" s="12"/>
      <c r="P239" s="29"/>
      <c r="Q239" s="29"/>
      <c r="R239" s="29">
        <f t="shared" si="3"/>
        <v>158.79</v>
      </c>
      <c r="S239" s="12">
        <v>9.5299999999999994</v>
      </c>
      <c r="T239" s="12"/>
      <c r="U239" s="12"/>
      <c r="V239" s="12"/>
      <c r="W239" s="29"/>
      <c r="X239" s="29"/>
      <c r="Y239" s="29">
        <f t="shared" si="4"/>
        <v>9.5299999999999994</v>
      </c>
      <c r="Z239" s="25" t="s">
        <v>99</v>
      </c>
      <c r="AA239" s="25" t="s">
        <v>99</v>
      </c>
      <c r="AB239" s="25" t="s">
        <v>99</v>
      </c>
      <c r="AC239" s="25" t="s">
        <v>99</v>
      </c>
      <c r="AD239" s="12"/>
      <c r="AE239" s="12"/>
      <c r="AF239" s="25" t="s">
        <v>99</v>
      </c>
      <c r="AG239" s="12">
        <v>26.46</v>
      </c>
      <c r="AH239" s="12">
        <v>105.86</v>
      </c>
      <c r="AI239" s="12">
        <v>0</v>
      </c>
      <c r="AJ239" s="156">
        <f t="shared" si="5"/>
        <v>300.64</v>
      </c>
      <c r="AK239" s="75">
        <v>45535</v>
      </c>
      <c r="AL239" s="13" t="s">
        <v>1664</v>
      </c>
      <c r="AM239" s="176" t="s">
        <v>1656</v>
      </c>
      <c r="AN239" s="92"/>
      <c r="AO239" s="92" t="s">
        <v>1655</v>
      </c>
      <c r="AP239" s="121"/>
    </row>
    <row r="240" spans="1:42" x14ac:dyDescent="0.25">
      <c r="A240" s="25">
        <v>210</v>
      </c>
      <c r="B240" s="12" t="s">
        <v>1048</v>
      </c>
      <c r="C240" s="154" t="s">
        <v>100</v>
      </c>
      <c r="D240" s="12" t="s">
        <v>100</v>
      </c>
      <c r="E240" s="12" t="s">
        <v>98</v>
      </c>
      <c r="F240" s="25" t="s">
        <v>99</v>
      </c>
      <c r="G240" s="25" t="s">
        <v>99</v>
      </c>
      <c r="H240" s="25" t="s">
        <v>99</v>
      </c>
      <c r="I240" s="12" t="s">
        <v>893</v>
      </c>
      <c r="J240" s="12" t="s">
        <v>893</v>
      </c>
      <c r="K240" s="25">
        <v>884</v>
      </c>
      <c r="L240" s="12">
        <v>370.51</v>
      </c>
      <c r="M240" s="12"/>
      <c r="N240" s="12"/>
      <c r="O240" s="12"/>
      <c r="P240" s="29"/>
      <c r="Q240" s="29"/>
      <c r="R240" s="29">
        <f t="shared" si="3"/>
        <v>370.51</v>
      </c>
      <c r="S240" s="12">
        <v>44.46</v>
      </c>
      <c r="T240" s="12"/>
      <c r="U240" s="12"/>
      <c r="V240" s="12"/>
      <c r="W240" s="29"/>
      <c r="X240" s="29"/>
      <c r="Y240" s="29">
        <f t="shared" si="4"/>
        <v>44.46</v>
      </c>
      <c r="Z240" s="25" t="s">
        <v>99</v>
      </c>
      <c r="AA240" s="25" t="s">
        <v>99</v>
      </c>
      <c r="AB240" s="25" t="s">
        <v>99</v>
      </c>
      <c r="AC240" s="25" t="s">
        <v>99</v>
      </c>
      <c r="AD240" s="12"/>
      <c r="AE240" s="12"/>
      <c r="AF240" s="25" t="s">
        <v>99</v>
      </c>
      <c r="AG240" s="12">
        <v>47.64</v>
      </c>
      <c r="AH240" s="12">
        <v>105.86</v>
      </c>
      <c r="AI240" s="12">
        <v>0</v>
      </c>
      <c r="AJ240" s="156">
        <f t="shared" si="5"/>
        <v>568.46999999999991</v>
      </c>
      <c r="AK240" s="75">
        <v>45535</v>
      </c>
      <c r="AL240" s="13" t="s">
        <v>1664</v>
      </c>
      <c r="AM240" s="176" t="s">
        <v>1656</v>
      </c>
      <c r="AN240" s="92"/>
      <c r="AO240" s="92" t="s">
        <v>1655</v>
      </c>
      <c r="AP240" s="121"/>
    </row>
    <row r="241" spans="1:42" x14ac:dyDescent="0.25">
      <c r="A241" s="25">
        <v>1274</v>
      </c>
      <c r="B241" s="12" t="s">
        <v>1049</v>
      </c>
      <c r="C241" s="154" t="s">
        <v>100</v>
      </c>
      <c r="D241" s="12" t="s">
        <v>100</v>
      </c>
      <c r="E241" s="12" t="s">
        <v>98</v>
      </c>
      <c r="F241" s="25" t="s">
        <v>99</v>
      </c>
      <c r="G241" s="25" t="s">
        <v>99</v>
      </c>
      <c r="H241" s="25" t="s">
        <v>99</v>
      </c>
      <c r="I241" s="12" t="s">
        <v>1089</v>
      </c>
      <c r="J241" s="12" t="s">
        <v>1089</v>
      </c>
      <c r="K241" s="25">
        <v>885</v>
      </c>
      <c r="L241" s="12"/>
      <c r="M241" s="12"/>
      <c r="N241" s="12"/>
      <c r="O241" s="12"/>
      <c r="P241" s="29"/>
      <c r="Q241" s="29">
        <v>105.86</v>
      </c>
      <c r="R241" s="29">
        <f t="shared" si="3"/>
        <v>105.86</v>
      </c>
      <c r="S241" s="12"/>
      <c r="T241" s="12"/>
      <c r="U241" s="12"/>
      <c r="V241" s="12"/>
      <c r="W241" s="29"/>
      <c r="X241" s="29">
        <v>211.19</v>
      </c>
      <c r="Y241" s="29">
        <f t="shared" si="4"/>
        <v>211.19</v>
      </c>
      <c r="Z241" s="25" t="s">
        <v>99</v>
      </c>
      <c r="AA241" s="25" t="s">
        <v>99</v>
      </c>
      <c r="AB241" s="25" t="s">
        <v>99</v>
      </c>
      <c r="AC241" s="25" t="s">
        <v>99</v>
      </c>
      <c r="AD241" s="12"/>
      <c r="AE241" s="12"/>
      <c r="AF241" s="25" t="s">
        <v>99</v>
      </c>
      <c r="AG241" s="12">
        <v>0</v>
      </c>
      <c r="AH241" s="12">
        <v>0</v>
      </c>
      <c r="AI241" s="12">
        <v>0</v>
      </c>
      <c r="AJ241" s="156">
        <f t="shared" si="5"/>
        <v>317.05</v>
      </c>
      <c r="AK241" s="75">
        <v>45535</v>
      </c>
      <c r="AL241" s="13" t="s">
        <v>1664</v>
      </c>
      <c r="AM241" s="176" t="s">
        <v>1656</v>
      </c>
      <c r="AN241" s="92"/>
      <c r="AO241" s="92" t="s">
        <v>1655</v>
      </c>
      <c r="AP241" s="121"/>
    </row>
    <row r="242" spans="1:42" x14ac:dyDescent="0.25">
      <c r="A242" s="25"/>
      <c r="B242" s="12"/>
      <c r="C242" s="154"/>
      <c r="D242" s="12"/>
      <c r="E242" s="12"/>
      <c r="F242" s="25"/>
      <c r="G242" s="25"/>
      <c r="H242" s="25"/>
      <c r="I242" s="12"/>
      <c r="J242" s="12"/>
      <c r="K242" s="25"/>
      <c r="L242" s="12"/>
      <c r="M242" s="12"/>
      <c r="N242" s="12"/>
      <c r="O242" s="12"/>
      <c r="P242" s="29"/>
      <c r="Q242" s="29"/>
      <c r="R242" s="29"/>
      <c r="S242" s="12"/>
      <c r="T242" s="12"/>
      <c r="U242" s="12"/>
      <c r="V242" s="12"/>
      <c r="W242" s="29"/>
      <c r="X242" s="29"/>
      <c r="Y242" s="29"/>
      <c r="Z242" s="25"/>
      <c r="AA242" s="25"/>
      <c r="AB242" s="25"/>
      <c r="AC242" s="25"/>
      <c r="AD242" s="12"/>
      <c r="AE242" s="12"/>
      <c r="AF242" s="25"/>
      <c r="AG242" s="12"/>
      <c r="AH242" s="12"/>
      <c r="AI242" s="12"/>
      <c r="AJ242" s="156">
        <f>SUM(AJ237:AJ241)</f>
        <v>1812.86</v>
      </c>
      <c r="AK242" s="121"/>
      <c r="AL242" s="147"/>
      <c r="AM242" s="121"/>
      <c r="AN242" s="121"/>
      <c r="AO242" s="121"/>
      <c r="AP242" s="121"/>
    </row>
    <row r="243" spans="1:42" x14ac:dyDescent="0.25">
      <c r="A243" s="8" t="s">
        <v>126</v>
      </c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</row>
    <row r="244" spans="1:42" x14ac:dyDescent="0.25">
      <c r="A244" s="10" t="s">
        <v>1145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</row>
    <row r="245" spans="1:42" x14ac:dyDescent="0.25">
      <c r="A245" s="8" t="s">
        <v>511</v>
      </c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</row>
    <row r="246" spans="1:42" ht="16.5" thickBot="1" x14ac:dyDescent="0.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</row>
    <row r="247" spans="1:42" ht="76.5" x14ac:dyDescent="0.25">
      <c r="A247" s="81" t="s">
        <v>80</v>
      </c>
      <c r="B247" s="82" t="s">
        <v>35</v>
      </c>
      <c r="C247" s="81" t="s">
        <v>47</v>
      </c>
      <c r="D247" s="81" t="s">
        <v>56</v>
      </c>
      <c r="E247" s="81" t="s">
        <v>40</v>
      </c>
      <c r="F247" s="18" t="s">
        <v>58</v>
      </c>
      <c r="G247" s="18" t="s">
        <v>59</v>
      </c>
      <c r="H247" s="18" t="s">
        <v>62</v>
      </c>
      <c r="I247" s="18" t="s">
        <v>78</v>
      </c>
      <c r="J247" s="18" t="s">
        <v>79</v>
      </c>
      <c r="K247" s="18" t="s">
        <v>30</v>
      </c>
      <c r="L247" s="83" t="s">
        <v>36</v>
      </c>
      <c r="M247" s="84" t="s">
        <v>10</v>
      </c>
      <c r="N247" s="84" t="s">
        <v>7</v>
      </c>
      <c r="O247" s="85" t="s">
        <v>0</v>
      </c>
      <c r="P247" s="85" t="s">
        <v>1</v>
      </c>
      <c r="Q247" s="85" t="s">
        <v>2</v>
      </c>
      <c r="R247" s="86" t="s">
        <v>3</v>
      </c>
      <c r="S247" s="87" t="s">
        <v>11</v>
      </c>
      <c r="T247" s="28" t="s">
        <v>9</v>
      </c>
      <c r="U247" s="28" t="s">
        <v>8</v>
      </c>
      <c r="V247" s="28" t="s">
        <v>4</v>
      </c>
      <c r="W247" s="28" t="s">
        <v>5</v>
      </c>
      <c r="X247" s="28" t="s">
        <v>6</v>
      </c>
      <c r="Y247" s="88" t="s">
        <v>3</v>
      </c>
      <c r="Z247" s="31" t="s">
        <v>60</v>
      </c>
      <c r="AA247" s="31" t="s">
        <v>61</v>
      </c>
      <c r="AB247" s="31" t="s">
        <v>63</v>
      </c>
      <c r="AC247" s="31" t="s">
        <v>70</v>
      </c>
      <c r="AD247" s="31" t="s">
        <v>71</v>
      </c>
      <c r="AE247" s="31" t="s">
        <v>72</v>
      </c>
      <c r="AF247" s="31" t="s">
        <v>73</v>
      </c>
      <c r="AG247" s="31" t="s">
        <v>57</v>
      </c>
      <c r="AH247" s="31" t="s">
        <v>55</v>
      </c>
      <c r="AI247" s="89" t="s">
        <v>441</v>
      </c>
      <c r="AJ247" s="90" t="s">
        <v>44</v>
      </c>
      <c r="AK247" s="31" t="s">
        <v>82</v>
      </c>
      <c r="AL247" s="31" t="s">
        <v>85</v>
      </c>
      <c r="AM247" s="31" t="s">
        <v>92</v>
      </c>
      <c r="AN247" s="31" t="s">
        <v>94</v>
      </c>
      <c r="AO247" s="31" t="s">
        <v>93</v>
      </c>
      <c r="AP247" s="31" t="s">
        <v>95</v>
      </c>
    </row>
    <row r="248" spans="1:42" x14ac:dyDescent="0.25">
      <c r="A248" s="25">
        <v>291</v>
      </c>
      <c r="B248" s="12" t="s">
        <v>442</v>
      </c>
      <c r="C248" s="154" t="s">
        <v>100</v>
      </c>
      <c r="D248" s="12" t="s">
        <v>100</v>
      </c>
      <c r="E248" s="12" t="s">
        <v>98</v>
      </c>
      <c r="F248" s="25" t="s">
        <v>99</v>
      </c>
      <c r="G248" s="25" t="s">
        <v>99</v>
      </c>
      <c r="H248" s="25" t="s">
        <v>99</v>
      </c>
      <c r="I248" s="12" t="s">
        <v>1090</v>
      </c>
      <c r="J248" s="12" t="s">
        <v>1090</v>
      </c>
      <c r="K248" s="25">
        <v>886</v>
      </c>
      <c r="L248" s="12">
        <v>370.51</v>
      </c>
      <c r="M248" s="12">
        <v>635.16</v>
      </c>
      <c r="N248" s="12">
        <v>635.16</v>
      </c>
      <c r="O248" s="12">
        <v>423.44</v>
      </c>
      <c r="P248" s="29"/>
      <c r="Q248" s="29"/>
      <c r="R248" s="29">
        <f t="shared" si="3"/>
        <v>2064.27</v>
      </c>
      <c r="S248" s="12">
        <v>44.46</v>
      </c>
      <c r="T248" s="12">
        <v>257.24</v>
      </c>
      <c r="U248" s="12">
        <v>485.9</v>
      </c>
      <c r="V248" s="12">
        <v>450.95</v>
      </c>
      <c r="W248" s="29"/>
      <c r="X248" s="29"/>
      <c r="Y248" s="29">
        <f t="shared" si="4"/>
        <v>1238.55</v>
      </c>
      <c r="Z248" s="25" t="s">
        <v>99</v>
      </c>
      <c r="AA248" s="25" t="s">
        <v>99</v>
      </c>
      <c r="AB248" s="25" t="s">
        <v>99</v>
      </c>
      <c r="AC248" s="25" t="s">
        <v>99</v>
      </c>
      <c r="AD248" s="12"/>
      <c r="AE248" s="12"/>
      <c r="AF248" s="25" t="s">
        <v>99</v>
      </c>
      <c r="AG248" s="12">
        <v>211.73000000000002</v>
      </c>
      <c r="AH248" s="12">
        <v>52.93</v>
      </c>
      <c r="AI248" s="12">
        <v>0</v>
      </c>
      <c r="AJ248" s="156">
        <f t="shared" si="5"/>
        <v>3567.4799999999996</v>
      </c>
      <c r="AK248" s="75">
        <v>45535</v>
      </c>
      <c r="AL248" s="13" t="s">
        <v>1664</v>
      </c>
      <c r="AM248" s="176" t="s">
        <v>1656</v>
      </c>
      <c r="AN248" s="92"/>
      <c r="AO248" s="92" t="s">
        <v>1655</v>
      </c>
      <c r="AP248" s="121"/>
    </row>
    <row r="249" spans="1:42" x14ac:dyDescent="0.25">
      <c r="A249" s="25">
        <v>1430</v>
      </c>
      <c r="B249" s="12" t="s">
        <v>1050</v>
      </c>
      <c r="C249" s="154" t="s">
        <v>100</v>
      </c>
      <c r="D249" s="12" t="s">
        <v>100</v>
      </c>
      <c r="E249" s="12" t="s">
        <v>101</v>
      </c>
      <c r="F249" s="25" t="s">
        <v>99</v>
      </c>
      <c r="G249" s="25" t="s">
        <v>99</v>
      </c>
      <c r="H249" s="25" t="s">
        <v>99</v>
      </c>
      <c r="I249" s="12" t="s">
        <v>1091</v>
      </c>
      <c r="J249" s="12" t="s">
        <v>1091</v>
      </c>
      <c r="K249" s="25">
        <v>887</v>
      </c>
      <c r="L249" s="12"/>
      <c r="M249" s="12"/>
      <c r="N249" s="12"/>
      <c r="O249" s="12"/>
      <c r="P249" s="29"/>
      <c r="Q249" s="29">
        <v>680.58</v>
      </c>
      <c r="R249" s="29">
        <f t="shared" si="3"/>
        <v>680.58</v>
      </c>
      <c r="S249" s="12"/>
      <c r="T249" s="12"/>
      <c r="U249" s="12"/>
      <c r="V249" s="12"/>
      <c r="W249" s="29"/>
      <c r="X249" s="29">
        <v>1245.46</v>
      </c>
      <c r="Y249" s="29">
        <f t="shared" si="4"/>
        <v>1245.46</v>
      </c>
      <c r="Z249" s="25" t="s">
        <v>99</v>
      </c>
      <c r="AA249" s="25" t="s">
        <v>99</v>
      </c>
      <c r="AB249" s="25" t="s">
        <v>99</v>
      </c>
      <c r="AC249" s="25" t="s">
        <v>99</v>
      </c>
      <c r="AD249" s="12"/>
      <c r="AE249" s="12"/>
      <c r="AF249" s="25" t="s">
        <v>99</v>
      </c>
      <c r="AG249" s="12">
        <v>68.06</v>
      </c>
      <c r="AH249" s="12">
        <v>0</v>
      </c>
      <c r="AI249" s="12">
        <v>0</v>
      </c>
      <c r="AJ249" s="156">
        <f t="shared" si="5"/>
        <v>1994.1</v>
      </c>
      <c r="AK249" s="75">
        <v>45535</v>
      </c>
      <c r="AL249" s="13" t="s">
        <v>1664</v>
      </c>
      <c r="AM249" s="176" t="s">
        <v>1656</v>
      </c>
      <c r="AN249" s="92"/>
      <c r="AO249" s="92" t="s">
        <v>1655</v>
      </c>
      <c r="AP249" s="121"/>
    </row>
    <row r="250" spans="1:42" x14ac:dyDescent="0.25">
      <c r="A250" s="25"/>
      <c r="B250" s="12"/>
      <c r="C250" s="154"/>
      <c r="D250" s="12"/>
      <c r="E250" s="12"/>
      <c r="F250" s="25"/>
      <c r="G250" s="25"/>
      <c r="H250" s="25"/>
      <c r="I250" s="12"/>
      <c r="J250" s="12"/>
      <c r="K250" s="25"/>
      <c r="L250" s="12"/>
      <c r="M250" s="12"/>
      <c r="N250" s="12"/>
      <c r="O250" s="12"/>
      <c r="P250" s="29"/>
      <c r="Q250" s="29"/>
      <c r="R250" s="29"/>
      <c r="S250" s="12"/>
      <c r="T250" s="12"/>
      <c r="U250" s="12"/>
      <c r="V250" s="12"/>
      <c r="W250" s="29"/>
      <c r="X250" s="29"/>
      <c r="Y250" s="29"/>
      <c r="Z250" s="25"/>
      <c r="AA250" s="25"/>
      <c r="AB250" s="25"/>
      <c r="AC250" s="25"/>
      <c r="AD250" s="12"/>
      <c r="AE250" s="12"/>
      <c r="AF250" s="25"/>
      <c r="AG250" s="12"/>
      <c r="AH250" s="12"/>
      <c r="AI250" s="12"/>
      <c r="AJ250" s="156">
        <f>SUM(AJ248:AJ249)</f>
        <v>5561.58</v>
      </c>
      <c r="AK250" s="121"/>
      <c r="AL250" s="147"/>
      <c r="AM250" s="121"/>
      <c r="AN250" s="121"/>
      <c r="AO250" s="121"/>
      <c r="AP250" s="121"/>
    </row>
    <row r="251" spans="1:42" x14ac:dyDescent="0.25">
      <c r="A251" s="8" t="s">
        <v>126</v>
      </c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</row>
    <row r="252" spans="1:42" x14ac:dyDescent="0.25">
      <c r="A252" s="10" t="s">
        <v>1146</v>
      </c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</row>
    <row r="253" spans="1:42" x14ac:dyDescent="0.25">
      <c r="A253" s="8" t="s">
        <v>511</v>
      </c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</row>
    <row r="254" spans="1:42" ht="16.5" thickBot="1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</row>
    <row r="255" spans="1:42" ht="76.5" x14ac:dyDescent="0.25">
      <c r="A255" s="81" t="s">
        <v>80</v>
      </c>
      <c r="B255" s="82" t="s">
        <v>35</v>
      </c>
      <c r="C255" s="81" t="s">
        <v>47</v>
      </c>
      <c r="D255" s="81" t="s">
        <v>56</v>
      </c>
      <c r="E255" s="81" t="s">
        <v>40</v>
      </c>
      <c r="F255" s="18" t="s">
        <v>58</v>
      </c>
      <c r="G255" s="18" t="s">
        <v>59</v>
      </c>
      <c r="H255" s="18" t="s">
        <v>62</v>
      </c>
      <c r="I255" s="18" t="s">
        <v>78</v>
      </c>
      <c r="J255" s="18" t="s">
        <v>79</v>
      </c>
      <c r="K255" s="18" t="s">
        <v>30</v>
      </c>
      <c r="L255" s="83" t="s">
        <v>36</v>
      </c>
      <c r="M255" s="84" t="s">
        <v>10</v>
      </c>
      <c r="N255" s="84" t="s">
        <v>7</v>
      </c>
      <c r="O255" s="85" t="s">
        <v>0</v>
      </c>
      <c r="P255" s="85" t="s">
        <v>1</v>
      </c>
      <c r="Q255" s="85" t="s">
        <v>2</v>
      </c>
      <c r="R255" s="86" t="s">
        <v>3</v>
      </c>
      <c r="S255" s="87" t="s">
        <v>11</v>
      </c>
      <c r="T255" s="28" t="s">
        <v>9</v>
      </c>
      <c r="U255" s="28" t="s">
        <v>8</v>
      </c>
      <c r="V255" s="28" t="s">
        <v>4</v>
      </c>
      <c r="W255" s="28" t="s">
        <v>5</v>
      </c>
      <c r="X255" s="28" t="s">
        <v>6</v>
      </c>
      <c r="Y255" s="88" t="s">
        <v>3</v>
      </c>
      <c r="Z255" s="31" t="s">
        <v>60</v>
      </c>
      <c r="AA255" s="31" t="s">
        <v>61</v>
      </c>
      <c r="AB255" s="31" t="s">
        <v>63</v>
      </c>
      <c r="AC255" s="31" t="s">
        <v>70</v>
      </c>
      <c r="AD255" s="31" t="s">
        <v>71</v>
      </c>
      <c r="AE255" s="31" t="s">
        <v>72</v>
      </c>
      <c r="AF255" s="31" t="s">
        <v>73</v>
      </c>
      <c r="AG255" s="31" t="s">
        <v>57</v>
      </c>
      <c r="AH255" s="31" t="s">
        <v>55</v>
      </c>
      <c r="AI255" s="89" t="s">
        <v>441</v>
      </c>
      <c r="AJ255" s="90" t="s">
        <v>44</v>
      </c>
      <c r="AK255" s="31" t="s">
        <v>82</v>
      </c>
      <c r="AL255" s="31" t="s">
        <v>85</v>
      </c>
      <c r="AM255" s="31" t="s">
        <v>92</v>
      </c>
      <c r="AN255" s="31" t="s">
        <v>94</v>
      </c>
      <c r="AO255" s="31" t="s">
        <v>93</v>
      </c>
      <c r="AP255" s="31" t="s">
        <v>95</v>
      </c>
    </row>
    <row r="256" spans="1:42" x14ac:dyDescent="0.25">
      <c r="A256" s="25">
        <v>141</v>
      </c>
      <c r="B256" s="12" t="s">
        <v>458</v>
      </c>
      <c r="C256" s="154" t="s">
        <v>100</v>
      </c>
      <c r="D256" s="12" t="s">
        <v>100</v>
      </c>
      <c r="E256" s="12" t="s">
        <v>98</v>
      </c>
      <c r="F256" s="25" t="s">
        <v>99</v>
      </c>
      <c r="G256" s="25" t="s">
        <v>99</v>
      </c>
      <c r="H256" s="25" t="s">
        <v>99</v>
      </c>
      <c r="I256" s="12" t="s">
        <v>692</v>
      </c>
      <c r="J256" s="12" t="s">
        <v>692</v>
      </c>
      <c r="K256" s="25">
        <v>888</v>
      </c>
      <c r="L256" s="12">
        <v>158.79</v>
      </c>
      <c r="M256" s="12"/>
      <c r="N256" s="12"/>
      <c r="O256" s="12"/>
      <c r="P256" s="29"/>
      <c r="Q256" s="29"/>
      <c r="R256" s="29">
        <f t="shared" si="3"/>
        <v>158.79</v>
      </c>
      <c r="S256" s="12">
        <v>19.05</v>
      </c>
      <c r="T256" s="12"/>
      <c r="U256" s="12"/>
      <c r="V256" s="12"/>
      <c r="W256" s="29"/>
      <c r="X256" s="29"/>
      <c r="Y256" s="29">
        <f t="shared" si="4"/>
        <v>19.05</v>
      </c>
      <c r="Z256" s="25" t="s">
        <v>99</v>
      </c>
      <c r="AA256" s="25" t="s">
        <v>99</v>
      </c>
      <c r="AB256" s="25" t="s">
        <v>99</v>
      </c>
      <c r="AC256" s="25" t="s">
        <v>99</v>
      </c>
      <c r="AD256" s="12"/>
      <c r="AE256" s="12"/>
      <c r="AF256" s="25" t="s">
        <v>99</v>
      </c>
      <c r="AG256" s="12">
        <v>15.88</v>
      </c>
      <c r="AH256" s="12">
        <v>0</v>
      </c>
      <c r="AI256" s="12">
        <v>0</v>
      </c>
      <c r="AJ256" s="156">
        <f t="shared" si="5"/>
        <v>193.72</v>
      </c>
      <c r="AK256" s="75">
        <v>45535</v>
      </c>
      <c r="AL256" s="13" t="s">
        <v>1664</v>
      </c>
      <c r="AM256" s="176" t="s">
        <v>1656</v>
      </c>
      <c r="AN256" s="92"/>
      <c r="AO256" s="92" t="s">
        <v>1655</v>
      </c>
      <c r="AP256" s="121"/>
    </row>
    <row r="257" spans="1:42" x14ac:dyDescent="0.25">
      <c r="A257" s="25">
        <v>959</v>
      </c>
      <c r="B257" s="12" t="s">
        <v>1051</v>
      </c>
      <c r="C257" s="154" t="s">
        <v>100</v>
      </c>
      <c r="D257" s="12" t="s">
        <v>100</v>
      </c>
      <c r="E257" s="12" t="s">
        <v>98</v>
      </c>
      <c r="F257" s="25" t="s">
        <v>99</v>
      </c>
      <c r="G257" s="25" t="s">
        <v>99</v>
      </c>
      <c r="H257" s="25" t="s">
        <v>99</v>
      </c>
      <c r="I257" s="12" t="s">
        <v>1063</v>
      </c>
      <c r="J257" s="12" t="s">
        <v>1063</v>
      </c>
      <c r="K257" s="25">
        <v>889</v>
      </c>
      <c r="L257" s="12">
        <v>211.72</v>
      </c>
      <c r="M257" s="12"/>
      <c r="N257" s="12"/>
      <c r="O257" s="12"/>
      <c r="P257" s="29"/>
      <c r="Q257" s="29"/>
      <c r="R257" s="29">
        <f t="shared" si="3"/>
        <v>211.72</v>
      </c>
      <c r="S257" s="12">
        <v>15.87</v>
      </c>
      <c r="T257" s="12"/>
      <c r="U257" s="12"/>
      <c r="V257" s="12"/>
      <c r="W257" s="29"/>
      <c r="X257" s="29"/>
      <c r="Y257" s="29">
        <f t="shared" si="4"/>
        <v>15.87</v>
      </c>
      <c r="Z257" s="25" t="s">
        <v>99</v>
      </c>
      <c r="AA257" s="25" t="s">
        <v>99</v>
      </c>
      <c r="AB257" s="25" t="s">
        <v>99</v>
      </c>
      <c r="AC257" s="25" t="s">
        <v>99</v>
      </c>
      <c r="AD257" s="12"/>
      <c r="AE257" s="12"/>
      <c r="AF257" s="25" t="s">
        <v>99</v>
      </c>
      <c r="AG257" s="12">
        <v>26.47</v>
      </c>
      <c r="AH257" s="12">
        <v>52.93</v>
      </c>
      <c r="AI257" s="12">
        <v>0</v>
      </c>
      <c r="AJ257" s="156">
        <f t="shared" si="5"/>
        <v>306.99</v>
      </c>
      <c r="AK257" s="75">
        <v>45535</v>
      </c>
      <c r="AL257" s="13" t="s">
        <v>1664</v>
      </c>
      <c r="AM257" s="176" t="s">
        <v>1656</v>
      </c>
      <c r="AN257" s="92"/>
      <c r="AO257" s="92" t="s">
        <v>1655</v>
      </c>
      <c r="AP257" s="121"/>
    </row>
    <row r="258" spans="1:42" x14ac:dyDescent="0.25">
      <c r="A258" s="25">
        <v>316</v>
      </c>
      <c r="B258" s="12" t="s">
        <v>345</v>
      </c>
      <c r="C258" s="154" t="s">
        <v>100</v>
      </c>
      <c r="D258" s="12" t="s">
        <v>100</v>
      </c>
      <c r="E258" s="12" t="s">
        <v>98</v>
      </c>
      <c r="F258" s="25" t="s">
        <v>99</v>
      </c>
      <c r="G258" s="25" t="s">
        <v>99</v>
      </c>
      <c r="H258" s="25" t="s">
        <v>99</v>
      </c>
      <c r="I258" s="12" t="s">
        <v>1064</v>
      </c>
      <c r="J258" s="12" t="s">
        <v>1064</v>
      </c>
      <c r="K258" s="25">
        <v>890</v>
      </c>
      <c r="L258" s="12">
        <v>317.58</v>
      </c>
      <c r="M258" s="12"/>
      <c r="N258" s="12"/>
      <c r="O258" s="12"/>
      <c r="P258" s="29"/>
      <c r="Q258" s="29"/>
      <c r="R258" s="29">
        <f t="shared" ref="R258:R306" si="6">SUM(L258:Q258)</f>
        <v>317.58</v>
      </c>
      <c r="S258" s="12">
        <v>33.35</v>
      </c>
      <c r="T258" s="12"/>
      <c r="U258" s="12"/>
      <c r="V258" s="12"/>
      <c r="W258" s="29"/>
      <c r="X258" s="29"/>
      <c r="Y258" s="29">
        <f t="shared" ref="Y258:Y306" si="7">SUM(S258:X258)</f>
        <v>33.35</v>
      </c>
      <c r="Z258" s="25" t="s">
        <v>99</v>
      </c>
      <c r="AA258" s="25" t="s">
        <v>99</v>
      </c>
      <c r="AB258" s="25" t="s">
        <v>99</v>
      </c>
      <c r="AC258" s="25" t="s">
        <v>99</v>
      </c>
      <c r="AD258" s="12"/>
      <c r="AE258" s="12"/>
      <c r="AF258" s="25" t="s">
        <v>99</v>
      </c>
      <c r="AG258" s="12">
        <v>37.050000000000004</v>
      </c>
      <c r="AH258" s="12">
        <v>52.93</v>
      </c>
      <c r="AI258" s="12">
        <v>0</v>
      </c>
      <c r="AJ258" s="156">
        <f t="shared" ref="AJ258:AJ306" si="8">R258+Y258+AD258+AG258+AH258+AI258</f>
        <v>440.91</v>
      </c>
      <c r="AK258" s="75">
        <v>45535</v>
      </c>
      <c r="AL258" s="13" t="s">
        <v>1664</v>
      </c>
      <c r="AM258" s="176" t="s">
        <v>1656</v>
      </c>
      <c r="AN258" s="92"/>
      <c r="AO258" s="92" t="s">
        <v>1655</v>
      </c>
      <c r="AP258" s="121"/>
    </row>
    <row r="259" spans="1:42" x14ac:dyDescent="0.25">
      <c r="A259" s="25">
        <v>316</v>
      </c>
      <c r="B259" s="12" t="s">
        <v>345</v>
      </c>
      <c r="C259" s="154" t="s">
        <v>100</v>
      </c>
      <c r="D259" s="12" t="s">
        <v>100</v>
      </c>
      <c r="E259" s="12" t="s">
        <v>98</v>
      </c>
      <c r="F259" s="25" t="s">
        <v>99</v>
      </c>
      <c r="G259" s="25" t="s">
        <v>99</v>
      </c>
      <c r="H259" s="25" t="s">
        <v>99</v>
      </c>
      <c r="I259" s="74">
        <v>45170</v>
      </c>
      <c r="J259" s="12">
        <v>45170</v>
      </c>
      <c r="K259" s="25">
        <v>891</v>
      </c>
      <c r="L259" s="12"/>
      <c r="M259" s="12"/>
      <c r="N259" s="12"/>
      <c r="O259" s="12"/>
      <c r="P259" s="29"/>
      <c r="Q259" s="29"/>
      <c r="R259" s="29">
        <f t="shared" si="6"/>
        <v>0</v>
      </c>
      <c r="S259" s="12"/>
      <c r="T259" s="12"/>
      <c r="U259" s="12"/>
      <c r="V259" s="12"/>
      <c r="W259" s="29"/>
      <c r="X259" s="29"/>
      <c r="Y259" s="29">
        <f t="shared" si="7"/>
        <v>0</v>
      </c>
      <c r="Z259" s="25" t="s">
        <v>99</v>
      </c>
      <c r="AA259" s="25" t="s">
        <v>99</v>
      </c>
      <c r="AB259" s="25" t="s">
        <v>99</v>
      </c>
      <c r="AC259" s="25" t="s">
        <v>99</v>
      </c>
      <c r="AD259" s="12"/>
      <c r="AE259" s="12"/>
      <c r="AF259" s="25" t="s">
        <v>99</v>
      </c>
      <c r="AG259" s="12">
        <v>5.29</v>
      </c>
      <c r="AH259" s="12">
        <v>52.93</v>
      </c>
      <c r="AI259" s="12">
        <v>0</v>
      </c>
      <c r="AJ259" s="156">
        <f t="shared" si="8"/>
        <v>58.22</v>
      </c>
      <c r="AK259" s="75">
        <v>45535</v>
      </c>
      <c r="AL259" s="13" t="s">
        <v>1664</v>
      </c>
      <c r="AM259" s="176" t="s">
        <v>1656</v>
      </c>
      <c r="AN259" s="92"/>
      <c r="AO259" s="92" t="s">
        <v>1655</v>
      </c>
      <c r="AP259" s="121"/>
    </row>
    <row r="260" spans="1:42" x14ac:dyDescent="0.25">
      <c r="A260" s="25"/>
      <c r="B260" s="12"/>
      <c r="C260" s="154"/>
      <c r="D260" s="12"/>
      <c r="E260" s="12"/>
      <c r="F260" s="25"/>
      <c r="G260" s="25"/>
      <c r="H260" s="25"/>
      <c r="I260" s="12"/>
      <c r="J260" s="12"/>
      <c r="K260" s="25"/>
      <c r="L260" s="12"/>
      <c r="M260" s="12"/>
      <c r="N260" s="12"/>
      <c r="O260" s="12"/>
      <c r="P260" s="29"/>
      <c r="Q260" s="29"/>
      <c r="R260" s="29"/>
      <c r="S260" s="12"/>
      <c r="T260" s="12"/>
      <c r="U260" s="12"/>
      <c r="V260" s="12"/>
      <c r="W260" s="29"/>
      <c r="X260" s="29"/>
      <c r="Y260" s="29"/>
      <c r="Z260" s="25"/>
      <c r="AA260" s="25"/>
      <c r="AB260" s="25"/>
      <c r="AC260" s="25"/>
      <c r="AD260" s="12"/>
      <c r="AE260" s="12"/>
      <c r="AF260" s="25"/>
      <c r="AG260" s="12"/>
      <c r="AH260" s="12"/>
      <c r="AI260" s="12"/>
      <c r="AJ260" s="156">
        <f>SUM(AJ256:AJ259)</f>
        <v>999.84000000000015</v>
      </c>
      <c r="AK260" s="121"/>
      <c r="AL260" s="147"/>
      <c r="AM260" s="121"/>
      <c r="AN260" s="121"/>
      <c r="AO260" s="121"/>
      <c r="AP260" s="121"/>
    </row>
    <row r="261" spans="1:42" x14ac:dyDescent="0.25">
      <c r="A261" s="8" t="s">
        <v>126</v>
      </c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</row>
    <row r="262" spans="1:42" x14ac:dyDescent="0.25">
      <c r="A262" s="10" t="s">
        <v>1147</v>
      </c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</row>
    <row r="263" spans="1:42" x14ac:dyDescent="0.25">
      <c r="A263" s="8" t="s">
        <v>511</v>
      </c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</row>
    <row r="264" spans="1:42" ht="16.5" thickBot="1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</row>
    <row r="265" spans="1:42" ht="76.5" x14ac:dyDescent="0.25">
      <c r="A265" s="81" t="s">
        <v>80</v>
      </c>
      <c r="B265" s="82" t="s">
        <v>35</v>
      </c>
      <c r="C265" s="81" t="s">
        <v>47</v>
      </c>
      <c r="D265" s="81" t="s">
        <v>56</v>
      </c>
      <c r="E265" s="81" t="s">
        <v>40</v>
      </c>
      <c r="F265" s="18" t="s">
        <v>58</v>
      </c>
      <c r="G265" s="18" t="s">
        <v>59</v>
      </c>
      <c r="H265" s="18" t="s">
        <v>62</v>
      </c>
      <c r="I265" s="18" t="s">
        <v>78</v>
      </c>
      <c r="J265" s="18" t="s">
        <v>79</v>
      </c>
      <c r="K265" s="18" t="s">
        <v>30</v>
      </c>
      <c r="L265" s="83" t="s">
        <v>36</v>
      </c>
      <c r="M265" s="84" t="s">
        <v>10</v>
      </c>
      <c r="N265" s="84" t="s">
        <v>7</v>
      </c>
      <c r="O265" s="85" t="s">
        <v>0</v>
      </c>
      <c r="P265" s="85" t="s">
        <v>1</v>
      </c>
      <c r="Q265" s="85" t="s">
        <v>2</v>
      </c>
      <c r="R265" s="86" t="s">
        <v>3</v>
      </c>
      <c r="S265" s="87" t="s">
        <v>11</v>
      </c>
      <c r="T265" s="28" t="s">
        <v>9</v>
      </c>
      <c r="U265" s="28" t="s">
        <v>8</v>
      </c>
      <c r="V265" s="28" t="s">
        <v>4</v>
      </c>
      <c r="W265" s="28" t="s">
        <v>5</v>
      </c>
      <c r="X265" s="28" t="s">
        <v>6</v>
      </c>
      <c r="Y265" s="88" t="s">
        <v>3</v>
      </c>
      <c r="Z265" s="31" t="s">
        <v>60</v>
      </c>
      <c r="AA265" s="31" t="s">
        <v>61</v>
      </c>
      <c r="AB265" s="31" t="s">
        <v>63</v>
      </c>
      <c r="AC265" s="31" t="s">
        <v>70</v>
      </c>
      <c r="AD265" s="31" t="s">
        <v>71</v>
      </c>
      <c r="AE265" s="31" t="s">
        <v>72</v>
      </c>
      <c r="AF265" s="31" t="s">
        <v>73</v>
      </c>
      <c r="AG265" s="31" t="s">
        <v>57</v>
      </c>
      <c r="AH265" s="31" t="s">
        <v>55</v>
      </c>
      <c r="AI265" s="89" t="s">
        <v>441</v>
      </c>
      <c r="AJ265" s="90" t="s">
        <v>44</v>
      </c>
      <c r="AK265" s="31" t="s">
        <v>82</v>
      </c>
      <c r="AL265" s="31" t="s">
        <v>85</v>
      </c>
      <c r="AM265" s="31" t="s">
        <v>92</v>
      </c>
      <c r="AN265" s="31" t="s">
        <v>94</v>
      </c>
      <c r="AO265" s="31" t="s">
        <v>93</v>
      </c>
      <c r="AP265" s="31" t="s">
        <v>95</v>
      </c>
    </row>
    <row r="266" spans="1:42" x14ac:dyDescent="0.25">
      <c r="A266" s="25">
        <v>1212</v>
      </c>
      <c r="B266" s="12" t="s">
        <v>935</v>
      </c>
      <c r="C266" s="154" t="s">
        <v>100</v>
      </c>
      <c r="D266" s="12" t="s">
        <v>100</v>
      </c>
      <c r="E266" s="12" t="s">
        <v>98</v>
      </c>
      <c r="F266" s="25" t="s">
        <v>99</v>
      </c>
      <c r="G266" s="25" t="s">
        <v>99</v>
      </c>
      <c r="H266" s="25" t="s">
        <v>99</v>
      </c>
      <c r="I266" s="12" t="s">
        <v>1092</v>
      </c>
      <c r="J266" s="12" t="s">
        <v>1092</v>
      </c>
      <c r="K266" s="25">
        <v>892</v>
      </c>
      <c r="L266" s="12">
        <v>370.51</v>
      </c>
      <c r="M266" s="12">
        <v>52.93</v>
      </c>
      <c r="N266" s="12"/>
      <c r="O266" s="12"/>
      <c r="P266" s="29"/>
      <c r="Q266" s="29"/>
      <c r="R266" s="29">
        <f t="shared" si="6"/>
        <v>423.44</v>
      </c>
      <c r="S266" s="12"/>
      <c r="T266" s="12"/>
      <c r="U266" s="12"/>
      <c r="V266" s="12"/>
      <c r="W266" s="29"/>
      <c r="X266" s="29"/>
      <c r="Y266" s="29">
        <f t="shared" si="7"/>
        <v>0</v>
      </c>
      <c r="Z266" s="25" t="s">
        <v>99</v>
      </c>
      <c r="AA266" s="25" t="s">
        <v>99</v>
      </c>
      <c r="AB266" s="25" t="s">
        <v>99</v>
      </c>
      <c r="AC266" s="25" t="s">
        <v>99</v>
      </c>
      <c r="AD266" s="12"/>
      <c r="AE266" s="12"/>
      <c r="AF266" s="25" t="s">
        <v>99</v>
      </c>
      <c r="AG266" s="12">
        <v>0</v>
      </c>
      <c r="AH266" s="12">
        <v>52.93</v>
      </c>
      <c r="AI266" s="12">
        <v>0</v>
      </c>
      <c r="AJ266" s="156">
        <f t="shared" si="8"/>
        <v>476.37</v>
      </c>
      <c r="AK266" s="75">
        <v>45535</v>
      </c>
      <c r="AL266" s="13" t="s">
        <v>1664</v>
      </c>
      <c r="AM266" s="176" t="s">
        <v>1656</v>
      </c>
      <c r="AN266" s="92"/>
      <c r="AO266" s="92" t="s">
        <v>1655</v>
      </c>
      <c r="AP266" s="121"/>
    </row>
    <row r="267" spans="1:42" x14ac:dyDescent="0.25">
      <c r="A267" s="25">
        <v>116</v>
      </c>
      <c r="B267" s="12" t="s">
        <v>1052</v>
      </c>
      <c r="C267" s="154" t="s">
        <v>100</v>
      </c>
      <c r="D267" s="12" t="s">
        <v>100</v>
      </c>
      <c r="E267" s="12" t="s">
        <v>98</v>
      </c>
      <c r="F267" s="25" t="s">
        <v>99</v>
      </c>
      <c r="G267" s="25" t="s">
        <v>99</v>
      </c>
      <c r="H267" s="25" t="s">
        <v>99</v>
      </c>
      <c r="I267" s="12" t="s">
        <v>893</v>
      </c>
      <c r="J267" s="12" t="s">
        <v>893</v>
      </c>
      <c r="K267" s="25">
        <v>893</v>
      </c>
      <c r="L267" s="12">
        <v>370.51</v>
      </c>
      <c r="M267" s="12"/>
      <c r="N267" s="12"/>
      <c r="O267" s="12"/>
      <c r="P267" s="29"/>
      <c r="Q267" s="29"/>
      <c r="R267" s="29">
        <f t="shared" si="6"/>
        <v>370.51</v>
      </c>
      <c r="S267" s="12">
        <v>44.46</v>
      </c>
      <c r="T267" s="12"/>
      <c r="U267" s="12"/>
      <c r="V267" s="12"/>
      <c r="W267" s="29"/>
      <c r="X267" s="29"/>
      <c r="Y267" s="29">
        <f t="shared" si="7"/>
        <v>44.46</v>
      </c>
      <c r="Z267" s="25" t="s">
        <v>99</v>
      </c>
      <c r="AA267" s="25" t="s">
        <v>99</v>
      </c>
      <c r="AB267" s="25" t="s">
        <v>99</v>
      </c>
      <c r="AC267" s="25" t="s">
        <v>99</v>
      </c>
      <c r="AD267" s="12"/>
      <c r="AE267" s="12"/>
      <c r="AF267" s="25" t="s">
        <v>99</v>
      </c>
      <c r="AG267" s="12">
        <v>47.64</v>
      </c>
      <c r="AH267" s="12">
        <v>105.86</v>
      </c>
      <c r="AI267" s="12">
        <v>0</v>
      </c>
      <c r="AJ267" s="156">
        <f t="shared" si="8"/>
        <v>568.46999999999991</v>
      </c>
      <c r="AK267" s="75">
        <v>45535</v>
      </c>
      <c r="AL267" s="13" t="s">
        <v>1664</v>
      </c>
      <c r="AM267" s="176" t="s">
        <v>1656</v>
      </c>
      <c r="AN267" s="92"/>
      <c r="AO267" s="92" t="s">
        <v>1655</v>
      </c>
      <c r="AP267" s="121"/>
    </row>
    <row r="268" spans="1:42" x14ac:dyDescent="0.25">
      <c r="A268" s="25">
        <v>1159</v>
      </c>
      <c r="B268" s="12" t="s">
        <v>1053</v>
      </c>
      <c r="C268" s="154" t="s">
        <v>100</v>
      </c>
      <c r="D268" s="12" t="s">
        <v>100</v>
      </c>
      <c r="E268" s="12" t="s">
        <v>355</v>
      </c>
      <c r="F268" s="25" t="s">
        <v>99</v>
      </c>
      <c r="G268" s="25" t="s">
        <v>99</v>
      </c>
      <c r="H268" s="25" t="s">
        <v>99</v>
      </c>
      <c r="I268" s="12" t="s">
        <v>1093</v>
      </c>
      <c r="J268" s="12" t="s">
        <v>1093</v>
      </c>
      <c r="K268" s="25">
        <v>894</v>
      </c>
      <c r="L268" s="12">
        <v>32.44</v>
      </c>
      <c r="M268" s="12"/>
      <c r="N268" s="12"/>
      <c r="O268" s="12"/>
      <c r="P268" s="29"/>
      <c r="Q268" s="29"/>
      <c r="R268" s="29">
        <f t="shared" si="6"/>
        <v>32.44</v>
      </c>
      <c r="S268" s="12">
        <v>0.97</v>
      </c>
      <c r="T268" s="12"/>
      <c r="U268" s="12"/>
      <c r="V268" s="12"/>
      <c r="W268" s="29"/>
      <c r="X268" s="29"/>
      <c r="Y268" s="29">
        <f t="shared" si="7"/>
        <v>0.97</v>
      </c>
      <c r="Z268" s="25" t="s">
        <v>99</v>
      </c>
      <c r="AA268" s="25" t="s">
        <v>99</v>
      </c>
      <c r="AB268" s="25" t="s">
        <v>99</v>
      </c>
      <c r="AC268" s="25" t="s">
        <v>99</v>
      </c>
      <c r="AD268" s="12"/>
      <c r="AE268" s="12"/>
      <c r="AF268" s="25" t="s">
        <v>99</v>
      </c>
      <c r="AG268" s="12">
        <v>9.7399999999999984</v>
      </c>
      <c r="AH268" s="12">
        <v>64.88</v>
      </c>
      <c r="AI268" s="12">
        <v>0</v>
      </c>
      <c r="AJ268" s="156">
        <f t="shared" si="8"/>
        <v>108.02999999999999</v>
      </c>
      <c r="AK268" s="75">
        <v>45535</v>
      </c>
      <c r="AL268" s="13" t="s">
        <v>1664</v>
      </c>
      <c r="AM268" s="176" t="s">
        <v>1656</v>
      </c>
      <c r="AN268" s="92"/>
      <c r="AO268" s="92" t="s">
        <v>1655</v>
      </c>
      <c r="AP268" s="121"/>
    </row>
    <row r="269" spans="1:42" x14ac:dyDescent="0.25">
      <c r="A269" s="25"/>
      <c r="B269" s="12"/>
      <c r="C269" s="154"/>
      <c r="D269" s="12"/>
      <c r="E269" s="12"/>
      <c r="F269" s="25"/>
      <c r="G269" s="25"/>
      <c r="H269" s="25"/>
      <c r="I269" s="12"/>
      <c r="J269" s="12"/>
      <c r="K269" s="25"/>
      <c r="L269" s="12"/>
      <c r="M269" s="12"/>
      <c r="N269" s="12"/>
      <c r="O269" s="12"/>
      <c r="P269" s="29"/>
      <c r="Q269" s="29"/>
      <c r="R269" s="29"/>
      <c r="S269" s="12"/>
      <c r="T269" s="12"/>
      <c r="U269" s="12"/>
      <c r="V269" s="12"/>
      <c r="W269" s="29"/>
      <c r="X269" s="29"/>
      <c r="Y269" s="29"/>
      <c r="Z269" s="25"/>
      <c r="AA269" s="25"/>
      <c r="AB269" s="25"/>
      <c r="AC269" s="25"/>
      <c r="AD269" s="12"/>
      <c r="AE269" s="12"/>
      <c r="AF269" s="25"/>
      <c r="AG269" s="12"/>
      <c r="AH269" s="12"/>
      <c r="AI269" s="12"/>
      <c r="AJ269" s="156">
        <f>SUM(AJ266:AJ268)</f>
        <v>1152.8699999999999</v>
      </c>
      <c r="AK269" s="121"/>
      <c r="AL269" s="147"/>
      <c r="AM269" s="121"/>
      <c r="AN269" s="121"/>
      <c r="AO269" s="121"/>
      <c r="AP269" s="121"/>
    </row>
    <row r="270" spans="1:42" x14ac:dyDescent="0.25">
      <c r="A270" s="8" t="s">
        <v>126</v>
      </c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</row>
    <row r="271" spans="1:42" x14ac:dyDescent="0.25">
      <c r="A271" s="10" t="s">
        <v>1148</v>
      </c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</row>
    <row r="272" spans="1:42" x14ac:dyDescent="0.25">
      <c r="A272" s="8" t="s">
        <v>511</v>
      </c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</row>
    <row r="273" spans="1:42" ht="16.5" thickBo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</row>
    <row r="274" spans="1:42" ht="76.5" x14ac:dyDescent="0.25">
      <c r="A274" s="81" t="s">
        <v>80</v>
      </c>
      <c r="B274" s="82" t="s">
        <v>35</v>
      </c>
      <c r="C274" s="81" t="s">
        <v>47</v>
      </c>
      <c r="D274" s="81" t="s">
        <v>56</v>
      </c>
      <c r="E274" s="81" t="s">
        <v>40</v>
      </c>
      <c r="F274" s="18" t="s">
        <v>58</v>
      </c>
      <c r="G274" s="18" t="s">
        <v>59</v>
      </c>
      <c r="H274" s="18" t="s">
        <v>62</v>
      </c>
      <c r="I274" s="18" t="s">
        <v>78</v>
      </c>
      <c r="J274" s="18" t="s">
        <v>79</v>
      </c>
      <c r="K274" s="18" t="s">
        <v>30</v>
      </c>
      <c r="L274" s="83" t="s">
        <v>36</v>
      </c>
      <c r="M274" s="84" t="s">
        <v>10</v>
      </c>
      <c r="N274" s="84" t="s">
        <v>7</v>
      </c>
      <c r="O274" s="85" t="s">
        <v>0</v>
      </c>
      <c r="P274" s="85" t="s">
        <v>1</v>
      </c>
      <c r="Q274" s="85" t="s">
        <v>2</v>
      </c>
      <c r="R274" s="86" t="s">
        <v>3</v>
      </c>
      <c r="S274" s="87" t="s">
        <v>11</v>
      </c>
      <c r="T274" s="28" t="s">
        <v>9</v>
      </c>
      <c r="U274" s="28" t="s">
        <v>8</v>
      </c>
      <c r="V274" s="28" t="s">
        <v>4</v>
      </c>
      <c r="W274" s="28" t="s">
        <v>5</v>
      </c>
      <c r="X274" s="28" t="s">
        <v>6</v>
      </c>
      <c r="Y274" s="88" t="s">
        <v>3</v>
      </c>
      <c r="Z274" s="31" t="s">
        <v>60</v>
      </c>
      <c r="AA274" s="31" t="s">
        <v>61</v>
      </c>
      <c r="AB274" s="31" t="s">
        <v>63</v>
      </c>
      <c r="AC274" s="31" t="s">
        <v>70</v>
      </c>
      <c r="AD274" s="31" t="s">
        <v>71</v>
      </c>
      <c r="AE274" s="31" t="s">
        <v>72</v>
      </c>
      <c r="AF274" s="31" t="s">
        <v>73</v>
      </c>
      <c r="AG274" s="31" t="s">
        <v>57</v>
      </c>
      <c r="AH274" s="31" t="s">
        <v>55</v>
      </c>
      <c r="AI274" s="89" t="s">
        <v>441</v>
      </c>
      <c r="AJ274" s="90" t="s">
        <v>44</v>
      </c>
      <c r="AK274" s="31" t="s">
        <v>82</v>
      </c>
      <c r="AL274" s="31" t="s">
        <v>85</v>
      </c>
      <c r="AM274" s="31" t="s">
        <v>92</v>
      </c>
      <c r="AN274" s="31" t="s">
        <v>94</v>
      </c>
      <c r="AO274" s="31" t="s">
        <v>93</v>
      </c>
      <c r="AP274" s="31" t="s">
        <v>95</v>
      </c>
    </row>
    <row r="275" spans="1:42" x14ac:dyDescent="0.25">
      <c r="A275" s="25">
        <v>342</v>
      </c>
      <c r="B275" s="12" t="s">
        <v>264</v>
      </c>
      <c r="C275" s="154" t="s">
        <v>100</v>
      </c>
      <c r="D275" s="12" t="s">
        <v>100</v>
      </c>
      <c r="E275" s="12" t="s">
        <v>98</v>
      </c>
      <c r="F275" s="25" t="s">
        <v>99</v>
      </c>
      <c r="G275" s="25" t="s">
        <v>99</v>
      </c>
      <c r="H275" s="25" t="s">
        <v>99</v>
      </c>
      <c r="I275" s="74">
        <v>45139</v>
      </c>
      <c r="J275" s="74">
        <v>45139</v>
      </c>
      <c r="K275" s="25">
        <v>895</v>
      </c>
      <c r="L275" s="12"/>
      <c r="M275" s="12"/>
      <c r="N275" s="12"/>
      <c r="O275" s="12"/>
      <c r="P275" s="29"/>
      <c r="Q275" s="29"/>
      <c r="R275" s="29">
        <f t="shared" si="6"/>
        <v>0</v>
      </c>
      <c r="S275" s="12"/>
      <c r="T275" s="12"/>
      <c r="U275" s="12"/>
      <c r="V275" s="12"/>
      <c r="W275" s="29"/>
      <c r="X275" s="29"/>
      <c r="Y275" s="29">
        <f t="shared" si="7"/>
        <v>0</v>
      </c>
      <c r="Z275" s="25" t="s">
        <v>99</v>
      </c>
      <c r="AA275" s="25" t="s">
        <v>99</v>
      </c>
      <c r="AB275" s="25" t="s">
        <v>99</v>
      </c>
      <c r="AC275" s="25" t="s">
        <v>99</v>
      </c>
      <c r="AD275" s="12"/>
      <c r="AE275" s="12"/>
      <c r="AF275" s="25" t="s">
        <v>99</v>
      </c>
      <c r="AG275" s="12">
        <v>5.29</v>
      </c>
      <c r="AH275" s="12">
        <v>52.93</v>
      </c>
      <c r="AI275" s="12">
        <v>0</v>
      </c>
      <c r="AJ275" s="156">
        <f t="shared" si="8"/>
        <v>58.22</v>
      </c>
      <c r="AK275" s="75">
        <v>45535</v>
      </c>
      <c r="AL275" s="13" t="s">
        <v>1664</v>
      </c>
      <c r="AM275" s="176" t="s">
        <v>1656</v>
      </c>
      <c r="AN275" s="92"/>
      <c r="AO275" s="92" t="s">
        <v>1655</v>
      </c>
      <c r="AP275" s="121"/>
    </row>
    <row r="276" spans="1:42" x14ac:dyDescent="0.25">
      <c r="A276" s="25">
        <v>229</v>
      </c>
      <c r="B276" s="12" t="s">
        <v>570</v>
      </c>
      <c r="C276" s="154" t="s">
        <v>100</v>
      </c>
      <c r="D276" s="12" t="s">
        <v>100</v>
      </c>
      <c r="E276" s="12" t="s">
        <v>98</v>
      </c>
      <c r="F276" s="25" t="s">
        <v>99</v>
      </c>
      <c r="G276" s="25" t="s">
        <v>99</v>
      </c>
      <c r="H276" s="25" t="s">
        <v>99</v>
      </c>
      <c r="I276" s="74">
        <v>45139</v>
      </c>
      <c r="J276" s="74">
        <v>45139</v>
      </c>
      <c r="K276" s="25">
        <v>896</v>
      </c>
      <c r="L276" s="12"/>
      <c r="M276" s="12"/>
      <c r="N276" s="12"/>
      <c r="O276" s="12"/>
      <c r="P276" s="29"/>
      <c r="Q276" s="29"/>
      <c r="R276" s="29">
        <f t="shared" si="6"/>
        <v>0</v>
      </c>
      <c r="S276" s="12"/>
      <c r="T276" s="12"/>
      <c r="U276" s="12"/>
      <c r="V276" s="12"/>
      <c r="W276" s="29"/>
      <c r="X276" s="29"/>
      <c r="Y276" s="29">
        <f t="shared" si="7"/>
        <v>0</v>
      </c>
      <c r="Z276" s="25" t="s">
        <v>99</v>
      </c>
      <c r="AA276" s="25" t="s">
        <v>99</v>
      </c>
      <c r="AB276" s="25" t="s">
        <v>99</v>
      </c>
      <c r="AC276" s="25" t="s">
        <v>99</v>
      </c>
      <c r="AD276" s="12"/>
      <c r="AE276" s="12"/>
      <c r="AF276" s="25" t="s">
        <v>99</v>
      </c>
      <c r="AG276" s="12">
        <v>5.29</v>
      </c>
      <c r="AH276" s="12">
        <v>52.93</v>
      </c>
      <c r="AI276" s="12">
        <v>0</v>
      </c>
      <c r="AJ276" s="156">
        <f t="shared" si="8"/>
        <v>58.22</v>
      </c>
      <c r="AK276" s="75">
        <v>45535</v>
      </c>
      <c r="AL276" s="13" t="s">
        <v>1664</v>
      </c>
      <c r="AM276" s="176" t="s">
        <v>1656</v>
      </c>
      <c r="AN276" s="92"/>
      <c r="AO276" s="92" t="s">
        <v>1655</v>
      </c>
      <c r="AP276" s="121"/>
    </row>
    <row r="277" spans="1:42" x14ac:dyDescent="0.25">
      <c r="A277" s="25">
        <v>1108</v>
      </c>
      <c r="B277" s="12" t="s">
        <v>1054</v>
      </c>
      <c r="C277" s="154" t="s">
        <v>100</v>
      </c>
      <c r="D277" s="12" t="s">
        <v>100</v>
      </c>
      <c r="E277" s="12" t="s">
        <v>98</v>
      </c>
      <c r="F277" s="25" t="s">
        <v>99</v>
      </c>
      <c r="G277" s="25" t="s">
        <v>99</v>
      </c>
      <c r="H277" s="25" t="s">
        <v>99</v>
      </c>
      <c r="I277" s="12" t="s">
        <v>1094</v>
      </c>
      <c r="J277" s="12" t="s">
        <v>1094</v>
      </c>
      <c r="K277" s="25">
        <v>897</v>
      </c>
      <c r="L277" s="12">
        <v>264.64999999999998</v>
      </c>
      <c r="M277" s="12"/>
      <c r="N277" s="12"/>
      <c r="O277" s="12"/>
      <c r="P277" s="29"/>
      <c r="Q277" s="29"/>
      <c r="R277" s="29">
        <f t="shared" si="6"/>
        <v>264.64999999999998</v>
      </c>
      <c r="S277" s="12">
        <v>23.83</v>
      </c>
      <c r="T277" s="12"/>
      <c r="U277" s="12"/>
      <c r="V277" s="12"/>
      <c r="W277" s="29"/>
      <c r="X277" s="29"/>
      <c r="Y277" s="29">
        <f t="shared" si="7"/>
        <v>23.83</v>
      </c>
      <c r="Z277" s="25" t="s">
        <v>99</v>
      </c>
      <c r="AA277" s="25" t="s">
        <v>99</v>
      </c>
      <c r="AB277" s="25" t="s">
        <v>99</v>
      </c>
      <c r="AC277" s="25" t="s">
        <v>99</v>
      </c>
      <c r="AD277" s="12"/>
      <c r="AE277" s="12"/>
      <c r="AF277" s="25" t="s">
        <v>99</v>
      </c>
      <c r="AG277" s="12">
        <v>31.75</v>
      </c>
      <c r="AH277" s="12">
        <v>52.93</v>
      </c>
      <c r="AI277" s="12">
        <v>0</v>
      </c>
      <c r="AJ277" s="156">
        <f t="shared" si="8"/>
        <v>373.15999999999997</v>
      </c>
      <c r="AK277" s="75">
        <v>45535</v>
      </c>
      <c r="AL277" s="13" t="s">
        <v>1664</v>
      </c>
      <c r="AM277" s="176" t="s">
        <v>1656</v>
      </c>
      <c r="AN277" s="92"/>
      <c r="AO277" s="92" t="s">
        <v>1655</v>
      </c>
      <c r="AP277" s="121"/>
    </row>
    <row r="278" spans="1:42" x14ac:dyDescent="0.25">
      <c r="A278" s="25">
        <v>1538</v>
      </c>
      <c r="B278" s="12" t="s">
        <v>103</v>
      </c>
      <c r="C278" s="154" t="s">
        <v>100</v>
      </c>
      <c r="D278" s="12" t="s">
        <v>100</v>
      </c>
      <c r="E278" s="12" t="s">
        <v>101</v>
      </c>
      <c r="F278" s="25" t="s">
        <v>99</v>
      </c>
      <c r="G278" s="25" t="s">
        <v>99</v>
      </c>
      <c r="H278" s="25" t="s">
        <v>99</v>
      </c>
      <c r="I278" s="12" t="s">
        <v>798</v>
      </c>
      <c r="J278" s="12" t="s">
        <v>798</v>
      </c>
      <c r="K278" s="25">
        <v>898</v>
      </c>
      <c r="L278" s="12">
        <v>151.24</v>
      </c>
      <c r="M278" s="12"/>
      <c r="N278" s="12"/>
      <c r="O278" s="12"/>
      <c r="P278" s="29"/>
      <c r="Q278" s="29"/>
      <c r="R278" s="29">
        <f t="shared" si="6"/>
        <v>151.24</v>
      </c>
      <c r="S278" s="12">
        <v>6.81</v>
      </c>
      <c r="T278" s="12"/>
      <c r="U278" s="12"/>
      <c r="V278" s="12"/>
      <c r="W278" s="29"/>
      <c r="X278" s="29"/>
      <c r="Y278" s="29">
        <f t="shared" si="7"/>
        <v>6.81</v>
      </c>
      <c r="Z278" s="25" t="s">
        <v>99</v>
      </c>
      <c r="AA278" s="25" t="s">
        <v>99</v>
      </c>
      <c r="AB278" s="25" t="s">
        <v>99</v>
      </c>
      <c r="AC278" s="25" t="s">
        <v>99</v>
      </c>
      <c r="AD278" s="12"/>
      <c r="AE278" s="12"/>
      <c r="AF278" s="25" t="s">
        <v>99</v>
      </c>
      <c r="AG278" s="12">
        <v>15.12</v>
      </c>
      <c r="AH278" s="12">
        <v>0</v>
      </c>
      <c r="AI278" s="12">
        <v>0</v>
      </c>
      <c r="AJ278" s="156">
        <f t="shared" si="8"/>
        <v>173.17000000000002</v>
      </c>
      <c r="AK278" s="75">
        <v>45535</v>
      </c>
      <c r="AL278" s="13" t="s">
        <v>1664</v>
      </c>
      <c r="AM278" s="176" t="s">
        <v>1656</v>
      </c>
      <c r="AN278" s="92"/>
      <c r="AO278" s="92" t="s">
        <v>1655</v>
      </c>
      <c r="AP278" s="121"/>
    </row>
    <row r="279" spans="1:42" x14ac:dyDescent="0.25">
      <c r="A279" s="25"/>
      <c r="B279" s="12"/>
      <c r="C279" s="154"/>
      <c r="D279" s="12"/>
      <c r="E279" s="12"/>
      <c r="F279" s="25"/>
      <c r="G279" s="25"/>
      <c r="H279" s="25"/>
      <c r="I279" s="12"/>
      <c r="J279" s="12"/>
      <c r="K279" s="25"/>
      <c r="L279" s="12"/>
      <c r="M279" s="12"/>
      <c r="N279" s="12"/>
      <c r="O279" s="12"/>
      <c r="P279" s="29"/>
      <c r="Q279" s="29"/>
      <c r="R279" s="29"/>
      <c r="S279" s="12"/>
      <c r="T279" s="12"/>
      <c r="U279" s="12"/>
      <c r="V279" s="12"/>
      <c r="W279" s="29"/>
      <c r="X279" s="29"/>
      <c r="Y279" s="29"/>
      <c r="Z279" s="25"/>
      <c r="AA279" s="25"/>
      <c r="AB279" s="25"/>
      <c r="AC279" s="25"/>
      <c r="AD279" s="12"/>
      <c r="AE279" s="12"/>
      <c r="AF279" s="25"/>
      <c r="AG279" s="12"/>
      <c r="AH279" s="12"/>
      <c r="AI279" s="12"/>
      <c r="AJ279" s="156">
        <f>SUM(AJ275:AJ278)</f>
        <v>662.77</v>
      </c>
      <c r="AK279" s="121"/>
      <c r="AL279" s="147"/>
      <c r="AM279" s="121"/>
      <c r="AN279" s="121"/>
      <c r="AO279" s="121"/>
      <c r="AP279" s="121"/>
    </row>
    <row r="280" spans="1:42" x14ac:dyDescent="0.25">
      <c r="A280" s="8" t="s">
        <v>126</v>
      </c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</row>
    <row r="281" spans="1:42" x14ac:dyDescent="0.25">
      <c r="A281" s="10" t="s">
        <v>1149</v>
      </c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</row>
    <row r="282" spans="1:42" x14ac:dyDescent="0.25">
      <c r="A282" s="8" t="s">
        <v>511</v>
      </c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</row>
    <row r="283" spans="1:42" ht="16.5" thickBot="1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</row>
    <row r="284" spans="1:42" ht="76.5" x14ac:dyDescent="0.25">
      <c r="A284" s="81" t="s">
        <v>80</v>
      </c>
      <c r="B284" s="82" t="s">
        <v>35</v>
      </c>
      <c r="C284" s="81" t="s">
        <v>47</v>
      </c>
      <c r="D284" s="81" t="s">
        <v>56</v>
      </c>
      <c r="E284" s="81" t="s">
        <v>40</v>
      </c>
      <c r="F284" s="18" t="s">
        <v>58</v>
      </c>
      <c r="G284" s="18" t="s">
        <v>59</v>
      </c>
      <c r="H284" s="18" t="s">
        <v>62</v>
      </c>
      <c r="I284" s="18" t="s">
        <v>78</v>
      </c>
      <c r="J284" s="18" t="s">
        <v>79</v>
      </c>
      <c r="K284" s="18" t="s">
        <v>30</v>
      </c>
      <c r="L284" s="83" t="s">
        <v>36</v>
      </c>
      <c r="M284" s="84" t="s">
        <v>10</v>
      </c>
      <c r="N284" s="84" t="s">
        <v>7</v>
      </c>
      <c r="O284" s="85" t="s">
        <v>0</v>
      </c>
      <c r="P284" s="85" t="s">
        <v>1</v>
      </c>
      <c r="Q284" s="85" t="s">
        <v>2</v>
      </c>
      <c r="R284" s="86" t="s">
        <v>3</v>
      </c>
      <c r="S284" s="87" t="s">
        <v>11</v>
      </c>
      <c r="T284" s="28" t="s">
        <v>9</v>
      </c>
      <c r="U284" s="28" t="s">
        <v>8</v>
      </c>
      <c r="V284" s="28" t="s">
        <v>4</v>
      </c>
      <c r="W284" s="28" t="s">
        <v>5</v>
      </c>
      <c r="X284" s="28" t="s">
        <v>6</v>
      </c>
      <c r="Y284" s="88" t="s">
        <v>3</v>
      </c>
      <c r="Z284" s="31" t="s">
        <v>60</v>
      </c>
      <c r="AA284" s="31" t="s">
        <v>61</v>
      </c>
      <c r="AB284" s="31" t="s">
        <v>63</v>
      </c>
      <c r="AC284" s="31" t="s">
        <v>70</v>
      </c>
      <c r="AD284" s="31" t="s">
        <v>71</v>
      </c>
      <c r="AE284" s="31" t="s">
        <v>72</v>
      </c>
      <c r="AF284" s="31" t="s">
        <v>73</v>
      </c>
      <c r="AG284" s="31" t="s">
        <v>57</v>
      </c>
      <c r="AH284" s="31" t="s">
        <v>55</v>
      </c>
      <c r="AI284" s="89" t="s">
        <v>441</v>
      </c>
      <c r="AJ284" s="90" t="s">
        <v>44</v>
      </c>
      <c r="AK284" s="31" t="s">
        <v>82</v>
      </c>
      <c r="AL284" s="31" t="s">
        <v>85</v>
      </c>
      <c r="AM284" s="31" t="s">
        <v>92</v>
      </c>
      <c r="AN284" s="31" t="s">
        <v>94</v>
      </c>
      <c r="AO284" s="31" t="s">
        <v>93</v>
      </c>
      <c r="AP284" s="31" t="s">
        <v>95</v>
      </c>
    </row>
    <row r="285" spans="1:42" x14ac:dyDescent="0.25">
      <c r="A285" s="25">
        <v>530</v>
      </c>
      <c r="B285" s="12" t="s">
        <v>555</v>
      </c>
      <c r="C285" s="154" t="s">
        <v>100</v>
      </c>
      <c r="D285" s="12" t="s">
        <v>100</v>
      </c>
      <c r="E285" s="12" t="s">
        <v>98</v>
      </c>
      <c r="F285" s="25" t="s">
        <v>99</v>
      </c>
      <c r="G285" s="25" t="s">
        <v>99</v>
      </c>
      <c r="H285" s="25" t="s">
        <v>99</v>
      </c>
      <c r="I285" s="12" t="s">
        <v>1064</v>
      </c>
      <c r="J285" s="12" t="s">
        <v>1064</v>
      </c>
      <c r="K285" s="25">
        <v>899</v>
      </c>
      <c r="L285" s="12">
        <v>317.58</v>
      </c>
      <c r="M285" s="12"/>
      <c r="N285" s="12"/>
      <c r="O285" s="12"/>
      <c r="P285" s="29"/>
      <c r="Q285" s="29"/>
      <c r="R285" s="29">
        <f t="shared" si="6"/>
        <v>317.58</v>
      </c>
      <c r="S285" s="12">
        <v>33.35</v>
      </c>
      <c r="T285" s="12"/>
      <c r="U285" s="12"/>
      <c r="V285" s="12"/>
      <c r="W285" s="29"/>
      <c r="X285" s="29"/>
      <c r="Y285" s="29">
        <f t="shared" si="7"/>
        <v>33.35</v>
      </c>
      <c r="Z285" s="25" t="s">
        <v>99</v>
      </c>
      <c r="AA285" s="25" t="s">
        <v>99</v>
      </c>
      <c r="AB285" s="25" t="s">
        <v>99</v>
      </c>
      <c r="AC285" s="25" t="s">
        <v>99</v>
      </c>
      <c r="AD285" s="12"/>
      <c r="AE285" s="12"/>
      <c r="AF285" s="25" t="s">
        <v>99</v>
      </c>
      <c r="AG285" s="12">
        <v>37.050000000000004</v>
      </c>
      <c r="AH285" s="12">
        <v>52.93</v>
      </c>
      <c r="AI285" s="12">
        <v>0</v>
      </c>
      <c r="AJ285" s="156">
        <f t="shared" si="8"/>
        <v>440.91</v>
      </c>
      <c r="AK285" s="75">
        <v>45535</v>
      </c>
      <c r="AL285" s="13" t="s">
        <v>1664</v>
      </c>
      <c r="AM285" s="176" t="s">
        <v>1656</v>
      </c>
      <c r="AN285" s="92"/>
      <c r="AO285" s="92" t="s">
        <v>1655</v>
      </c>
      <c r="AP285" s="121"/>
    </row>
    <row r="286" spans="1:42" x14ac:dyDescent="0.25">
      <c r="A286" s="25">
        <v>347</v>
      </c>
      <c r="B286" s="12" t="s">
        <v>669</v>
      </c>
      <c r="C286" s="154" t="s">
        <v>100</v>
      </c>
      <c r="D286" s="12" t="s">
        <v>100</v>
      </c>
      <c r="E286" s="12" t="s">
        <v>98</v>
      </c>
      <c r="F286" s="25" t="s">
        <v>99</v>
      </c>
      <c r="G286" s="25" t="s">
        <v>99</v>
      </c>
      <c r="H286" s="25" t="s">
        <v>99</v>
      </c>
      <c r="I286" s="12" t="s">
        <v>891</v>
      </c>
      <c r="J286" s="12" t="s">
        <v>891</v>
      </c>
      <c r="K286" s="25">
        <v>900</v>
      </c>
      <c r="L286" s="12">
        <v>52.93</v>
      </c>
      <c r="M286" s="12"/>
      <c r="N286" s="12"/>
      <c r="O286" s="12"/>
      <c r="P286" s="29"/>
      <c r="Q286" s="29"/>
      <c r="R286" s="29">
        <f t="shared" si="6"/>
        <v>52.93</v>
      </c>
      <c r="S286" s="12">
        <v>1.59</v>
      </c>
      <c r="T286" s="12"/>
      <c r="U286" s="12"/>
      <c r="V286" s="12"/>
      <c r="W286" s="29"/>
      <c r="X286" s="29"/>
      <c r="Y286" s="29">
        <f t="shared" si="7"/>
        <v>1.59</v>
      </c>
      <c r="Z286" s="25" t="s">
        <v>99</v>
      </c>
      <c r="AA286" s="25" t="s">
        <v>99</v>
      </c>
      <c r="AB286" s="25" t="s">
        <v>99</v>
      </c>
      <c r="AC286" s="25" t="s">
        <v>99</v>
      </c>
      <c r="AD286" s="12"/>
      <c r="AE286" s="12"/>
      <c r="AF286" s="25" t="s">
        <v>99</v>
      </c>
      <c r="AG286" s="12">
        <v>10.58</v>
      </c>
      <c r="AH286" s="12">
        <v>52.93</v>
      </c>
      <c r="AI286" s="12">
        <v>0</v>
      </c>
      <c r="AJ286" s="156">
        <f t="shared" si="8"/>
        <v>118.03</v>
      </c>
      <c r="AK286" s="75">
        <v>45535</v>
      </c>
      <c r="AL286" s="13" t="s">
        <v>1664</v>
      </c>
      <c r="AM286" s="176" t="s">
        <v>1656</v>
      </c>
      <c r="AN286" s="92"/>
      <c r="AO286" s="92" t="s">
        <v>1655</v>
      </c>
      <c r="AP286" s="121"/>
    </row>
    <row r="287" spans="1:42" x14ac:dyDescent="0.25">
      <c r="A287" s="25">
        <v>668</v>
      </c>
      <c r="B287" s="12" t="s">
        <v>666</v>
      </c>
      <c r="C287" s="154" t="s">
        <v>100</v>
      </c>
      <c r="D287" s="12" t="s">
        <v>100</v>
      </c>
      <c r="E287" s="12" t="s">
        <v>98</v>
      </c>
      <c r="F287" s="25" t="s">
        <v>99</v>
      </c>
      <c r="G287" s="25" t="s">
        <v>99</v>
      </c>
      <c r="H287" s="25" t="s">
        <v>99</v>
      </c>
      <c r="I287" s="12" t="s">
        <v>808</v>
      </c>
      <c r="J287" s="12" t="s">
        <v>808</v>
      </c>
      <c r="K287" s="25">
        <v>901</v>
      </c>
      <c r="L287" s="12">
        <v>158.79</v>
      </c>
      <c r="M287" s="12"/>
      <c r="N287" s="12"/>
      <c r="O287" s="12"/>
      <c r="P287" s="29"/>
      <c r="Q287" s="29"/>
      <c r="R287" s="29">
        <f t="shared" si="6"/>
        <v>158.79</v>
      </c>
      <c r="S287" s="12">
        <v>9.5299999999999994</v>
      </c>
      <c r="T287" s="12"/>
      <c r="U287" s="12"/>
      <c r="V287" s="12"/>
      <c r="W287" s="29"/>
      <c r="X287" s="29"/>
      <c r="Y287" s="29">
        <f t="shared" si="7"/>
        <v>9.5299999999999994</v>
      </c>
      <c r="Z287" s="25" t="s">
        <v>99</v>
      </c>
      <c r="AA287" s="25" t="s">
        <v>99</v>
      </c>
      <c r="AB287" s="25" t="s">
        <v>99</v>
      </c>
      <c r="AC287" s="25" t="s">
        <v>99</v>
      </c>
      <c r="AD287" s="12"/>
      <c r="AE287" s="12"/>
      <c r="AF287" s="25" t="s">
        <v>99</v>
      </c>
      <c r="AG287" s="12">
        <v>21.17</v>
      </c>
      <c r="AH287" s="12">
        <v>52.93</v>
      </c>
      <c r="AI287" s="12">
        <v>0</v>
      </c>
      <c r="AJ287" s="156">
        <f t="shared" si="8"/>
        <v>242.42000000000002</v>
      </c>
      <c r="AK287" s="75">
        <v>45535</v>
      </c>
      <c r="AL287" s="13" t="s">
        <v>1664</v>
      </c>
      <c r="AM287" s="176" t="s">
        <v>1656</v>
      </c>
      <c r="AN287" s="92"/>
      <c r="AO287" s="92" t="s">
        <v>1655</v>
      </c>
      <c r="AP287" s="121"/>
    </row>
    <row r="288" spans="1:42" x14ac:dyDescent="0.25">
      <c r="A288" s="25"/>
      <c r="B288" s="12"/>
      <c r="C288" s="154"/>
      <c r="D288" s="12"/>
      <c r="E288" s="12"/>
      <c r="F288" s="25"/>
      <c r="G288" s="25"/>
      <c r="H288" s="25"/>
      <c r="I288" s="12"/>
      <c r="J288" s="12"/>
      <c r="K288" s="25"/>
      <c r="L288" s="12"/>
      <c r="M288" s="12"/>
      <c r="N288" s="12"/>
      <c r="O288" s="12"/>
      <c r="P288" s="29"/>
      <c r="Q288" s="29"/>
      <c r="R288" s="29"/>
      <c r="S288" s="12"/>
      <c r="T288" s="12"/>
      <c r="U288" s="12"/>
      <c r="V288" s="12"/>
      <c r="W288" s="29"/>
      <c r="X288" s="29"/>
      <c r="Y288" s="29"/>
      <c r="Z288" s="25"/>
      <c r="AA288" s="25"/>
      <c r="AB288" s="25"/>
      <c r="AC288" s="25"/>
      <c r="AD288" s="12"/>
      <c r="AE288" s="12"/>
      <c r="AF288" s="25"/>
      <c r="AG288" s="12"/>
      <c r="AH288" s="12"/>
      <c r="AI288" s="12"/>
      <c r="AJ288" s="156">
        <f>SUM(AJ285:AJ287)</f>
        <v>801.36000000000013</v>
      </c>
      <c r="AK288" s="121"/>
      <c r="AL288" s="147"/>
      <c r="AM288" s="121"/>
      <c r="AN288" s="121"/>
      <c r="AO288" s="121"/>
      <c r="AP288" s="121"/>
    </row>
    <row r="289" spans="1:42" x14ac:dyDescent="0.25">
      <c r="A289" s="8" t="s">
        <v>126</v>
      </c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</row>
    <row r="290" spans="1:42" x14ac:dyDescent="0.25">
      <c r="A290" s="10" t="s">
        <v>1150</v>
      </c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</row>
    <row r="291" spans="1:42" x14ac:dyDescent="0.25">
      <c r="A291" s="8" t="s">
        <v>511</v>
      </c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</row>
    <row r="292" spans="1:42" ht="16.5" thickBot="1" x14ac:dyDescent="0.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</row>
    <row r="293" spans="1:42" ht="76.5" x14ac:dyDescent="0.25">
      <c r="A293" s="81" t="s">
        <v>80</v>
      </c>
      <c r="B293" s="82" t="s">
        <v>35</v>
      </c>
      <c r="C293" s="81" t="s">
        <v>47</v>
      </c>
      <c r="D293" s="81" t="s">
        <v>56</v>
      </c>
      <c r="E293" s="81" t="s">
        <v>40</v>
      </c>
      <c r="F293" s="18" t="s">
        <v>58</v>
      </c>
      <c r="G293" s="18" t="s">
        <v>59</v>
      </c>
      <c r="H293" s="18" t="s">
        <v>62</v>
      </c>
      <c r="I293" s="18" t="s">
        <v>78</v>
      </c>
      <c r="J293" s="18" t="s">
        <v>79</v>
      </c>
      <c r="K293" s="18" t="s">
        <v>30</v>
      </c>
      <c r="L293" s="83" t="s">
        <v>36</v>
      </c>
      <c r="M293" s="84" t="s">
        <v>10</v>
      </c>
      <c r="N293" s="84" t="s">
        <v>7</v>
      </c>
      <c r="O293" s="85" t="s">
        <v>0</v>
      </c>
      <c r="P293" s="85" t="s">
        <v>1</v>
      </c>
      <c r="Q293" s="85" t="s">
        <v>2</v>
      </c>
      <c r="R293" s="86" t="s">
        <v>3</v>
      </c>
      <c r="S293" s="87" t="s">
        <v>11</v>
      </c>
      <c r="T293" s="28" t="s">
        <v>9</v>
      </c>
      <c r="U293" s="28" t="s">
        <v>8</v>
      </c>
      <c r="V293" s="28" t="s">
        <v>4</v>
      </c>
      <c r="W293" s="28" t="s">
        <v>5</v>
      </c>
      <c r="X293" s="28" t="s">
        <v>6</v>
      </c>
      <c r="Y293" s="88" t="s">
        <v>3</v>
      </c>
      <c r="Z293" s="31" t="s">
        <v>60</v>
      </c>
      <c r="AA293" s="31" t="s">
        <v>61</v>
      </c>
      <c r="AB293" s="31" t="s">
        <v>63</v>
      </c>
      <c r="AC293" s="31" t="s">
        <v>70</v>
      </c>
      <c r="AD293" s="31" t="s">
        <v>71</v>
      </c>
      <c r="AE293" s="31" t="s">
        <v>72</v>
      </c>
      <c r="AF293" s="31" t="s">
        <v>73</v>
      </c>
      <c r="AG293" s="31" t="s">
        <v>57</v>
      </c>
      <c r="AH293" s="31" t="s">
        <v>55</v>
      </c>
      <c r="AI293" s="89" t="s">
        <v>441</v>
      </c>
      <c r="AJ293" s="90" t="s">
        <v>44</v>
      </c>
      <c r="AK293" s="31" t="s">
        <v>82</v>
      </c>
      <c r="AL293" s="31" t="s">
        <v>85</v>
      </c>
      <c r="AM293" s="31" t="s">
        <v>92</v>
      </c>
      <c r="AN293" s="31" t="s">
        <v>94</v>
      </c>
      <c r="AO293" s="31" t="s">
        <v>93</v>
      </c>
      <c r="AP293" s="31" t="s">
        <v>95</v>
      </c>
    </row>
    <row r="294" spans="1:42" x14ac:dyDescent="0.25">
      <c r="A294" s="25">
        <v>1595</v>
      </c>
      <c r="B294" s="12" t="s">
        <v>1055</v>
      </c>
      <c r="C294" s="154" t="s">
        <v>100</v>
      </c>
      <c r="D294" s="12" t="s">
        <v>100</v>
      </c>
      <c r="E294" s="12" t="s">
        <v>98</v>
      </c>
      <c r="F294" s="25" t="s">
        <v>99</v>
      </c>
      <c r="G294" s="25" t="s">
        <v>99</v>
      </c>
      <c r="H294" s="25" t="s">
        <v>99</v>
      </c>
      <c r="I294" s="12" t="s">
        <v>1063</v>
      </c>
      <c r="J294" s="12" t="s">
        <v>1063</v>
      </c>
      <c r="K294" s="25">
        <v>902</v>
      </c>
      <c r="L294" s="12">
        <v>211.72</v>
      </c>
      <c r="M294" s="12"/>
      <c r="N294" s="12"/>
      <c r="O294" s="12"/>
      <c r="P294" s="29"/>
      <c r="Q294" s="29"/>
      <c r="R294" s="29">
        <f t="shared" si="6"/>
        <v>211.72</v>
      </c>
      <c r="S294" s="12">
        <v>15.87</v>
      </c>
      <c r="T294" s="12"/>
      <c r="U294" s="12"/>
      <c r="V294" s="12"/>
      <c r="W294" s="29"/>
      <c r="X294" s="29"/>
      <c r="Y294" s="29">
        <f t="shared" si="7"/>
        <v>15.87</v>
      </c>
      <c r="Z294" s="25" t="s">
        <v>99</v>
      </c>
      <c r="AA294" s="25" t="s">
        <v>99</v>
      </c>
      <c r="AB294" s="25" t="s">
        <v>99</v>
      </c>
      <c r="AC294" s="25" t="s">
        <v>99</v>
      </c>
      <c r="AD294" s="12"/>
      <c r="AE294" s="12"/>
      <c r="AF294" s="25" t="s">
        <v>99</v>
      </c>
      <c r="AG294" s="12">
        <v>26.47</v>
      </c>
      <c r="AH294" s="12">
        <v>52.93</v>
      </c>
      <c r="AI294" s="12">
        <v>0</v>
      </c>
      <c r="AJ294" s="156">
        <f t="shared" si="8"/>
        <v>306.99</v>
      </c>
      <c r="AK294" s="75">
        <v>45535</v>
      </c>
      <c r="AL294" s="13" t="s">
        <v>1664</v>
      </c>
      <c r="AM294" s="176" t="s">
        <v>1656</v>
      </c>
      <c r="AN294" s="92"/>
      <c r="AO294" s="92" t="s">
        <v>1655</v>
      </c>
      <c r="AP294" s="121"/>
    </row>
    <row r="295" spans="1:42" x14ac:dyDescent="0.25">
      <c r="A295" s="25"/>
      <c r="B295" s="12"/>
      <c r="C295" s="154"/>
      <c r="D295" s="12"/>
      <c r="E295" s="12"/>
      <c r="F295" s="25"/>
      <c r="G295" s="25"/>
      <c r="H295" s="25"/>
      <c r="I295" s="12"/>
      <c r="J295" s="12"/>
      <c r="K295" s="25"/>
      <c r="L295" s="12"/>
      <c r="M295" s="12"/>
      <c r="N295" s="12"/>
      <c r="O295" s="12"/>
      <c r="P295" s="29"/>
      <c r="Q295" s="29"/>
      <c r="R295" s="29"/>
      <c r="S295" s="12"/>
      <c r="T295" s="12"/>
      <c r="U295" s="12"/>
      <c r="V295" s="12"/>
      <c r="W295" s="29"/>
      <c r="X295" s="29"/>
      <c r="Y295" s="29"/>
      <c r="Z295" s="25"/>
      <c r="AA295" s="25"/>
      <c r="AB295" s="25"/>
      <c r="AC295" s="25"/>
      <c r="AD295" s="12"/>
      <c r="AE295" s="12"/>
      <c r="AF295" s="25"/>
      <c r="AG295" s="12"/>
      <c r="AH295" s="12"/>
      <c r="AI295" s="12"/>
      <c r="AJ295" s="156">
        <f>SUM(AJ294)</f>
        <v>306.99</v>
      </c>
      <c r="AK295" s="121"/>
      <c r="AL295" s="147"/>
      <c r="AM295" s="121"/>
      <c r="AN295" s="121"/>
      <c r="AO295" s="121"/>
      <c r="AP295" s="121"/>
    </row>
    <row r="296" spans="1:42" x14ac:dyDescent="0.25">
      <c r="A296" s="8" t="s">
        <v>126</v>
      </c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</row>
    <row r="297" spans="1:42" x14ac:dyDescent="0.25">
      <c r="A297" s="10" t="s">
        <v>1151</v>
      </c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</row>
    <row r="298" spans="1:42" x14ac:dyDescent="0.25">
      <c r="A298" s="8" t="s">
        <v>511</v>
      </c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</row>
    <row r="299" spans="1:42" ht="16.5" thickBot="1" x14ac:dyDescent="0.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</row>
    <row r="300" spans="1:42" ht="76.5" x14ac:dyDescent="0.25">
      <c r="A300" s="81" t="s">
        <v>80</v>
      </c>
      <c r="B300" s="82" t="s">
        <v>35</v>
      </c>
      <c r="C300" s="81" t="s">
        <v>47</v>
      </c>
      <c r="D300" s="81" t="s">
        <v>56</v>
      </c>
      <c r="E300" s="81" t="s">
        <v>40</v>
      </c>
      <c r="F300" s="18" t="s">
        <v>58</v>
      </c>
      <c r="G300" s="18" t="s">
        <v>59</v>
      </c>
      <c r="H300" s="18" t="s">
        <v>62</v>
      </c>
      <c r="I300" s="18" t="s">
        <v>78</v>
      </c>
      <c r="J300" s="18" t="s">
        <v>79</v>
      </c>
      <c r="K300" s="18" t="s">
        <v>30</v>
      </c>
      <c r="L300" s="83" t="s">
        <v>36</v>
      </c>
      <c r="M300" s="84" t="s">
        <v>10</v>
      </c>
      <c r="N300" s="84" t="s">
        <v>7</v>
      </c>
      <c r="O300" s="85" t="s">
        <v>0</v>
      </c>
      <c r="P300" s="85" t="s">
        <v>1</v>
      </c>
      <c r="Q300" s="85" t="s">
        <v>2</v>
      </c>
      <c r="R300" s="86" t="s">
        <v>3</v>
      </c>
      <c r="S300" s="87" t="s">
        <v>11</v>
      </c>
      <c r="T300" s="28" t="s">
        <v>9</v>
      </c>
      <c r="U300" s="28" t="s">
        <v>8</v>
      </c>
      <c r="V300" s="28" t="s">
        <v>4</v>
      </c>
      <c r="W300" s="28" t="s">
        <v>5</v>
      </c>
      <c r="X300" s="28" t="s">
        <v>6</v>
      </c>
      <c r="Y300" s="88" t="s">
        <v>3</v>
      </c>
      <c r="Z300" s="31" t="s">
        <v>60</v>
      </c>
      <c r="AA300" s="31" t="s">
        <v>61</v>
      </c>
      <c r="AB300" s="31" t="s">
        <v>63</v>
      </c>
      <c r="AC300" s="31" t="s">
        <v>70</v>
      </c>
      <c r="AD300" s="31" t="s">
        <v>71</v>
      </c>
      <c r="AE300" s="31" t="s">
        <v>72</v>
      </c>
      <c r="AF300" s="31" t="s">
        <v>73</v>
      </c>
      <c r="AG300" s="31" t="s">
        <v>57</v>
      </c>
      <c r="AH300" s="31" t="s">
        <v>55</v>
      </c>
      <c r="AI300" s="89" t="s">
        <v>441</v>
      </c>
      <c r="AJ300" s="90" t="s">
        <v>44</v>
      </c>
      <c r="AK300" s="31" t="s">
        <v>82</v>
      </c>
      <c r="AL300" s="31" t="s">
        <v>85</v>
      </c>
      <c r="AM300" s="31" t="s">
        <v>92</v>
      </c>
      <c r="AN300" s="31" t="s">
        <v>94</v>
      </c>
      <c r="AO300" s="31" t="s">
        <v>93</v>
      </c>
      <c r="AP300" s="31" t="s">
        <v>95</v>
      </c>
    </row>
    <row r="301" spans="1:42" x14ac:dyDescent="0.25">
      <c r="A301" s="25">
        <v>1274</v>
      </c>
      <c r="B301" s="12" t="s">
        <v>1056</v>
      </c>
      <c r="C301" s="154" t="s">
        <v>100</v>
      </c>
      <c r="D301" s="12" t="s">
        <v>100</v>
      </c>
      <c r="E301" s="12" t="s">
        <v>98</v>
      </c>
      <c r="F301" s="25" t="s">
        <v>99</v>
      </c>
      <c r="G301" s="25" t="s">
        <v>99</v>
      </c>
      <c r="H301" s="25" t="s">
        <v>99</v>
      </c>
      <c r="I301" s="12" t="s">
        <v>1095</v>
      </c>
      <c r="J301" s="12" t="s">
        <v>1095</v>
      </c>
      <c r="K301" s="25">
        <v>903</v>
      </c>
      <c r="L301" s="12"/>
      <c r="M301" s="12"/>
      <c r="N301" s="12"/>
      <c r="O301" s="12"/>
      <c r="P301" s="29"/>
      <c r="Q301" s="29">
        <v>264.64999999999998</v>
      </c>
      <c r="R301" s="29">
        <f t="shared" si="6"/>
        <v>264.64999999999998</v>
      </c>
      <c r="S301" s="12"/>
      <c r="T301" s="12"/>
      <c r="U301" s="12"/>
      <c r="V301" s="12"/>
      <c r="W301" s="29"/>
      <c r="X301" s="29">
        <v>500.19</v>
      </c>
      <c r="Y301" s="29">
        <f t="shared" si="7"/>
        <v>500.19</v>
      </c>
      <c r="Z301" s="25" t="s">
        <v>99</v>
      </c>
      <c r="AA301" s="25" t="s">
        <v>99</v>
      </c>
      <c r="AB301" s="25" t="s">
        <v>99</v>
      </c>
      <c r="AC301" s="25" t="s">
        <v>99</v>
      </c>
      <c r="AD301" s="12"/>
      <c r="AE301" s="12"/>
      <c r="AF301" s="25" t="s">
        <v>99</v>
      </c>
      <c r="AG301" s="12">
        <v>0</v>
      </c>
      <c r="AH301" s="12">
        <v>0</v>
      </c>
      <c r="AI301" s="12">
        <v>0</v>
      </c>
      <c r="AJ301" s="156">
        <f t="shared" si="8"/>
        <v>764.83999999999992</v>
      </c>
      <c r="AK301" s="75">
        <v>45535</v>
      </c>
      <c r="AL301" s="13" t="s">
        <v>1664</v>
      </c>
      <c r="AM301" s="176" t="s">
        <v>1656</v>
      </c>
      <c r="AN301" s="92"/>
      <c r="AO301" s="92" t="s">
        <v>1655</v>
      </c>
      <c r="AP301" s="121"/>
    </row>
    <row r="302" spans="1:42" x14ac:dyDescent="0.25">
      <c r="A302" s="25">
        <v>684</v>
      </c>
      <c r="B302" s="12" t="s">
        <v>1057</v>
      </c>
      <c r="C302" s="154" t="s">
        <v>100</v>
      </c>
      <c r="D302" s="12" t="s">
        <v>100</v>
      </c>
      <c r="E302" s="12" t="s">
        <v>98</v>
      </c>
      <c r="F302" s="25" t="s">
        <v>99</v>
      </c>
      <c r="G302" s="25" t="s">
        <v>99</v>
      </c>
      <c r="H302" s="25" t="s">
        <v>99</v>
      </c>
      <c r="I302" s="12" t="s">
        <v>893</v>
      </c>
      <c r="J302" s="12" t="s">
        <v>893</v>
      </c>
      <c r="K302" s="25">
        <v>904</v>
      </c>
      <c r="L302" s="12">
        <v>370.51</v>
      </c>
      <c r="M302" s="12"/>
      <c r="N302" s="12"/>
      <c r="O302" s="12"/>
      <c r="P302" s="29"/>
      <c r="Q302" s="29"/>
      <c r="R302" s="29">
        <f t="shared" si="6"/>
        <v>370.51</v>
      </c>
      <c r="S302" s="12">
        <v>44.46</v>
      </c>
      <c r="T302" s="12"/>
      <c r="U302" s="12"/>
      <c r="V302" s="12"/>
      <c r="W302" s="29"/>
      <c r="X302" s="29"/>
      <c r="Y302" s="29">
        <f t="shared" si="7"/>
        <v>44.46</v>
      </c>
      <c r="Z302" s="25" t="s">
        <v>99</v>
      </c>
      <c r="AA302" s="25" t="s">
        <v>99</v>
      </c>
      <c r="AB302" s="25" t="s">
        <v>99</v>
      </c>
      <c r="AC302" s="25" t="s">
        <v>99</v>
      </c>
      <c r="AD302" s="12"/>
      <c r="AE302" s="12"/>
      <c r="AF302" s="25" t="s">
        <v>99</v>
      </c>
      <c r="AG302" s="12">
        <v>47.64</v>
      </c>
      <c r="AH302" s="12">
        <v>105.86</v>
      </c>
      <c r="AI302" s="12">
        <v>0</v>
      </c>
      <c r="AJ302" s="156">
        <f t="shared" si="8"/>
        <v>568.46999999999991</v>
      </c>
      <c r="AK302" s="75">
        <v>45535</v>
      </c>
      <c r="AL302" s="13" t="s">
        <v>1664</v>
      </c>
      <c r="AM302" s="176" t="s">
        <v>1656</v>
      </c>
      <c r="AN302" s="92"/>
      <c r="AO302" s="92" t="s">
        <v>1655</v>
      </c>
      <c r="AP302" s="121"/>
    </row>
    <row r="303" spans="1:42" x14ac:dyDescent="0.25">
      <c r="A303" s="25">
        <v>663</v>
      </c>
      <c r="B303" s="12" t="s">
        <v>1058</v>
      </c>
      <c r="C303" s="154" t="s">
        <v>100</v>
      </c>
      <c r="D303" s="12" t="s">
        <v>100</v>
      </c>
      <c r="E303" s="12" t="s">
        <v>98</v>
      </c>
      <c r="F303" s="25" t="s">
        <v>99</v>
      </c>
      <c r="G303" s="25" t="s">
        <v>99</v>
      </c>
      <c r="H303" s="25" t="s">
        <v>99</v>
      </c>
      <c r="I303" s="12" t="s">
        <v>893</v>
      </c>
      <c r="J303" s="12" t="s">
        <v>893</v>
      </c>
      <c r="K303" s="25">
        <v>905</v>
      </c>
      <c r="L303" s="12">
        <v>370.51</v>
      </c>
      <c r="M303" s="12"/>
      <c r="N303" s="12"/>
      <c r="O303" s="12"/>
      <c r="P303" s="29"/>
      <c r="Q303" s="29"/>
      <c r="R303" s="29">
        <f t="shared" si="6"/>
        <v>370.51</v>
      </c>
      <c r="S303" s="12">
        <v>44.46</v>
      </c>
      <c r="T303" s="12"/>
      <c r="U303" s="12"/>
      <c r="V303" s="12"/>
      <c r="W303" s="29"/>
      <c r="X303" s="29"/>
      <c r="Y303" s="29">
        <f t="shared" si="7"/>
        <v>44.46</v>
      </c>
      <c r="Z303" s="25" t="s">
        <v>99</v>
      </c>
      <c r="AA303" s="25" t="s">
        <v>99</v>
      </c>
      <c r="AB303" s="25" t="s">
        <v>99</v>
      </c>
      <c r="AC303" s="25" t="s">
        <v>99</v>
      </c>
      <c r="AD303" s="12"/>
      <c r="AE303" s="12"/>
      <c r="AF303" s="25" t="s">
        <v>99</v>
      </c>
      <c r="AG303" s="12">
        <v>47.64</v>
      </c>
      <c r="AH303" s="12">
        <v>105.86</v>
      </c>
      <c r="AI303" s="12">
        <v>0</v>
      </c>
      <c r="AJ303" s="156">
        <f t="shared" si="8"/>
        <v>568.46999999999991</v>
      </c>
      <c r="AK303" s="75">
        <v>45535</v>
      </c>
      <c r="AL303" s="13" t="s">
        <v>1664</v>
      </c>
      <c r="AM303" s="176" t="s">
        <v>1656</v>
      </c>
      <c r="AN303" s="92"/>
      <c r="AO303" s="92" t="s">
        <v>1655</v>
      </c>
      <c r="AP303" s="121"/>
    </row>
    <row r="304" spans="1:42" x14ac:dyDescent="0.25">
      <c r="A304" s="25">
        <v>1137</v>
      </c>
      <c r="B304" s="12" t="s">
        <v>1013</v>
      </c>
      <c r="C304" s="154" t="s">
        <v>100</v>
      </c>
      <c r="D304" s="12" t="s">
        <v>100</v>
      </c>
      <c r="E304" s="12" t="s">
        <v>101</v>
      </c>
      <c r="F304" s="25" t="s">
        <v>99</v>
      </c>
      <c r="G304" s="25" t="s">
        <v>99</v>
      </c>
      <c r="H304" s="25" t="s">
        <v>99</v>
      </c>
      <c r="I304" s="12" t="s">
        <v>1096</v>
      </c>
      <c r="J304" s="12" t="s">
        <v>1096</v>
      </c>
      <c r="K304" s="25">
        <v>906</v>
      </c>
      <c r="L304" s="12">
        <v>529.34</v>
      </c>
      <c r="M304" s="12">
        <v>907.44</v>
      </c>
      <c r="N304" s="12">
        <v>151.24</v>
      </c>
      <c r="O304" s="12"/>
      <c r="P304" s="29"/>
      <c r="Q304" s="29"/>
      <c r="R304" s="29">
        <f t="shared" si="6"/>
        <v>1588.0200000000002</v>
      </c>
      <c r="S304" s="12">
        <v>63.52</v>
      </c>
      <c r="T304" s="12">
        <v>367.51</v>
      </c>
      <c r="U304" s="12">
        <v>93.02</v>
      </c>
      <c r="V304" s="12"/>
      <c r="W304" s="29"/>
      <c r="X304" s="29"/>
      <c r="Y304" s="29">
        <f t="shared" si="7"/>
        <v>524.04999999999995</v>
      </c>
      <c r="Z304" s="25" t="s">
        <v>99</v>
      </c>
      <c r="AA304" s="25" t="s">
        <v>99</v>
      </c>
      <c r="AB304" s="25" t="s">
        <v>99</v>
      </c>
      <c r="AC304" s="25" t="s">
        <v>99</v>
      </c>
      <c r="AD304" s="12"/>
      <c r="AE304" s="12"/>
      <c r="AF304" s="25" t="s">
        <v>99</v>
      </c>
      <c r="AG304" s="12">
        <v>166.36</v>
      </c>
      <c r="AH304" s="12">
        <v>75.62</v>
      </c>
      <c r="AI304" s="12">
        <v>0</v>
      </c>
      <c r="AJ304" s="156">
        <f t="shared" si="8"/>
        <v>2354.0500000000002</v>
      </c>
      <c r="AK304" s="75">
        <v>45535</v>
      </c>
      <c r="AL304" s="13" t="s">
        <v>1664</v>
      </c>
      <c r="AM304" s="176" t="s">
        <v>1656</v>
      </c>
      <c r="AN304" s="92"/>
      <c r="AO304" s="92" t="s">
        <v>1655</v>
      </c>
      <c r="AP304" s="121"/>
    </row>
    <row r="305" spans="1:42" x14ac:dyDescent="0.25">
      <c r="A305" s="25">
        <v>1605</v>
      </c>
      <c r="B305" s="12" t="s">
        <v>1059</v>
      </c>
      <c r="C305" s="154" t="s">
        <v>100</v>
      </c>
      <c r="D305" s="12" t="s">
        <v>100</v>
      </c>
      <c r="E305" s="12" t="s">
        <v>101</v>
      </c>
      <c r="F305" s="25" t="s">
        <v>99</v>
      </c>
      <c r="G305" s="25" t="s">
        <v>99</v>
      </c>
      <c r="H305" s="25" t="s">
        <v>99</v>
      </c>
      <c r="I305" s="12" t="s">
        <v>1097</v>
      </c>
      <c r="J305" s="12" t="s">
        <v>1097</v>
      </c>
      <c r="K305" s="25">
        <v>907</v>
      </c>
      <c r="L305" s="12"/>
      <c r="M305" s="12">
        <v>302.48</v>
      </c>
      <c r="N305" s="12">
        <v>151.24</v>
      </c>
      <c r="O305" s="12">
        <v>151.24</v>
      </c>
      <c r="P305" s="29"/>
      <c r="Q305" s="29"/>
      <c r="R305" s="29">
        <f t="shared" si="6"/>
        <v>604.96</v>
      </c>
      <c r="S305" s="12"/>
      <c r="T305" s="12">
        <v>86.21</v>
      </c>
      <c r="U305" s="12">
        <v>138.38999999999999</v>
      </c>
      <c r="V305" s="12">
        <v>147.47</v>
      </c>
      <c r="W305" s="29"/>
      <c r="X305" s="29"/>
      <c r="Y305" s="29">
        <f t="shared" si="7"/>
        <v>372.06999999999994</v>
      </c>
      <c r="Z305" s="25" t="s">
        <v>99</v>
      </c>
      <c r="AA305" s="25" t="s">
        <v>99</v>
      </c>
      <c r="AB305" s="25" t="s">
        <v>99</v>
      </c>
      <c r="AC305" s="25" t="s">
        <v>99</v>
      </c>
      <c r="AD305" s="12"/>
      <c r="AE305" s="12"/>
      <c r="AF305" s="25" t="s">
        <v>99</v>
      </c>
      <c r="AG305" s="12">
        <v>60.480000000000004</v>
      </c>
      <c r="AH305" s="12">
        <v>0</v>
      </c>
      <c r="AI305" s="12">
        <v>0</v>
      </c>
      <c r="AJ305" s="156">
        <f t="shared" si="8"/>
        <v>1037.51</v>
      </c>
      <c r="AK305" s="75">
        <v>45535</v>
      </c>
      <c r="AL305" s="13" t="s">
        <v>1664</v>
      </c>
      <c r="AM305" s="176" t="s">
        <v>1656</v>
      </c>
      <c r="AN305" s="92"/>
      <c r="AO305" s="92" t="s">
        <v>1655</v>
      </c>
      <c r="AP305" s="121"/>
    </row>
    <row r="306" spans="1:42" x14ac:dyDescent="0.25">
      <c r="A306" s="25">
        <v>1455</v>
      </c>
      <c r="B306" s="12" t="s">
        <v>338</v>
      </c>
      <c r="C306" s="154" t="s">
        <v>100</v>
      </c>
      <c r="D306" s="12" t="s">
        <v>100</v>
      </c>
      <c r="E306" s="12" t="s">
        <v>355</v>
      </c>
      <c r="F306" s="25" t="s">
        <v>99</v>
      </c>
      <c r="G306" s="25" t="s">
        <v>99</v>
      </c>
      <c r="H306" s="25" t="s">
        <v>99</v>
      </c>
      <c r="I306" s="12" t="s">
        <v>1086</v>
      </c>
      <c r="J306" s="12" t="s">
        <v>1086</v>
      </c>
      <c r="K306" s="25">
        <v>908</v>
      </c>
      <c r="L306" s="12"/>
      <c r="M306" s="12"/>
      <c r="N306" s="12"/>
      <c r="O306" s="12"/>
      <c r="P306" s="29"/>
      <c r="Q306" s="29"/>
      <c r="R306" s="29">
        <f t="shared" si="6"/>
        <v>0</v>
      </c>
      <c r="S306" s="12"/>
      <c r="T306" s="12"/>
      <c r="U306" s="12"/>
      <c r="V306" s="12"/>
      <c r="W306" s="29"/>
      <c r="X306" s="29"/>
      <c r="Y306" s="29">
        <f t="shared" si="7"/>
        <v>0</v>
      </c>
      <c r="Z306" s="25" t="s">
        <v>99</v>
      </c>
      <c r="AA306" s="25" t="s">
        <v>99</v>
      </c>
      <c r="AB306" s="25" t="s">
        <v>99</v>
      </c>
      <c r="AC306" s="25" t="s">
        <v>99</v>
      </c>
      <c r="AD306" s="12"/>
      <c r="AE306" s="12"/>
      <c r="AF306" s="25" t="s">
        <v>99</v>
      </c>
      <c r="AG306" s="12">
        <v>0</v>
      </c>
      <c r="AH306" s="12">
        <v>105.86</v>
      </c>
      <c r="AI306" s="12">
        <v>0</v>
      </c>
      <c r="AJ306" s="156">
        <f t="shared" si="8"/>
        <v>105.86</v>
      </c>
      <c r="AK306" s="75">
        <v>45535</v>
      </c>
      <c r="AL306" s="13" t="s">
        <v>1664</v>
      </c>
      <c r="AM306" s="176" t="s">
        <v>1656</v>
      </c>
      <c r="AN306" s="92"/>
      <c r="AO306" s="92" t="s">
        <v>1655</v>
      </c>
      <c r="AP306" s="121"/>
    </row>
    <row r="307" spans="1:42" x14ac:dyDescent="0.25">
      <c r="E307" t="s">
        <v>885</v>
      </c>
      <c r="AJ307" s="143">
        <f>SUM(AJ301:AJ306)</f>
        <v>5399.2</v>
      </c>
    </row>
    <row r="308" spans="1:42" x14ac:dyDescent="0.25">
      <c r="AJ308" s="143"/>
    </row>
    <row r="309" spans="1:42" x14ac:dyDescent="0.25">
      <c r="AK309" s="143"/>
    </row>
  </sheetData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95"/>
  <sheetViews>
    <sheetView topLeftCell="AC10" workbookViewId="0">
      <selection activeCell="AJ18" sqref="AJ18:AJ19"/>
    </sheetView>
  </sheetViews>
  <sheetFormatPr baseColWidth="10" defaultRowHeight="15.75" x14ac:dyDescent="0.25"/>
  <cols>
    <col min="2" max="2" width="34.375" customWidth="1"/>
    <col min="9" max="10" width="17.5" bestFit="1" customWidth="1"/>
    <col min="30" max="30" width="11.5" customWidth="1"/>
    <col min="31" max="32" width="12.25" customWidth="1"/>
  </cols>
  <sheetData>
    <row r="1" spans="1:42" x14ac:dyDescent="0.25">
      <c r="A1" s="8" t="s">
        <v>126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2" x14ac:dyDescent="0.25">
      <c r="A2" s="10" t="s">
        <v>1245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x14ac:dyDescent="0.25">
      <c r="A3" s="8" t="s">
        <v>511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ht="16.5" thickBo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2" ht="76.5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</row>
    <row r="6" spans="1:42" x14ac:dyDescent="0.25">
      <c r="A6" s="117">
        <v>1254</v>
      </c>
      <c r="B6" s="121" t="s">
        <v>715</v>
      </c>
      <c r="C6" s="121" t="s">
        <v>100</v>
      </c>
      <c r="D6" s="121" t="s">
        <v>100</v>
      </c>
      <c r="E6" s="121" t="s">
        <v>98</v>
      </c>
      <c r="F6" s="25" t="s">
        <v>99</v>
      </c>
      <c r="G6" s="25" t="s">
        <v>99</v>
      </c>
      <c r="H6" s="25" t="s">
        <v>99</v>
      </c>
      <c r="I6" s="72">
        <v>45139</v>
      </c>
      <c r="J6" s="72">
        <v>45139</v>
      </c>
      <c r="K6" s="121">
        <v>909</v>
      </c>
      <c r="L6" s="121">
        <v>52.93</v>
      </c>
      <c r="M6" s="121"/>
      <c r="N6" s="121"/>
      <c r="O6" s="121"/>
      <c r="P6" s="121"/>
      <c r="Q6" s="121"/>
      <c r="R6" s="121">
        <f>SUM(L6:Q6)</f>
        <v>52.93</v>
      </c>
      <c r="S6" s="121">
        <v>1.59</v>
      </c>
      <c r="T6" s="121"/>
      <c r="U6" s="121"/>
      <c r="V6" s="121"/>
      <c r="W6" s="121"/>
      <c r="X6" s="121"/>
      <c r="Y6" s="121">
        <f>SUM(S6:X6)</f>
        <v>1.59</v>
      </c>
      <c r="Z6" s="25" t="s">
        <v>99</v>
      </c>
      <c r="AA6" s="25" t="s">
        <v>99</v>
      </c>
      <c r="AB6" s="25" t="s">
        <v>99</v>
      </c>
      <c r="AC6" s="25" t="s">
        <v>99</v>
      </c>
      <c r="AD6" s="121"/>
      <c r="AE6" s="121"/>
      <c r="AF6" s="121"/>
      <c r="AG6" s="121">
        <v>0</v>
      </c>
      <c r="AH6" s="162">
        <v>0</v>
      </c>
      <c r="AI6" s="121">
        <v>0</v>
      </c>
      <c r="AJ6" s="121">
        <f>R6+Y6+AD6+AE6+AF6+AG6+AH6+AI6</f>
        <v>54.52</v>
      </c>
      <c r="AK6" s="75">
        <v>45199</v>
      </c>
      <c r="AL6" s="13" t="s">
        <v>1665</v>
      </c>
      <c r="AM6" s="176" t="s">
        <v>1656</v>
      </c>
      <c r="AN6" s="92"/>
      <c r="AO6" s="92" t="s">
        <v>1655</v>
      </c>
      <c r="AP6" s="121"/>
    </row>
    <row r="7" spans="1:42" x14ac:dyDescent="0.25">
      <c r="A7" s="117">
        <v>654</v>
      </c>
      <c r="B7" s="121" t="s">
        <v>314</v>
      </c>
      <c r="C7" s="121" t="s">
        <v>100</v>
      </c>
      <c r="D7" s="121" t="s">
        <v>100</v>
      </c>
      <c r="E7" s="121" t="s">
        <v>98</v>
      </c>
      <c r="F7" s="25" t="s">
        <v>99</v>
      </c>
      <c r="G7" s="25" t="s">
        <v>99</v>
      </c>
      <c r="H7" s="25" t="s">
        <v>99</v>
      </c>
      <c r="I7" s="72">
        <v>45170</v>
      </c>
      <c r="J7" s="72">
        <v>45170</v>
      </c>
      <c r="K7" s="121">
        <v>910</v>
      </c>
      <c r="L7" s="121"/>
      <c r="M7" s="121"/>
      <c r="N7" s="121"/>
      <c r="O7" s="121"/>
      <c r="P7" s="121"/>
      <c r="Q7" s="121"/>
      <c r="R7" s="121">
        <f t="shared" ref="R7:R123" si="0">SUM(L7:Q7)</f>
        <v>0</v>
      </c>
      <c r="S7" s="121"/>
      <c r="T7" s="121"/>
      <c r="U7" s="121"/>
      <c r="V7" s="121"/>
      <c r="W7" s="121"/>
      <c r="X7" s="121"/>
      <c r="Y7" s="121">
        <f t="shared" ref="Y7:Y123" si="1">SUM(S7:X7)</f>
        <v>0</v>
      </c>
      <c r="Z7" s="25" t="s">
        <v>99</v>
      </c>
      <c r="AA7" s="25" t="s">
        <v>99</v>
      </c>
      <c r="AB7" s="25" t="s">
        <v>99</v>
      </c>
      <c r="AC7" s="25" t="s">
        <v>99</v>
      </c>
      <c r="AD7" s="121"/>
      <c r="AE7" s="121"/>
      <c r="AF7" s="121"/>
      <c r="AG7" s="121">
        <v>5.29</v>
      </c>
      <c r="AH7" s="162">
        <v>52.93</v>
      </c>
      <c r="AI7" s="121">
        <v>0</v>
      </c>
      <c r="AJ7" s="121">
        <f t="shared" ref="AJ7:AJ123" si="2">R7+Y7+AD7+AE7+AF7+AG7+AH7+AI7</f>
        <v>58.22</v>
      </c>
      <c r="AK7" s="75">
        <v>45199</v>
      </c>
      <c r="AL7" s="13" t="s">
        <v>1665</v>
      </c>
      <c r="AM7" s="176" t="s">
        <v>1656</v>
      </c>
      <c r="AN7" s="92"/>
      <c r="AO7" s="92" t="s">
        <v>1655</v>
      </c>
      <c r="AP7" s="121"/>
    </row>
    <row r="8" spans="1:42" x14ac:dyDescent="0.25">
      <c r="A8" s="117">
        <v>1494</v>
      </c>
      <c r="B8" s="121" t="s">
        <v>727</v>
      </c>
      <c r="C8" s="121" t="s">
        <v>100</v>
      </c>
      <c r="D8" s="121" t="s">
        <v>100</v>
      </c>
      <c r="E8" s="121" t="s">
        <v>98</v>
      </c>
      <c r="F8" s="25" t="s">
        <v>99</v>
      </c>
      <c r="G8" s="25" t="s">
        <v>99</v>
      </c>
      <c r="H8" s="25" t="s">
        <v>99</v>
      </c>
      <c r="I8" s="73" t="s">
        <v>891</v>
      </c>
      <c r="J8" s="73" t="s">
        <v>891</v>
      </c>
      <c r="K8" s="121">
        <v>911</v>
      </c>
      <c r="L8" s="121">
        <v>105.86</v>
      </c>
      <c r="M8" s="121"/>
      <c r="N8" s="121"/>
      <c r="O8" s="121"/>
      <c r="P8" s="121"/>
      <c r="Q8" s="121"/>
      <c r="R8" s="121">
        <f t="shared" si="0"/>
        <v>105.86</v>
      </c>
      <c r="S8" s="121">
        <v>4.76</v>
      </c>
      <c r="T8" s="121"/>
      <c r="U8" s="121"/>
      <c r="V8" s="121"/>
      <c r="W8" s="121"/>
      <c r="X8" s="121"/>
      <c r="Y8" s="121">
        <f t="shared" si="1"/>
        <v>4.76</v>
      </c>
      <c r="Z8" s="25" t="s">
        <v>99</v>
      </c>
      <c r="AA8" s="25" t="s">
        <v>99</v>
      </c>
      <c r="AB8" s="25" t="s">
        <v>99</v>
      </c>
      <c r="AC8" s="25" t="s">
        <v>99</v>
      </c>
      <c r="AD8" s="121"/>
      <c r="AE8" s="121"/>
      <c r="AF8" s="121"/>
      <c r="AG8" s="121">
        <v>10.59</v>
      </c>
      <c r="AH8" s="162">
        <v>0</v>
      </c>
      <c r="AI8" s="121">
        <v>0</v>
      </c>
      <c r="AJ8" s="121">
        <f t="shared" si="2"/>
        <v>121.21000000000001</v>
      </c>
      <c r="AK8" s="75">
        <v>45199</v>
      </c>
      <c r="AL8" s="13" t="s">
        <v>1665</v>
      </c>
      <c r="AM8" s="176" t="s">
        <v>1656</v>
      </c>
      <c r="AN8" s="92"/>
      <c r="AO8" s="92" t="s">
        <v>1655</v>
      </c>
      <c r="AP8" s="121"/>
    </row>
    <row r="9" spans="1:42" x14ac:dyDescent="0.25">
      <c r="A9" s="117">
        <v>176</v>
      </c>
      <c r="B9" s="121" t="s">
        <v>187</v>
      </c>
      <c r="C9" s="121" t="s">
        <v>100</v>
      </c>
      <c r="D9" s="121" t="s">
        <v>100</v>
      </c>
      <c r="E9" s="121" t="s">
        <v>98</v>
      </c>
      <c r="F9" s="25" t="s">
        <v>99</v>
      </c>
      <c r="G9" s="25" t="s">
        <v>99</v>
      </c>
      <c r="H9" s="25" t="s">
        <v>99</v>
      </c>
      <c r="I9" s="72">
        <v>45170</v>
      </c>
      <c r="J9" s="72">
        <v>45170</v>
      </c>
      <c r="K9" s="121">
        <v>912</v>
      </c>
      <c r="L9" s="121"/>
      <c r="M9" s="121"/>
      <c r="N9" s="121"/>
      <c r="O9" s="121"/>
      <c r="P9" s="121"/>
      <c r="Q9" s="121"/>
      <c r="R9" s="121">
        <f t="shared" si="0"/>
        <v>0</v>
      </c>
      <c r="S9" s="121"/>
      <c r="T9" s="121"/>
      <c r="U9" s="121"/>
      <c r="V9" s="121"/>
      <c r="W9" s="121"/>
      <c r="X9" s="121"/>
      <c r="Y9" s="121">
        <f t="shared" si="1"/>
        <v>0</v>
      </c>
      <c r="Z9" s="25" t="s">
        <v>99</v>
      </c>
      <c r="AA9" s="25" t="s">
        <v>99</v>
      </c>
      <c r="AB9" s="25" t="s">
        <v>99</v>
      </c>
      <c r="AC9" s="25" t="s">
        <v>99</v>
      </c>
      <c r="AD9" s="121"/>
      <c r="AE9" s="121"/>
      <c r="AF9" s="121"/>
      <c r="AG9" s="121">
        <v>5.29</v>
      </c>
      <c r="AH9" s="162">
        <v>52.93</v>
      </c>
      <c r="AI9" s="121">
        <v>0</v>
      </c>
      <c r="AJ9" s="121">
        <f t="shared" si="2"/>
        <v>58.22</v>
      </c>
      <c r="AK9" s="75">
        <v>45199</v>
      </c>
      <c r="AL9" s="13" t="s">
        <v>1665</v>
      </c>
      <c r="AM9" s="176" t="s">
        <v>1656</v>
      </c>
      <c r="AN9" s="92"/>
      <c r="AO9" s="92" t="s">
        <v>1655</v>
      </c>
      <c r="AP9" s="121"/>
    </row>
    <row r="10" spans="1:42" x14ac:dyDescent="0.25">
      <c r="A10" s="117">
        <v>1273</v>
      </c>
      <c r="B10" s="121" t="s">
        <v>190</v>
      </c>
      <c r="C10" s="121" t="s">
        <v>100</v>
      </c>
      <c r="D10" s="121" t="s">
        <v>100</v>
      </c>
      <c r="E10" s="121" t="s">
        <v>355</v>
      </c>
      <c r="F10" s="25" t="s">
        <v>99</v>
      </c>
      <c r="G10" s="25" t="s">
        <v>99</v>
      </c>
      <c r="H10" s="25" t="s">
        <v>99</v>
      </c>
      <c r="I10" s="72">
        <v>45170</v>
      </c>
      <c r="J10" s="72">
        <v>45170</v>
      </c>
      <c r="K10" s="121">
        <v>913</v>
      </c>
      <c r="L10" s="121"/>
      <c r="M10" s="121"/>
      <c r="N10" s="121"/>
      <c r="O10" s="121"/>
      <c r="P10" s="121"/>
      <c r="Q10" s="121"/>
      <c r="R10" s="121">
        <f t="shared" si="0"/>
        <v>0</v>
      </c>
      <c r="S10" s="121"/>
      <c r="T10" s="121"/>
      <c r="U10" s="121"/>
      <c r="V10" s="121"/>
      <c r="W10" s="121"/>
      <c r="X10" s="121"/>
      <c r="Y10" s="121">
        <f t="shared" si="1"/>
        <v>0</v>
      </c>
      <c r="Z10" s="25" t="s">
        <v>99</v>
      </c>
      <c r="AA10" s="25" t="s">
        <v>99</v>
      </c>
      <c r="AB10" s="25" t="s">
        <v>99</v>
      </c>
      <c r="AC10" s="25" t="s">
        <v>99</v>
      </c>
      <c r="AD10" s="121"/>
      <c r="AE10" s="121"/>
      <c r="AF10" s="121"/>
      <c r="AG10" s="121">
        <v>3.24</v>
      </c>
      <c r="AH10" s="162">
        <v>32.44</v>
      </c>
      <c r="AI10" s="121">
        <v>0</v>
      </c>
      <c r="AJ10" s="121">
        <f t="shared" si="2"/>
        <v>35.68</v>
      </c>
      <c r="AK10" s="75">
        <v>45199</v>
      </c>
      <c r="AL10" s="13" t="s">
        <v>1665</v>
      </c>
      <c r="AM10" s="176" t="s">
        <v>1656</v>
      </c>
      <c r="AN10" s="92"/>
      <c r="AO10" s="92" t="s">
        <v>1655</v>
      </c>
      <c r="AP10" s="121"/>
    </row>
    <row r="11" spans="1:42" x14ac:dyDescent="0.25">
      <c r="A11" s="117">
        <v>1076</v>
      </c>
      <c r="B11" s="121" t="s">
        <v>314</v>
      </c>
      <c r="C11" s="121" t="s">
        <v>100</v>
      </c>
      <c r="D11" s="121" t="s">
        <v>100</v>
      </c>
      <c r="E11" s="121" t="s">
        <v>355</v>
      </c>
      <c r="F11" s="25" t="s">
        <v>99</v>
      </c>
      <c r="G11" s="25" t="s">
        <v>99</v>
      </c>
      <c r="H11" s="25" t="s">
        <v>99</v>
      </c>
      <c r="I11" s="72">
        <v>45170</v>
      </c>
      <c r="J11" s="72">
        <v>45170</v>
      </c>
      <c r="K11" s="121">
        <v>914</v>
      </c>
      <c r="L11" s="121"/>
      <c r="M11" s="121"/>
      <c r="N11" s="121"/>
      <c r="O11" s="121"/>
      <c r="P11" s="121"/>
      <c r="Q11" s="121"/>
      <c r="R11" s="121">
        <f t="shared" si="0"/>
        <v>0</v>
      </c>
      <c r="S11" s="121"/>
      <c r="T11" s="121"/>
      <c r="U11" s="121"/>
      <c r="V11" s="121"/>
      <c r="W11" s="121"/>
      <c r="X11" s="121"/>
      <c r="Y11" s="121">
        <f t="shared" si="1"/>
        <v>0</v>
      </c>
      <c r="Z11" s="25" t="s">
        <v>99</v>
      </c>
      <c r="AA11" s="25" t="s">
        <v>99</v>
      </c>
      <c r="AB11" s="25" t="s">
        <v>99</v>
      </c>
      <c r="AC11" s="25" t="s">
        <v>99</v>
      </c>
      <c r="AD11" s="121"/>
      <c r="AE11" s="121"/>
      <c r="AF11" s="121"/>
      <c r="AG11" s="121">
        <v>3.24</v>
      </c>
      <c r="AH11" s="162">
        <v>32.44</v>
      </c>
      <c r="AI11" s="121">
        <v>0</v>
      </c>
      <c r="AJ11" s="121">
        <f t="shared" si="2"/>
        <v>35.68</v>
      </c>
      <c r="AK11" s="75">
        <v>45199</v>
      </c>
      <c r="AL11" s="13" t="s">
        <v>1665</v>
      </c>
      <c r="AM11" s="176" t="s">
        <v>1656</v>
      </c>
      <c r="AN11" s="92"/>
      <c r="AO11" s="92" t="s">
        <v>1655</v>
      </c>
      <c r="AP11" s="121"/>
    </row>
    <row r="12" spans="1:42" x14ac:dyDescent="0.25">
      <c r="A12" s="117"/>
      <c r="B12" s="121"/>
      <c r="C12" s="121"/>
      <c r="D12" s="121"/>
      <c r="E12" s="121"/>
      <c r="F12" s="25"/>
      <c r="G12" s="25"/>
      <c r="H12" s="25"/>
      <c r="I12" s="158"/>
      <c r="J12" s="158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25"/>
      <c r="AA12" s="25"/>
      <c r="AB12" s="25"/>
      <c r="AC12" s="25"/>
      <c r="AD12" s="121"/>
      <c r="AE12" s="121"/>
      <c r="AF12" s="121"/>
      <c r="AG12" s="121">
        <f>SUM(AG6:AG11)</f>
        <v>27.65</v>
      </c>
      <c r="AH12" s="162">
        <f>SUM(AH6:AH11)</f>
        <v>170.74</v>
      </c>
      <c r="AI12" s="121"/>
      <c r="AJ12" s="121">
        <f>SUM(AJ6:AJ11)</f>
        <v>363.53000000000003</v>
      </c>
      <c r="AK12" s="165"/>
      <c r="AL12" s="161"/>
      <c r="AM12" s="164"/>
      <c r="AN12" s="121"/>
      <c r="AO12" s="121"/>
      <c r="AP12" s="121"/>
    </row>
    <row r="13" spans="1:42" x14ac:dyDescent="0.25">
      <c r="A13" s="8" t="s">
        <v>126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x14ac:dyDescent="0.25">
      <c r="A14" s="10" t="s">
        <v>1246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x14ac:dyDescent="0.25">
      <c r="A15" s="8" t="s">
        <v>511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ht="16.5" thickBo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ht="76.5" x14ac:dyDescent="0.25">
      <c r="A17" s="81" t="s">
        <v>80</v>
      </c>
      <c r="B17" s="82" t="s">
        <v>35</v>
      </c>
      <c r="C17" s="81" t="s">
        <v>47</v>
      </c>
      <c r="D17" s="81" t="s">
        <v>56</v>
      </c>
      <c r="E17" s="81" t="s">
        <v>40</v>
      </c>
      <c r="F17" s="18" t="s">
        <v>58</v>
      </c>
      <c r="G17" s="18" t="s">
        <v>59</v>
      </c>
      <c r="H17" s="18" t="s">
        <v>62</v>
      </c>
      <c r="I17" s="18" t="s">
        <v>78</v>
      </c>
      <c r="J17" s="18" t="s">
        <v>79</v>
      </c>
      <c r="K17" s="18" t="s">
        <v>30</v>
      </c>
      <c r="L17" s="83" t="s">
        <v>36</v>
      </c>
      <c r="M17" s="84" t="s">
        <v>10</v>
      </c>
      <c r="N17" s="84" t="s">
        <v>7</v>
      </c>
      <c r="O17" s="85" t="s">
        <v>0</v>
      </c>
      <c r="P17" s="85" t="s">
        <v>1</v>
      </c>
      <c r="Q17" s="85" t="s">
        <v>2</v>
      </c>
      <c r="R17" s="86" t="s">
        <v>3</v>
      </c>
      <c r="S17" s="87" t="s">
        <v>11</v>
      </c>
      <c r="T17" s="28" t="s">
        <v>9</v>
      </c>
      <c r="U17" s="28" t="s">
        <v>8</v>
      </c>
      <c r="V17" s="28" t="s">
        <v>4</v>
      </c>
      <c r="W17" s="28" t="s">
        <v>5</v>
      </c>
      <c r="X17" s="28" t="s">
        <v>6</v>
      </c>
      <c r="Y17" s="88" t="s">
        <v>3</v>
      </c>
      <c r="Z17" s="31" t="s">
        <v>60</v>
      </c>
      <c r="AA17" s="31" t="s">
        <v>61</v>
      </c>
      <c r="AB17" s="31" t="s">
        <v>63</v>
      </c>
      <c r="AC17" s="31" t="s">
        <v>70</v>
      </c>
      <c r="AD17" s="31" t="s">
        <v>71</v>
      </c>
      <c r="AE17" s="31" t="s">
        <v>72</v>
      </c>
      <c r="AF17" s="31" t="s">
        <v>73</v>
      </c>
      <c r="AG17" s="31" t="s">
        <v>57</v>
      </c>
      <c r="AH17" s="31" t="s">
        <v>55</v>
      </c>
      <c r="AI17" s="89" t="s">
        <v>441</v>
      </c>
      <c r="AJ17" s="90" t="s">
        <v>44</v>
      </c>
      <c r="AK17" s="31" t="s">
        <v>82</v>
      </c>
      <c r="AL17" s="31" t="s">
        <v>85</v>
      </c>
      <c r="AM17" s="31" t="s">
        <v>92</v>
      </c>
      <c r="AN17" s="31" t="s">
        <v>94</v>
      </c>
      <c r="AO17" s="31" t="s">
        <v>93</v>
      </c>
      <c r="AP17" s="31" t="s">
        <v>95</v>
      </c>
    </row>
    <row r="18" spans="1:42" x14ac:dyDescent="0.25">
      <c r="A18" s="117">
        <v>1119</v>
      </c>
      <c r="B18" s="121" t="s">
        <v>1152</v>
      </c>
      <c r="C18" s="121" t="s">
        <v>100</v>
      </c>
      <c r="D18" s="121" t="s">
        <v>100</v>
      </c>
      <c r="E18" s="121" t="s">
        <v>101</v>
      </c>
      <c r="F18" s="25" t="s">
        <v>99</v>
      </c>
      <c r="G18" s="25" t="s">
        <v>99</v>
      </c>
      <c r="H18" s="25" t="s">
        <v>99</v>
      </c>
      <c r="I18" s="117" t="s">
        <v>1153</v>
      </c>
      <c r="J18" s="117" t="s">
        <v>1153</v>
      </c>
      <c r="K18" s="121">
        <v>915</v>
      </c>
      <c r="L18" s="121">
        <v>226.86</v>
      </c>
      <c r="M18" s="121"/>
      <c r="N18" s="121"/>
      <c r="O18" s="121"/>
      <c r="P18" s="121"/>
      <c r="Q18" s="121"/>
      <c r="R18" s="121">
        <f t="shared" si="0"/>
        <v>226.86</v>
      </c>
      <c r="S18" s="121">
        <v>13.6</v>
      </c>
      <c r="T18" s="121"/>
      <c r="U18" s="121"/>
      <c r="V18" s="121"/>
      <c r="W18" s="121"/>
      <c r="X18" s="121"/>
      <c r="Y18" s="121">
        <f t="shared" si="1"/>
        <v>13.6</v>
      </c>
      <c r="Z18" s="25" t="s">
        <v>99</v>
      </c>
      <c r="AA18" s="25" t="s">
        <v>99</v>
      </c>
      <c r="AB18" s="25" t="s">
        <v>99</v>
      </c>
      <c r="AC18" s="25" t="s">
        <v>99</v>
      </c>
      <c r="AD18" s="121"/>
      <c r="AE18" s="121"/>
      <c r="AF18" s="121"/>
      <c r="AG18" s="121">
        <v>30.259999999999998</v>
      </c>
      <c r="AH18" s="162">
        <v>75.62</v>
      </c>
      <c r="AI18" s="121">
        <v>0</v>
      </c>
      <c r="AJ18" s="121">
        <f t="shared" si="2"/>
        <v>346.34000000000003</v>
      </c>
      <c r="AK18" s="75">
        <v>45199</v>
      </c>
      <c r="AL18" s="13" t="s">
        <v>1665</v>
      </c>
      <c r="AM18" s="176" t="s">
        <v>1656</v>
      </c>
      <c r="AN18" s="92"/>
      <c r="AO18" s="92" t="s">
        <v>1655</v>
      </c>
      <c r="AP18" s="121"/>
    </row>
    <row r="19" spans="1:42" x14ac:dyDescent="0.25">
      <c r="A19" s="117">
        <v>93</v>
      </c>
      <c r="B19" s="121" t="s">
        <v>168</v>
      </c>
      <c r="C19" s="121" t="s">
        <v>100</v>
      </c>
      <c r="D19" s="121" t="s">
        <v>100</v>
      </c>
      <c r="E19" s="121" t="s">
        <v>355</v>
      </c>
      <c r="F19" s="25" t="s">
        <v>99</v>
      </c>
      <c r="G19" s="25" t="s">
        <v>99</v>
      </c>
      <c r="H19" s="25" t="s">
        <v>99</v>
      </c>
      <c r="I19" s="117" t="s">
        <v>1153</v>
      </c>
      <c r="J19" s="117" t="s">
        <v>1153</v>
      </c>
      <c r="K19" s="121">
        <v>916</v>
      </c>
      <c r="L19" s="121">
        <v>97.32</v>
      </c>
      <c r="M19" s="121"/>
      <c r="N19" s="121"/>
      <c r="O19" s="121"/>
      <c r="P19" s="121"/>
      <c r="Q19" s="121"/>
      <c r="R19" s="121">
        <f t="shared" si="0"/>
        <v>97.32</v>
      </c>
      <c r="S19" s="121">
        <v>5.84</v>
      </c>
      <c r="T19" s="121"/>
      <c r="U19" s="121"/>
      <c r="V19" s="121"/>
      <c r="W19" s="121"/>
      <c r="X19" s="121"/>
      <c r="Y19" s="121">
        <f t="shared" si="1"/>
        <v>5.84</v>
      </c>
      <c r="Z19" s="25" t="s">
        <v>99</v>
      </c>
      <c r="AA19" s="25" t="s">
        <v>99</v>
      </c>
      <c r="AB19" s="25" t="s">
        <v>99</v>
      </c>
      <c r="AC19" s="25" t="s">
        <v>99</v>
      </c>
      <c r="AD19" s="121"/>
      <c r="AE19" s="121"/>
      <c r="AF19" s="121"/>
      <c r="AG19" s="121">
        <v>12.98</v>
      </c>
      <c r="AH19" s="162">
        <v>32.44</v>
      </c>
      <c r="AI19" s="121">
        <v>0</v>
      </c>
      <c r="AJ19" s="121">
        <f t="shared" si="2"/>
        <v>148.57999999999998</v>
      </c>
      <c r="AK19" s="75">
        <v>45199</v>
      </c>
      <c r="AL19" s="13" t="s">
        <v>1665</v>
      </c>
      <c r="AM19" s="176" t="s">
        <v>1656</v>
      </c>
      <c r="AN19" s="92"/>
      <c r="AO19" s="92" t="s">
        <v>1655</v>
      </c>
      <c r="AP19" s="121"/>
    </row>
    <row r="20" spans="1:42" x14ac:dyDescent="0.25">
      <c r="A20" s="117"/>
      <c r="B20" s="121"/>
      <c r="C20" s="121"/>
      <c r="D20" s="121"/>
      <c r="E20" s="121"/>
      <c r="F20" s="25"/>
      <c r="G20" s="25"/>
      <c r="H20" s="25"/>
      <c r="I20" s="117"/>
      <c r="J20" s="117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25"/>
      <c r="AA20" s="25"/>
      <c r="AB20" s="25"/>
      <c r="AC20" s="25"/>
      <c r="AD20" s="121"/>
      <c r="AE20" s="121"/>
      <c r="AF20" s="121"/>
      <c r="AG20" s="121">
        <f>SUM(AG18:AG19)</f>
        <v>43.239999999999995</v>
      </c>
      <c r="AH20" s="162">
        <f>SUM(AH18:AH19)</f>
        <v>108.06</v>
      </c>
      <c r="AI20" s="121"/>
      <c r="AJ20" s="121">
        <f>SUM(AJ18:AJ19)</f>
        <v>494.92</v>
      </c>
      <c r="AK20" s="165"/>
      <c r="AL20" s="161"/>
      <c r="AM20" s="164"/>
      <c r="AN20" s="121"/>
      <c r="AO20" s="121"/>
      <c r="AP20" s="121"/>
    </row>
    <row r="21" spans="1:42" x14ac:dyDescent="0.25">
      <c r="A21" s="8" t="s">
        <v>126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x14ac:dyDescent="0.25">
      <c r="A22" s="10" t="s">
        <v>1247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x14ac:dyDescent="0.25">
      <c r="A23" s="8" t="s">
        <v>511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42" ht="16.5" thickBo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ht="76.5" x14ac:dyDescent="0.25">
      <c r="A25" s="81" t="s">
        <v>80</v>
      </c>
      <c r="B25" s="82" t="s">
        <v>35</v>
      </c>
      <c r="C25" s="81" t="s">
        <v>47</v>
      </c>
      <c r="D25" s="81" t="s">
        <v>56</v>
      </c>
      <c r="E25" s="81" t="s">
        <v>40</v>
      </c>
      <c r="F25" s="18" t="s">
        <v>58</v>
      </c>
      <c r="G25" s="18" t="s">
        <v>59</v>
      </c>
      <c r="H25" s="18" t="s">
        <v>62</v>
      </c>
      <c r="I25" s="18" t="s">
        <v>78</v>
      </c>
      <c r="J25" s="18" t="s">
        <v>79</v>
      </c>
      <c r="K25" s="18" t="s">
        <v>30</v>
      </c>
      <c r="L25" s="83" t="s">
        <v>36</v>
      </c>
      <c r="M25" s="84" t="s">
        <v>10</v>
      </c>
      <c r="N25" s="84" t="s">
        <v>7</v>
      </c>
      <c r="O25" s="85" t="s">
        <v>0</v>
      </c>
      <c r="P25" s="85" t="s">
        <v>1</v>
      </c>
      <c r="Q25" s="85" t="s">
        <v>2</v>
      </c>
      <c r="R25" s="86" t="s">
        <v>3</v>
      </c>
      <c r="S25" s="87" t="s">
        <v>11</v>
      </c>
      <c r="T25" s="28" t="s">
        <v>9</v>
      </c>
      <c r="U25" s="28" t="s">
        <v>8</v>
      </c>
      <c r="V25" s="28" t="s">
        <v>4</v>
      </c>
      <c r="W25" s="28" t="s">
        <v>5</v>
      </c>
      <c r="X25" s="28" t="s">
        <v>6</v>
      </c>
      <c r="Y25" s="88" t="s">
        <v>3</v>
      </c>
      <c r="Z25" s="31" t="s">
        <v>60</v>
      </c>
      <c r="AA25" s="31" t="s">
        <v>61</v>
      </c>
      <c r="AB25" s="31" t="s">
        <v>63</v>
      </c>
      <c r="AC25" s="31" t="s">
        <v>70</v>
      </c>
      <c r="AD25" s="31" t="s">
        <v>71</v>
      </c>
      <c r="AE25" s="31" t="s">
        <v>72</v>
      </c>
      <c r="AF25" s="31" t="s">
        <v>73</v>
      </c>
      <c r="AG25" s="31" t="s">
        <v>57</v>
      </c>
      <c r="AH25" s="31" t="s">
        <v>55</v>
      </c>
      <c r="AI25" s="89" t="s">
        <v>441</v>
      </c>
      <c r="AJ25" s="90" t="s">
        <v>44</v>
      </c>
      <c r="AK25" s="31" t="s">
        <v>82</v>
      </c>
      <c r="AL25" s="31" t="s">
        <v>85</v>
      </c>
      <c r="AM25" s="31" t="s">
        <v>92</v>
      </c>
      <c r="AN25" s="31" t="s">
        <v>94</v>
      </c>
      <c r="AO25" s="31" t="s">
        <v>93</v>
      </c>
      <c r="AP25" s="31" t="s">
        <v>95</v>
      </c>
    </row>
    <row r="26" spans="1:42" x14ac:dyDescent="0.25">
      <c r="A26" s="117">
        <v>661</v>
      </c>
      <c r="B26" s="121" t="s">
        <v>322</v>
      </c>
      <c r="C26" s="121" t="s">
        <v>100</v>
      </c>
      <c r="D26" s="121" t="s">
        <v>100</v>
      </c>
      <c r="E26" s="121" t="s">
        <v>98</v>
      </c>
      <c r="F26" s="25" t="s">
        <v>99</v>
      </c>
      <c r="G26" s="25" t="s">
        <v>99</v>
      </c>
      <c r="H26" s="25" t="s">
        <v>99</v>
      </c>
      <c r="I26" s="117" t="s">
        <v>1154</v>
      </c>
      <c r="J26" s="117" t="s">
        <v>1154</v>
      </c>
      <c r="K26" s="121">
        <v>917</v>
      </c>
      <c r="L26" s="121">
        <v>105.86</v>
      </c>
      <c r="M26" s="121"/>
      <c r="N26" s="121"/>
      <c r="O26" s="121"/>
      <c r="P26" s="121"/>
      <c r="Q26" s="121"/>
      <c r="R26" s="121">
        <f t="shared" si="0"/>
        <v>105.86</v>
      </c>
      <c r="S26" s="121">
        <v>17.47</v>
      </c>
      <c r="T26" s="121"/>
      <c r="U26" s="121"/>
      <c r="V26" s="121"/>
      <c r="W26" s="121"/>
      <c r="X26" s="121"/>
      <c r="Y26" s="121">
        <f t="shared" si="1"/>
        <v>17.47</v>
      </c>
      <c r="Z26" s="25" t="s">
        <v>99</v>
      </c>
      <c r="AA26" s="25" t="s">
        <v>99</v>
      </c>
      <c r="AB26" s="25" t="s">
        <v>99</v>
      </c>
      <c r="AC26" s="25" t="s">
        <v>99</v>
      </c>
      <c r="AD26" s="121"/>
      <c r="AE26" s="121"/>
      <c r="AF26" s="121"/>
      <c r="AG26" s="121">
        <v>10.58</v>
      </c>
      <c r="AH26" s="162">
        <v>0</v>
      </c>
      <c r="AI26" s="121">
        <v>0</v>
      </c>
      <c r="AJ26" s="121">
        <f t="shared" si="2"/>
        <v>133.91</v>
      </c>
      <c r="AK26" s="75">
        <v>45199</v>
      </c>
      <c r="AL26" s="13" t="s">
        <v>1665</v>
      </c>
      <c r="AM26" s="176" t="s">
        <v>1656</v>
      </c>
      <c r="AN26" s="92"/>
      <c r="AO26" s="92" t="s">
        <v>1655</v>
      </c>
      <c r="AP26" s="121"/>
    </row>
    <row r="27" spans="1:42" x14ac:dyDescent="0.25">
      <c r="A27" s="117">
        <v>483</v>
      </c>
      <c r="B27" s="121" t="s">
        <v>1155</v>
      </c>
      <c r="C27" s="121" t="s">
        <v>100</v>
      </c>
      <c r="D27" s="121" t="s">
        <v>100</v>
      </c>
      <c r="E27" s="121" t="s">
        <v>98</v>
      </c>
      <c r="F27" s="25" t="s">
        <v>99</v>
      </c>
      <c r="G27" s="25" t="s">
        <v>99</v>
      </c>
      <c r="H27" s="25" t="s">
        <v>99</v>
      </c>
      <c r="I27" s="117" t="s">
        <v>1156</v>
      </c>
      <c r="J27" s="117" t="s">
        <v>1156</v>
      </c>
      <c r="K27" s="121">
        <v>918</v>
      </c>
      <c r="L27" s="121">
        <v>423.44</v>
      </c>
      <c r="M27" s="121"/>
      <c r="N27" s="121"/>
      <c r="O27" s="121"/>
      <c r="P27" s="121"/>
      <c r="Q27" s="121"/>
      <c r="R27" s="121">
        <f t="shared" si="0"/>
        <v>423.44</v>
      </c>
      <c r="S27" s="121">
        <v>57.15</v>
      </c>
      <c r="T27" s="121"/>
      <c r="U27" s="121"/>
      <c r="V27" s="121"/>
      <c r="W27" s="121"/>
      <c r="X27" s="121"/>
      <c r="Y27" s="121">
        <f t="shared" si="1"/>
        <v>57.15</v>
      </c>
      <c r="Z27" s="25" t="s">
        <v>99</v>
      </c>
      <c r="AA27" s="25" t="s">
        <v>99</v>
      </c>
      <c r="AB27" s="25" t="s">
        <v>99</v>
      </c>
      <c r="AC27" s="25" t="s">
        <v>99</v>
      </c>
      <c r="AD27" s="121"/>
      <c r="AE27" s="121"/>
      <c r="AF27" s="121"/>
      <c r="AG27" s="121">
        <v>47.65</v>
      </c>
      <c r="AH27" s="162">
        <v>52.93</v>
      </c>
      <c r="AI27" s="121">
        <v>0</v>
      </c>
      <c r="AJ27" s="121">
        <f t="shared" si="2"/>
        <v>581.16999999999996</v>
      </c>
      <c r="AK27" s="75">
        <v>45199</v>
      </c>
      <c r="AL27" s="13" t="s">
        <v>1665</v>
      </c>
      <c r="AM27" s="176" t="s">
        <v>1656</v>
      </c>
      <c r="AN27" s="92"/>
      <c r="AO27" s="92" t="s">
        <v>1655</v>
      </c>
      <c r="AP27" s="121"/>
    </row>
    <row r="28" spans="1:42" x14ac:dyDescent="0.25">
      <c r="A28" s="117">
        <v>607</v>
      </c>
      <c r="B28" s="121" t="s">
        <v>651</v>
      </c>
      <c r="C28" s="121" t="s">
        <v>100</v>
      </c>
      <c r="D28" s="121" t="s">
        <v>100</v>
      </c>
      <c r="E28" s="121" t="s">
        <v>98</v>
      </c>
      <c r="F28" s="25" t="s">
        <v>99</v>
      </c>
      <c r="G28" s="25" t="s">
        <v>99</v>
      </c>
      <c r="H28" s="25" t="s">
        <v>99</v>
      </c>
      <c r="I28" s="117" t="s">
        <v>991</v>
      </c>
      <c r="J28" s="117" t="s">
        <v>991</v>
      </c>
      <c r="K28" s="121">
        <v>919</v>
      </c>
      <c r="L28" s="121">
        <v>105.86</v>
      </c>
      <c r="M28" s="121"/>
      <c r="N28" s="121"/>
      <c r="O28" s="121"/>
      <c r="P28" s="121"/>
      <c r="Q28" s="121"/>
      <c r="R28" s="121">
        <f t="shared" si="0"/>
        <v>105.86</v>
      </c>
      <c r="S28" s="121">
        <v>4.7699999999999996</v>
      </c>
      <c r="T28" s="121"/>
      <c r="U28" s="121"/>
      <c r="V28" s="121"/>
      <c r="W28" s="121"/>
      <c r="X28" s="121"/>
      <c r="Y28" s="121">
        <f t="shared" si="1"/>
        <v>4.7699999999999996</v>
      </c>
      <c r="Z28" s="25" t="s">
        <v>99</v>
      </c>
      <c r="AA28" s="25" t="s">
        <v>99</v>
      </c>
      <c r="AB28" s="25" t="s">
        <v>99</v>
      </c>
      <c r="AC28" s="25" t="s">
        <v>99</v>
      </c>
      <c r="AD28" s="121"/>
      <c r="AE28" s="121"/>
      <c r="AF28" s="121"/>
      <c r="AG28" s="121">
        <v>15.870000000000001</v>
      </c>
      <c r="AH28" s="162">
        <v>52.93</v>
      </c>
      <c r="AI28" s="121">
        <v>0</v>
      </c>
      <c r="AJ28" s="121">
        <f t="shared" si="2"/>
        <v>179.43</v>
      </c>
      <c r="AK28" s="75">
        <v>45199</v>
      </c>
      <c r="AL28" s="13" t="s">
        <v>1665</v>
      </c>
      <c r="AM28" s="176" t="s">
        <v>1656</v>
      </c>
      <c r="AN28" s="92"/>
      <c r="AO28" s="92" t="s">
        <v>1655</v>
      </c>
      <c r="AP28" s="121"/>
    </row>
    <row r="29" spans="1:42" x14ac:dyDescent="0.25">
      <c r="A29" s="117">
        <v>1063</v>
      </c>
      <c r="B29" s="121" t="s">
        <v>261</v>
      </c>
      <c r="C29" s="121" t="s">
        <v>100</v>
      </c>
      <c r="D29" s="121" t="s">
        <v>100</v>
      </c>
      <c r="E29" s="121" t="s">
        <v>98</v>
      </c>
      <c r="F29" s="25" t="s">
        <v>99</v>
      </c>
      <c r="G29" s="25" t="s">
        <v>99</v>
      </c>
      <c r="H29" s="25" t="s">
        <v>99</v>
      </c>
      <c r="I29" s="117" t="s">
        <v>1157</v>
      </c>
      <c r="J29" s="117" t="s">
        <v>1157</v>
      </c>
      <c r="K29" s="121">
        <v>920</v>
      </c>
      <c r="L29" s="121">
        <v>370.51</v>
      </c>
      <c r="M29" s="121"/>
      <c r="N29" s="121"/>
      <c r="O29" s="121"/>
      <c r="P29" s="121"/>
      <c r="Q29" s="121"/>
      <c r="R29" s="121">
        <f t="shared" si="0"/>
        <v>370.51</v>
      </c>
      <c r="S29" s="121">
        <v>44.46</v>
      </c>
      <c r="T29" s="121"/>
      <c r="U29" s="121"/>
      <c r="V29" s="121"/>
      <c r="W29" s="121"/>
      <c r="X29" s="121"/>
      <c r="Y29" s="121">
        <f t="shared" si="1"/>
        <v>44.46</v>
      </c>
      <c r="Z29" s="25" t="s">
        <v>99</v>
      </c>
      <c r="AA29" s="25" t="s">
        <v>99</v>
      </c>
      <c r="AB29" s="25" t="s">
        <v>99</v>
      </c>
      <c r="AC29" s="25" t="s">
        <v>99</v>
      </c>
      <c r="AD29" s="121"/>
      <c r="AE29" s="121"/>
      <c r="AF29" s="121"/>
      <c r="AG29" s="121">
        <v>42.35</v>
      </c>
      <c r="AH29" s="162">
        <v>52.93</v>
      </c>
      <c r="AI29" s="121">
        <v>0</v>
      </c>
      <c r="AJ29" s="121">
        <f t="shared" si="2"/>
        <v>510.25</v>
      </c>
      <c r="AK29" s="75">
        <v>45199</v>
      </c>
      <c r="AL29" s="13" t="s">
        <v>1665</v>
      </c>
      <c r="AM29" s="176" t="s">
        <v>1656</v>
      </c>
      <c r="AN29" s="92"/>
      <c r="AO29" s="92" t="s">
        <v>1655</v>
      </c>
      <c r="AP29" s="121"/>
    </row>
    <row r="30" spans="1:42" x14ac:dyDescent="0.25">
      <c r="A30" s="117">
        <v>240</v>
      </c>
      <c r="B30" s="121" t="s">
        <v>1158</v>
      </c>
      <c r="C30" s="121" t="s">
        <v>100</v>
      </c>
      <c r="D30" s="121" t="s">
        <v>100</v>
      </c>
      <c r="E30" s="121" t="s">
        <v>98</v>
      </c>
      <c r="F30" s="25" t="s">
        <v>99</v>
      </c>
      <c r="G30" s="25" t="s">
        <v>99</v>
      </c>
      <c r="H30" s="25" t="s">
        <v>99</v>
      </c>
      <c r="I30" s="117" t="s">
        <v>1156</v>
      </c>
      <c r="J30" s="117" t="s">
        <v>1156</v>
      </c>
      <c r="K30" s="121">
        <v>921</v>
      </c>
      <c r="L30" s="121">
        <v>423.44</v>
      </c>
      <c r="M30" s="121"/>
      <c r="N30" s="121"/>
      <c r="O30" s="121"/>
      <c r="P30" s="121"/>
      <c r="Q30" s="121"/>
      <c r="R30" s="121">
        <f t="shared" si="0"/>
        <v>423.44</v>
      </c>
      <c r="S30" s="121">
        <v>57.15</v>
      </c>
      <c r="T30" s="121"/>
      <c r="U30" s="121"/>
      <c r="V30" s="121"/>
      <c r="W30" s="121"/>
      <c r="X30" s="121"/>
      <c r="Y30" s="121">
        <f t="shared" si="1"/>
        <v>57.15</v>
      </c>
      <c r="Z30" s="25" t="s">
        <v>99</v>
      </c>
      <c r="AA30" s="25" t="s">
        <v>99</v>
      </c>
      <c r="AB30" s="25" t="s">
        <v>99</v>
      </c>
      <c r="AC30" s="25" t="s">
        <v>99</v>
      </c>
      <c r="AD30" s="121"/>
      <c r="AE30" s="121"/>
      <c r="AF30" s="121"/>
      <c r="AG30" s="121">
        <v>47.65</v>
      </c>
      <c r="AH30" s="162">
        <v>52.93</v>
      </c>
      <c r="AI30" s="121">
        <v>0</v>
      </c>
      <c r="AJ30" s="121">
        <f t="shared" si="2"/>
        <v>581.16999999999996</v>
      </c>
      <c r="AK30" s="75">
        <v>45199</v>
      </c>
      <c r="AL30" s="13" t="s">
        <v>1665</v>
      </c>
      <c r="AM30" s="176" t="s">
        <v>1656</v>
      </c>
      <c r="AN30" s="92"/>
      <c r="AO30" s="92" t="s">
        <v>1655</v>
      </c>
      <c r="AP30" s="121"/>
    </row>
    <row r="31" spans="1:42" x14ac:dyDescent="0.25">
      <c r="A31" s="117">
        <v>1646</v>
      </c>
      <c r="B31" s="121" t="s">
        <v>1155</v>
      </c>
      <c r="C31" s="121" t="s">
        <v>100</v>
      </c>
      <c r="D31" s="121" t="s">
        <v>100</v>
      </c>
      <c r="E31" s="121" t="s">
        <v>355</v>
      </c>
      <c r="F31" s="25" t="s">
        <v>99</v>
      </c>
      <c r="G31" s="25" t="s">
        <v>99</v>
      </c>
      <c r="H31" s="25" t="s">
        <v>99</v>
      </c>
      <c r="I31" s="117" t="s">
        <v>1159</v>
      </c>
      <c r="J31" s="117" t="s">
        <v>1159</v>
      </c>
      <c r="K31" s="121">
        <v>922</v>
      </c>
      <c r="L31" s="121"/>
      <c r="M31" s="121"/>
      <c r="N31" s="121"/>
      <c r="O31" s="121"/>
      <c r="P31" s="121"/>
      <c r="Q31" s="121"/>
      <c r="R31" s="121">
        <f t="shared" si="0"/>
        <v>0</v>
      </c>
      <c r="S31" s="121"/>
      <c r="T31" s="121"/>
      <c r="U31" s="121"/>
      <c r="V31" s="121"/>
      <c r="W31" s="121"/>
      <c r="X31" s="121"/>
      <c r="Y31" s="121">
        <f t="shared" si="1"/>
        <v>0</v>
      </c>
      <c r="Z31" s="25" t="s">
        <v>99</v>
      </c>
      <c r="AA31" s="25" t="s">
        <v>99</v>
      </c>
      <c r="AB31" s="25" t="s">
        <v>99</v>
      </c>
      <c r="AC31" s="25" t="s">
        <v>99</v>
      </c>
      <c r="AD31" s="121"/>
      <c r="AE31" s="121"/>
      <c r="AF31" s="121"/>
      <c r="AG31" s="121">
        <v>12.98</v>
      </c>
      <c r="AH31" s="162">
        <v>129.76</v>
      </c>
      <c r="AI31" s="121">
        <v>0</v>
      </c>
      <c r="AJ31" s="121">
        <f t="shared" si="2"/>
        <v>142.73999999999998</v>
      </c>
      <c r="AK31" s="75">
        <v>45199</v>
      </c>
      <c r="AL31" s="13" t="s">
        <v>1665</v>
      </c>
      <c r="AM31" s="176" t="s">
        <v>1656</v>
      </c>
      <c r="AN31" s="92"/>
      <c r="AO31" s="92" t="s">
        <v>1655</v>
      </c>
      <c r="AP31" s="121"/>
    </row>
    <row r="32" spans="1:42" x14ac:dyDescent="0.25">
      <c r="A32" s="117">
        <v>1646</v>
      </c>
      <c r="B32" s="121" t="s">
        <v>1155</v>
      </c>
      <c r="C32" s="121" t="s">
        <v>100</v>
      </c>
      <c r="D32" s="121" t="s">
        <v>100</v>
      </c>
      <c r="E32" s="121" t="s">
        <v>105</v>
      </c>
      <c r="F32" s="25" t="s">
        <v>99</v>
      </c>
      <c r="G32" s="25" t="s">
        <v>99</v>
      </c>
      <c r="H32" s="25" t="s">
        <v>99</v>
      </c>
      <c r="I32" s="117" t="s">
        <v>105</v>
      </c>
      <c r="J32" s="117" t="s">
        <v>105</v>
      </c>
      <c r="K32" s="121">
        <v>923</v>
      </c>
      <c r="L32" s="121"/>
      <c r="M32" s="121"/>
      <c r="N32" s="121"/>
      <c r="O32" s="121"/>
      <c r="P32" s="121"/>
      <c r="Q32" s="121"/>
      <c r="R32" s="121">
        <f t="shared" si="0"/>
        <v>0</v>
      </c>
      <c r="S32" s="121"/>
      <c r="T32" s="121"/>
      <c r="U32" s="121"/>
      <c r="V32" s="121"/>
      <c r="W32" s="121"/>
      <c r="X32" s="121"/>
      <c r="Y32" s="121">
        <f t="shared" si="1"/>
        <v>0</v>
      </c>
      <c r="Z32" s="25" t="s">
        <v>99</v>
      </c>
      <c r="AA32" s="25" t="s">
        <v>99</v>
      </c>
      <c r="AB32" s="25" t="s">
        <v>99</v>
      </c>
      <c r="AC32" s="25" t="s">
        <v>99</v>
      </c>
      <c r="AD32" s="121">
        <v>454.23</v>
      </c>
      <c r="AE32" s="121"/>
      <c r="AF32" s="121"/>
      <c r="AG32" s="121">
        <v>0</v>
      </c>
      <c r="AH32" s="162">
        <v>0</v>
      </c>
      <c r="AI32" s="121">
        <v>0</v>
      </c>
      <c r="AJ32" s="121">
        <f t="shared" si="2"/>
        <v>454.23</v>
      </c>
      <c r="AK32" s="75">
        <v>45199</v>
      </c>
      <c r="AL32" s="13" t="s">
        <v>1665</v>
      </c>
      <c r="AM32" s="176" t="s">
        <v>1656</v>
      </c>
      <c r="AN32" s="92"/>
      <c r="AO32" s="92" t="s">
        <v>1655</v>
      </c>
      <c r="AP32" s="121"/>
    </row>
    <row r="33" spans="1:42" x14ac:dyDescent="0.25">
      <c r="A33" s="117">
        <v>1647</v>
      </c>
      <c r="B33" s="121" t="s">
        <v>1160</v>
      </c>
      <c r="C33" s="121" t="s">
        <v>100</v>
      </c>
      <c r="D33" s="121" t="s">
        <v>100</v>
      </c>
      <c r="E33" s="121" t="s">
        <v>105</v>
      </c>
      <c r="F33" s="25" t="s">
        <v>99</v>
      </c>
      <c r="G33" s="25" t="s">
        <v>99</v>
      </c>
      <c r="H33" s="25" t="s">
        <v>99</v>
      </c>
      <c r="I33" s="117" t="s">
        <v>105</v>
      </c>
      <c r="J33" s="117" t="s">
        <v>105</v>
      </c>
      <c r="K33" s="121">
        <v>924</v>
      </c>
      <c r="L33" s="121"/>
      <c r="M33" s="121"/>
      <c r="N33" s="121"/>
      <c r="O33" s="121"/>
      <c r="P33" s="121"/>
      <c r="Q33" s="121"/>
      <c r="R33" s="121">
        <f t="shared" si="0"/>
        <v>0</v>
      </c>
      <c r="S33" s="121"/>
      <c r="T33" s="121"/>
      <c r="U33" s="121"/>
      <c r="V33" s="121"/>
      <c r="W33" s="121"/>
      <c r="X33" s="121"/>
      <c r="Y33" s="121">
        <f t="shared" si="1"/>
        <v>0</v>
      </c>
      <c r="Z33" s="25" t="s">
        <v>99</v>
      </c>
      <c r="AA33" s="25" t="s">
        <v>99</v>
      </c>
      <c r="AB33" s="25" t="s">
        <v>99</v>
      </c>
      <c r="AC33" s="25" t="s">
        <v>99</v>
      </c>
      <c r="AD33" s="121">
        <v>454.23</v>
      </c>
      <c r="AE33" s="121"/>
      <c r="AF33" s="121"/>
      <c r="AG33" s="121">
        <v>0</v>
      </c>
      <c r="AH33" s="162">
        <v>0</v>
      </c>
      <c r="AI33" s="121">
        <v>0</v>
      </c>
      <c r="AJ33" s="121">
        <f t="shared" si="2"/>
        <v>454.23</v>
      </c>
      <c r="AK33" s="75">
        <v>45199</v>
      </c>
      <c r="AL33" s="13" t="s">
        <v>1665</v>
      </c>
      <c r="AM33" s="176" t="s">
        <v>1656</v>
      </c>
      <c r="AN33" s="92"/>
      <c r="AO33" s="92" t="s">
        <v>1655</v>
      </c>
      <c r="AP33" s="121"/>
    </row>
    <row r="34" spans="1:42" x14ac:dyDescent="0.25">
      <c r="A34" s="117">
        <v>1645</v>
      </c>
      <c r="B34" s="121" t="s">
        <v>1161</v>
      </c>
      <c r="C34" s="121" t="s">
        <v>100</v>
      </c>
      <c r="D34" s="121" t="s">
        <v>100</v>
      </c>
      <c r="E34" s="121" t="s">
        <v>105</v>
      </c>
      <c r="F34" s="25" t="s">
        <v>99</v>
      </c>
      <c r="G34" s="25" t="s">
        <v>99</v>
      </c>
      <c r="H34" s="25" t="s">
        <v>99</v>
      </c>
      <c r="I34" s="117" t="s">
        <v>105</v>
      </c>
      <c r="J34" s="117" t="s">
        <v>105</v>
      </c>
      <c r="K34" s="121">
        <v>925</v>
      </c>
      <c r="L34" s="121"/>
      <c r="M34" s="121"/>
      <c r="N34" s="121"/>
      <c r="O34" s="121"/>
      <c r="P34" s="121"/>
      <c r="Q34" s="121"/>
      <c r="R34" s="121">
        <f t="shared" si="0"/>
        <v>0</v>
      </c>
      <c r="S34" s="121"/>
      <c r="T34" s="121"/>
      <c r="U34" s="121"/>
      <c r="V34" s="121"/>
      <c r="W34" s="121"/>
      <c r="X34" s="121"/>
      <c r="Y34" s="121">
        <f t="shared" si="1"/>
        <v>0</v>
      </c>
      <c r="Z34" s="25" t="s">
        <v>99</v>
      </c>
      <c r="AA34" s="25" t="s">
        <v>99</v>
      </c>
      <c r="AB34" s="25" t="s">
        <v>99</v>
      </c>
      <c r="AC34" s="25" t="s">
        <v>99</v>
      </c>
      <c r="AD34" s="121">
        <v>454.23</v>
      </c>
      <c r="AE34" s="121"/>
      <c r="AF34" s="121"/>
      <c r="AG34" s="121">
        <v>0</v>
      </c>
      <c r="AH34" s="162">
        <v>0</v>
      </c>
      <c r="AI34" s="121">
        <v>0</v>
      </c>
      <c r="AJ34" s="121">
        <f t="shared" si="2"/>
        <v>454.23</v>
      </c>
      <c r="AK34" s="75">
        <v>45199</v>
      </c>
      <c r="AL34" s="13" t="s">
        <v>1665</v>
      </c>
      <c r="AM34" s="176" t="s">
        <v>1656</v>
      </c>
      <c r="AN34" s="92"/>
      <c r="AO34" s="92" t="s">
        <v>1655</v>
      </c>
      <c r="AP34" s="121"/>
    </row>
    <row r="35" spans="1:42" x14ac:dyDescent="0.25">
      <c r="A35" s="117"/>
      <c r="B35" s="121"/>
      <c r="C35" s="121"/>
      <c r="D35" s="121"/>
      <c r="E35" s="121"/>
      <c r="F35" s="25"/>
      <c r="G35" s="25"/>
      <c r="H35" s="25"/>
      <c r="I35" s="117"/>
      <c r="J35" s="117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25"/>
      <c r="AA35" s="25"/>
      <c r="AB35" s="25"/>
      <c r="AC35" s="25"/>
      <c r="AD35" s="121"/>
      <c r="AE35" s="121"/>
      <c r="AF35" s="121"/>
      <c r="AG35" s="121">
        <f>SUM(AG26:AG34)</f>
        <v>177.07999999999998</v>
      </c>
      <c r="AH35" s="162">
        <f>SUM(AH26:AH34)</f>
        <v>341.48</v>
      </c>
      <c r="AI35" s="121"/>
      <c r="AJ35" s="166">
        <f>SUM(AJ26:AJ34)</f>
        <v>3491.3599999999997</v>
      </c>
      <c r="AK35" s="165"/>
      <c r="AL35" s="161"/>
      <c r="AM35" s="164"/>
      <c r="AN35" s="121"/>
      <c r="AO35" s="121"/>
      <c r="AP35" s="121"/>
    </row>
    <row r="36" spans="1:42" x14ac:dyDescent="0.25">
      <c r="A36" s="8" t="s">
        <v>126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</row>
    <row r="37" spans="1:42" x14ac:dyDescent="0.25">
      <c r="A37" s="10" t="s">
        <v>1248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</row>
    <row r="38" spans="1:42" x14ac:dyDescent="0.25">
      <c r="A38" s="8" t="s">
        <v>511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</row>
    <row r="39" spans="1:42" ht="16.5" thickBo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ht="76.5" x14ac:dyDescent="0.25">
      <c r="A40" s="81" t="s">
        <v>80</v>
      </c>
      <c r="B40" s="82" t="s">
        <v>35</v>
      </c>
      <c r="C40" s="81" t="s">
        <v>47</v>
      </c>
      <c r="D40" s="81" t="s">
        <v>56</v>
      </c>
      <c r="E40" s="81" t="s">
        <v>40</v>
      </c>
      <c r="F40" s="18" t="s">
        <v>58</v>
      </c>
      <c r="G40" s="18" t="s">
        <v>59</v>
      </c>
      <c r="H40" s="18" t="s">
        <v>62</v>
      </c>
      <c r="I40" s="18" t="s">
        <v>78</v>
      </c>
      <c r="J40" s="18" t="s">
        <v>79</v>
      </c>
      <c r="K40" s="18" t="s">
        <v>30</v>
      </c>
      <c r="L40" s="83" t="s">
        <v>36</v>
      </c>
      <c r="M40" s="84" t="s">
        <v>10</v>
      </c>
      <c r="N40" s="84" t="s">
        <v>7</v>
      </c>
      <c r="O40" s="85" t="s">
        <v>0</v>
      </c>
      <c r="P40" s="85" t="s">
        <v>1</v>
      </c>
      <c r="Q40" s="85" t="s">
        <v>2</v>
      </c>
      <c r="R40" s="86" t="s">
        <v>3</v>
      </c>
      <c r="S40" s="87" t="s">
        <v>11</v>
      </c>
      <c r="T40" s="28" t="s">
        <v>9</v>
      </c>
      <c r="U40" s="28" t="s">
        <v>8</v>
      </c>
      <c r="V40" s="28" t="s">
        <v>4</v>
      </c>
      <c r="W40" s="28" t="s">
        <v>5</v>
      </c>
      <c r="X40" s="28" t="s">
        <v>6</v>
      </c>
      <c r="Y40" s="88" t="s">
        <v>3</v>
      </c>
      <c r="Z40" s="31" t="s">
        <v>60</v>
      </c>
      <c r="AA40" s="31" t="s">
        <v>61</v>
      </c>
      <c r="AB40" s="31" t="s">
        <v>63</v>
      </c>
      <c r="AC40" s="31" t="s">
        <v>70</v>
      </c>
      <c r="AD40" s="31" t="s">
        <v>71</v>
      </c>
      <c r="AE40" s="31" t="s">
        <v>72</v>
      </c>
      <c r="AF40" s="31" t="s">
        <v>73</v>
      </c>
      <c r="AG40" s="31" t="s">
        <v>57</v>
      </c>
      <c r="AH40" s="31" t="s">
        <v>55</v>
      </c>
      <c r="AI40" s="89" t="s">
        <v>441</v>
      </c>
      <c r="AJ40" s="90" t="s">
        <v>44</v>
      </c>
      <c r="AK40" s="31" t="s">
        <v>82</v>
      </c>
      <c r="AL40" s="31" t="s">
        <v>85</v>
      </c>
      <c r="AM40" s="31" t="s">
        <v>92</v>
      </c>
      <c r="AN40" s="31" t="s">
        <v>94</v>
      </c>
      <c r="AO40" s="31" t="s">
        <v>93</v>
      </c>
      <c r="AP40" s="31" t="s">
        <v>95</v>
      </c>
    </row>
    <row r="41" spans="1:42" x14ac:dyDescent="0.25">
      <c r="A41" s="117">
        <v>345</v>
      </c>
      <c r="B41" s="121" t="s">
        <v>897</v>
      </c>
      <c r="C41" s="121" t="s">
        <v>100</v>
      </c>
      <c r="D41" s="121" t="s">
        <v>100</v>
      </c>
      <c r="E41" s="121" t="s">
        <v>98</v>
      </c>
      <c r="F41" s="25" t="s">
        <v>99</v>
      </c>
      <c r="G41" s="25" t="s">
        <v>99</v>
      </c>
      <c r="H41" s="25" t="s">
        <v>99</v>
      </c>
      <c r="I41" s="117" t="s">
        <v>917</v>
      </c>
      <c r="J41" s="117" t="s">
        <v>917</v>
      </c>
      <c r="K41" s="121">
        <v>926</v>
      </c>
      <c r="L41" s="121">
        <v>52.93</v>
      </c>
      <c r="M41" s="121"/>
      <c r="N41" s="121"/>
      <c r="O41" s="121"/>
      <c r="P41" s="121"/>
      <c r="Q41" s="121"/>
      <c r="R41" s="121">
        <f t="shared" si="0"/>
        <v>52.93</v>
      </c>
      <c r="S41" s="121">
        <v>1.59</v>
      </c>
      <c r="T41" s="121" t="s">
        <v>885</v>
      </c>
      <c r="U41" s="121"/>
      <c r="V41" s="121"/>
      <c r="W41" s="121"/>
      <c r="X41" s="121"/>
      <c r="Y41" s="121">
        <f t="shared" si="1"/>
        <v>1.59</v>
      </c>
      <c r="Z41" s="25" t="s">
        <v>99</v>
      </c>
      <c r="AA41" s="25" t="s">
        <v>99</v>
      </c>
      <c r="AB41" s="25" t="s">
        <v>99</v>
      </c>
      <c r="AC41" s="25" t="s">
        <v>99</v>
      </c>
      <c r="AD41" s="121"/>
      <c r="AE41" s="121"/>
      <c r="AF41" s="121"/>
      <c r="AG41" s="121">
        <v>10.58</v>
      </c>
      <c r="AH41" s="162">
        <v>52.93</v>
      </c>
      <c r="AI41" s="121">
        <v>0</v>
      </c>
      <c r="AJ41" s="121">
        <f t="shared" si="2"/>
        <v>118.03</v>
      </c>
      <c r="AK41" s="75">
        <v>45199</v>
      </c>
      <c r="AL41" s="13" t="s">
        <v>1665</v>
      </c>
      <c r="AM41" s="176" t="s">
        <v>1656</v>
      </c>
      <c r="AN41" s="92"/>
      <c r="AO41" s="92" t="s">
        <v>1655</v>
      </c>
      <c r="AP41" s="121"/>
    </row>
    <row r="42" spans="1:42" x14ac:dyDescent="0.25">
      <c r="A42" s="117">
        <v>6</v>
      </c>
      <c r="B42" s="121" t="s">
        <v>1162</v>
      </c>
      <c r="C42" s="121" t="s">
        <v>100</v>
      </c>
      <c r="D42" s="121" t="s">
        <v>100</v>
      </c>
      <c r="E42" s="121" t="s">
        <v>98</v>
      </c>
      <c r="F42" s="25" t="s">
        <v>99</v>
      </c>
      <c r="G42" s="25" t="s">
        <v>99</v>
      </c>
      <c r="H42" s="25" t="s">
        <v>99</v>
      </c>
      <c r="I42" s="117" t="s">
        <v>1163</v>
      </c>
      <c r="J42" s="117" t="s">
        <v>1163</v>
      </c>
      <c r="K42" s="121">
        <v>927</v>
      </c>
      <c r="L42" s="121"/>
      <c r="M42" s="121">
        <v>317.58</v>
      </c>
      <c r="N42" s="121"/>
      <c r="O42" s="121"/>
      <c r="P42" s="121"/>
      <c r="Q42" s="121"/>
      <c r="R42" s="121">
        <f t="shared" si="0"/>
        <v>317.58</v>
      </c>
      <c r="S42" s="121"/>
      <c r="T42" s="121">
        <v>147.66999999999999</v>
      </c>
      <c r="U42" s="121"/>
      <c r="V42" s="121"/>
      <c r="W42" s="121"/>
      <c r="X42" s="121"/>
      <c r="Y42" s="121">
        <f t="shared" si="1"/>
        <v>147.66999999999999</v>
      </c>
      <c r="Z42" s="25" t="s">
        <v>99</v>
      </c>
      <c r="AA42" s="25" t="s">
        <v>99</v>
      </c>
      <c r="AB42" s="25" t="s">
        <v>99</v>
      </c>
      <c r="AC42" s="25" t="s">
        <v>99</v>
      </c>
      <c r="AD42" s="121"/>
      <c r="AE42" s="121"/>
      <c r="AF42" s="121"/>
      <c r="AG42" s="121">
        <v>31.76</v>
      </c>
      <c r="AH42" s="162">
        <v>0</v>
      </c>
      <c r="AI42" s="121">
        <v>0</v>
      </c>
      <c r="AJ42" s="121">
        <f t="shared" si="2"/>
        <v>497.01</v>
      </c>
      <c r="AK42" s="75">
        <v>45199</v>
      </c>
      <c r="AL42" s="13" t="s">
        <v>1665</v>
      </c>
      <c r="AM42" s="176" t="s">
        <v>1656</v>
      </c>
      <c r="AN42" s="92"/>
      <c r="AO42" s="92" t="s">
        <v>1655</v>
      </c>
      <c r="AP42" s="121"/>
    </row>
    <row r="43" spans="1:42" x14ac:dyDescent="0.25">
      <c r="A43" s="117">
        <v>57</v>
      </c>
      <c r="B43" s="121" t="s">
        <v>716</v>
      </c>
      <c r="C43" s="121" t="s">
        <v>100</v>
      </c>
      <c r="D43" s="121" t="s">
        <v>100</v>
      </c>
      <c r="E43" s="121" t="s">
        <v>98</v>
      </c>
      <c r="F43" s="25" t="s">
        <v>99</v>
      </c>
      <c r="G43" s="25" t="s">
        <v>99</v>
      </c>
      <c r="H43" s="25" t="s">
        <v>99</v>
      </c>
      <c r="I43" s="117" t="s">
        <v>917</v>
      </c>
      <c r="J43" s="117" t="s">
        <v>917</v>
      </c>
      <c r="K43" s="121">
        <v>928</v>
      </c>
      <c r="L43" s="121">
        <v>52.93</v>
      </c>
      <c r="M43" s="121"/>
      <c r="N43" s="121"/>
      <c r="O43" s="121"/>
      <c r="P43" s="121"/>
      <c r="Q43" s="121"/>
      <c r="R43" s="121">
        <f t="shared" si="0"/>
        <v>52.93</v>
      </c>
      <c r="S43" s="121">
        <v>1.59</v>
      </c>
      <c r="T43" s="121"/>
      <c r="U43" s="121"/>
      <c r="V43" s="121"/>
      <c r="W43" s="121"/>
      <c r="X43" s="121"/>
      <c r="Y43" s="121">
        <f t="shared" si="1"/>
        <v>1.59</v>
      </c>
      <c r="Z43" s="25" t="s">
        <v>99</v>
      </c>
      <c r="AA43" s="25" t="s">
        <v>99</v>
      </c>
      <c r="AB43" s="25" t="s">
        <v>99</v>
      </c>
      <c r="AC43" s="25" t="s">
        <v>99</v>
      </c>
      <c r="AD43" s="121"/>
      <c r="AE43" s="121"/>
      <c r="AF43" s="121"/>
      <c r="AG43" s="121">
        <v>10.58</v>
      </c>
      <c r="AH43" s="162">
        <v>52.93</v>
      </c>
      <c r="AI43" s="121">
        <v>0</v>
      </c>
      <c r="AJ43" s="121">
        <f t="shared" si="2"/>
        <v>118.03</v>
      </c>
      <c r="AK43" s="75">
        <v>45199</v>
      </c>
      <c r="AL43" s="13" t="s">
        <v>1665</v>
      </c>
      <c r="AM43" s="176" t="s">
        <v>1656</v>
      </c>
      <c r="AN43" s="92"/>
      <c r="AO43" s="92" t="s">
        <v>1655</v>
      </c>
      <c r="AP43" s="121"/>
    </row>
    <row r="44" spans="1:42" x14ac:dyDescent="0.25">
      <c r="A44" s="117">
        <v>24</v>
      </c>
      <c r="B44" s="121" t="s">
        <v>1164</v>
      </c>
      <c r="C44" s="121" t="s">
        <v>100</v>
      </c>
      <c r="D44" s="121" t="s">
        <v>100</v>
      </c>
      <c r="E44" s="121" t="s">
        <v>98</v>
      </c>
      <c r="F44" s="25" t="s">
        <v>99</v>
      </c>
      <c r="G44" s="25" t="s">
        <v>99</v>
      </c>
      <c r="H44" s="25" t="s">
        <v>99</v>
      </c>
      <c r="I44" s="117" t="s">
        <v>917</v>
      </c>
      <c r="J44" s="117" t="s">
        <v>917</v>
      </c>
      <c r="K44" s="121">
        <v>929</v>
      </c>
      <c r="L44" s="121">
        <v>52.93</v>
      </c>
      <c r="M44" s="121"/>
      <c r="N44" s="121"/>
      <c r="O44" s="121"/>
      <c r="P44" s="121"/>
      <c r="Q44" s="121"/>
      <c r="R44" s="121">
        <f t="shared" si="0"/>
        <v>52.93</v>
      </c>
      <c r="S44" s="121">
        <v>1.59</v>
      </c>
      <c r="T44" s="121"/>
      <c r="U44" s="121"/>
      <c r="V44" s="121"/>
      <c r="W44" s="121"/>
      <c r="X44" s="121"/>
      <c r="Y44" s="121">
        <f t="shared" si="1"/>
        <v>1.59</v>
      </c>
      <c r="Z44" s="25" t="s">
        <v>99</v>
      </c>
      <c r="AA44" s="25" t="s">
        <v>99</v>
      </c>
      <c r="AB44" s="25" t="s">
        <v>99</v>
      </c>
      <c r="AC44" s="25" t="s">
        <v>99</v>
      </c>
      <c r="AD44" s="121"/>
      <c r="AE44" s="121"/>
      <c r="AF44" s="121"/>
      <c r="AG44" s="121">
        <v>10.58</v>
      </c>
      <c r="AH44" s="162">
        <v>52.93</v>
      </c>
      <c r="AI44" s="121">
        <v>0</v>
      </c>
      <c r="AJ44" s="121">
        <f t="shared" si="2"/>
        <v>118.03</v>
      </c>
      <c r="AK44" s="75">
        <v>45199</v>
      </c>
      <c r="AL44" s="13" t="s">
        <v>1665</v>
      </c>
      <c r="AM44" s="176" t="s">
        <v>1656</v>
      </c>
      <c r="AN44" s="92"/>
      <c r="AO44" s="92" t="s">
        <v>1655</v>
      </c>
      <c r="AP44" s="121"/>
    </row>
    <row r="45" spans="1:42" x14ac:dyDescent="0.25">
      <c r="A45" s="117">
        <v>239</v>
      </c>
      <c r="B45" s="121" t="s">
        <v>1165</v>
      </c>
      <c r="C45" s="121" t="s">
        <v>100</v>
      </c>
      <c r="D45" s="121" t="s">
        <v>100</v>
      </c>
      <c r="E45" s="121" t="s">
        <v>98</v>
      </c>
      <c r="F45" s="25" t="s">
        <v>99</v>
      </c>
      <c r="G45" s="25" t="s">
        <v>99</v>
      </c>
      <c r="H45" s="25" t="s">
        <v>99</v>
      </c>
      <c r="I45" s="158">
        <v>45170</v>
      </c>
      <c r="J45" s="158">
        <v>45170</v>
      </c>
      <c r="K45" s="121">
        <v>930</v>
      </c>
      <c r="L45" s="121"/>
      <c r="M45" s="121"/>
      <c r="N45" s="121"/>
      <c r="O45" s="121"/>
      <c r="P45" s="121"/>
      <c r="Q45" s="121"/>
      <c r="R45" s="121">
        <f t="shared" si="0"/>
        <v>0</v>
      </c>
      <c r="S45" s="121"/>
      <c r="T45" s="121"/>
      <c r="U45" s="121"/>
      <c r="V45" s="121"/>
      <c r="W45" s="121"/>
      <c r="X45" s="121"/>
      <c r="Y45" s="121">
        <f t="shared" si="1"/>
        <v>0</v>
      </c>
      <c r="Z45" s="25" t="s">
        <v>99</v>
      </c>
      <c r="AA45" s="25" t="s">
        <v>99</v>
      </c>
      <c r="AB45" s="25" t="s">
        <v>99</v>
      </c>
      <c r="AC45" s="25" t="s">
        <v>99</v>
      </c>
      <c r="AD45" s="121"/>
      <c r="AE45" s="121"/>
      <c r="AF45" s="121"/>
      <c r="AG45" s="121">
        <v>5.29</v>
      </c>
      <c r="AH45" s="162">
        <v>52.93</v>
      </c>
      <c r="AI45" s="121">
        <v>0</v>
      </c>
      <c r="AJ45" s="121">
        <f t="shared" si="2"/>
        <v>58.22</v>
      </c>
      <c r="AK45" s="75">
        <v>45199</v>
      </c>
      <c r="AL45" s="13" t="s">
        <v>1665</v>
      </c>
      <c r="AM45" s="176" t="s">
        <v>1656</v>
      </c>
      <c r="AN45" s="92"/>
      <c r="AO45" s="92" t="s">
        <v>1655</v>
      </c>
      <c r="AP45" s="121"/>
    </row>
    <row r="46" spans="1:42" x14ac:dyDescent="0.25">
      <c r="A46" s="117">
        <v>640</v>
      </c>
      <c r="B46" s="121" t="s">
        <v>1166</v>
      </c>
      <c r="C46" s="121" t="s">
        <v>100</v>
      </c>
      <c r="D46" s="121" t="s">
        <v>100</v>
      </c>
      <c r="E46" s="121" t="s">
        <v>98</v>
      </c>
      <c r="F46" s="25" t="s">
        <v>99</v>
      </c>
      <c r="G46" s="25" t="s">
        <v>99</v>
      </c>
      <c r="H46" s="25" t="s">
        <v>99</v>
      </c>
      <c r="I46" s="117" t="s">
        <v>1167</v>
      </c>
      <c r="J46" s="117" t="s">
        <v>1167</v>
      </c>
      <c r="K46" s="121">
        <v>931</v>
      </c>
      <c r="L46" s="121"/>
      <c r="M46" s="121">
        <v>423.44</v>
      </c>
      <c r="N46" s="121"/>
      <c r="O46" s="121"/>
      <c r="P46" s="121"/>
      <c r="Q46" s="121"/>
      <c r="R46" s="121">
        <f t="shared" si="0"/>
        <v>423.44</v>
      </c>
      <c r="S46" s="121"/>
      <c r="T46" s="121">
        <v>158.79</v>
      </c>
      <c r="U46" s="121"/>
      <c r="V46" s="121"/>
      <c r="W46" s="121"/>
      <c r="X46" s="121"/>
      <c r="Y46" s="121">
        <f t="shared" si="1"/>
        <v>158.79</v>
      </c>
      <c r="Z46" s="25" t="s">
        <v>99</v>
      </c>
      <c r="AA46" s="25" t="s">
        <v>99</v>
      </c>
      <c r="AB46" s="25" t="s">
        <v>99</v>
      </c>
      <c r="AC46" s="25" t="s">
        <v>99</v>
      </c>
      <c r="AD46" s="121"/>
      <c r="AE46" s="121"/>
      <c r="AF46" s="121"/>
      <c r="AG46" s="121">
        <v>42.34</v>
      </c>
      <c r="AH46" s="162">
        <v>0</v>
      </c>
      <c r="AI46" s="121">
        <v>0</v>
      </c>
      <c r="AJ46" s="121">
        <f t="shared" si="2"/>
        <v>624.57000000000005</v>
      </c>
      <c r="AK46" s="75">
        <v>45199</v>
      </c>
      <c r="AL46" s="13" t="s">
        <v>1665</v>
      </c>
      <c r="AM46" s="176" t="s">
        <v>1656</v>
      </c>
      <c r="AN46" s="92"/>
      <c r="AO46" s="92" t="s">
        <v>1655</v>
      </c>
      <c r="AP46" s="121"/>
    </row>
    <row r="47" spans="1:42" x14ac:dyDescent="0.25">
      <c r="A47" s="117">
        <v>686</v>
      </c>
      <c r="B47" s="121" t="s">
        <v>1168</v>
      </c>
      <c r="C47" s="121" t="s">
        <v>100</v>
      </c>
      <c r="D47" s="121" t="s">
        <v>100</v>
      </c>
      <c r="E47" s="121" t="s">
        <v>98</v>
      </c>
      <c r="F47" s="25" t="s">
        <v>99</v>
      </c>
      <c r="G47" s="25" t="s">
        <v>99</v>
      </c>
      <c r="H47" s="25" t="s">
        <v>99</v>
      </c>
      <c r="I47" s="117" t="s">
        <v>1167</v>
      </c>
      <c r="J47" s="117" t="s">
        <v>1167</v>
      </c>
      <c r="K47" s="121">
        <v>932</v>
      </c>
      <c r="L47" s="121"/>
      <c r="M47" s="121">
        <v>423.44</v>
      </c>
      <c r="N47" s="121"/>
      <c r="O47" s="121"/>
      <c r="P47" s="121"/>
      <c r="Q47" s="121"/>
      <c r="R47" s="121">
        <f t="shared" si="0"/>
        <v>423.44</v>
      </c>
      <c r="S47" s="121"/>
      <c r="T47" s="121">
        <v>158.79</v>
      </c>
      <c r="U47" s="121"/>
      <c r="V47" s="121"/>
      <c r="W47" s="121"/>
      <c r="X47" s="121"/>
      <c r="Y47" s="121">
        <f t="shared" si="1"/>
        <v>158.79</v>
      </c>
      <c r="Z47" s="25" t="s">
        <v>99</v>
      </c>
      <c r="AA47" s="25" t="s">
        <v>99</v>
      </c>
      <c r="AB47" s="25" t="s">
        <v>99</v>
      </c>
      <c r="AC47" s="25" t="s">
        <v>99</v>
      </c>
      <c r="AD47" s="121"/>
      <c r="AE47" s="121"/>
      <c r="AF47" s="121"/>
      <c r="AG47" s="121">
        <v>42.34</v>
      </c>
      <c r="AH47" s="162">
        <v>0</v>
      </c>
      <c r="AI47" s="121">
        <v>0</v>
      </c>
      <c r="AJ47" s="121">
        <f t="shared" si="2"/>
        <v>624.57000000000005</v>
      </c>
      <c r="AK47" s="75">
        <v>45199</v>
      </c>
      <c r="AL47" s="13" t="s">
        <v>1665</v>
      </c>
      <c r="AM47" s="176" t="s">
        <v>1656</v>
      </c>
      <c r="AN47" s="92"/>
      <c r="AO47" s="92" t="s">
        <v>1655</v>
      </c>
      <c r="AP47" s="121"/>
    </row>
    <row r="48" spans="1:42" x14ac:dyDescent="0.25">
      <c r="A48" s="117"/>
      <c r="B48" s="146"/>
      <c r="C48" s="146"/>
      <c r="D48" s="146"/>
      <c r="E48" s="146"/>
      <c r="F48" s="25"/>
      <c r="G48" s="25"/>
      <c r="H48" s="25"/>
      <c r="I48" s="117"/>
      <c r="J48" s="117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25"/>
      <c r="AA48" s="25"/>
      <c r="AB48" s="25"/>
      <c r="AC48" s="25"/>
      <c r="AD48" s="121"/>
      <c r="AE48" s="121"/>
      <c r="AF48" s="121"/>
      <c r="AG48" s="121">
        <f>SUM(AG41:AG47)</f>
        <v>153.47000000000003</v>
      </c>
      <c r="AH48" s="162">
        <f>SUM(AH41:AH47)</f>
        <v>211.72</v>
      </c>
      <c r="AI48" s="121"/>
      <c r="AJ48" s="121">
        <f>SUM(AJ41:AJ47)</f>
        <v>2158.46</v>
      </c>
      <c r="AK48" s="165"/>
      <c r="AL48" s="161"/>
      <c r="AM48" s="164"/>
      <c r="AN48" s="121"/>
      <c r="AO48" s="121"/>
      <c r="AP48" s="121"/>
    </row>
    <row r="49" spans="1:42" x14ac:dyDescent="0.25">
      <c r="A49" s="8" t="s">
        <v>126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42" x14ac:dyDescent="0.25">
      <c r="A50" s="10" t="s">
        <v>1249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</row>
    <row r="51" spans="1:42" x14ac:dyDescent="0.25">
      <c r="A51" s="8" t="s">
        <v>511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</row>
    <row r="52" spans="1:42" ht="16.5" thickBo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2" ht="76.5" x14ac:dyDescent="0.25">
      <c r="A53" s="81" t="s">
        <v>80</v>
      </c>
      <c r="B53" s="82" t="s">
        <v>35</v>
      </c>
      <c r="C53" s="81" t="s">
        <v>47</v>
      </c>
      <c r="D53" s="81" t="s">
        <v>56</v>
      </c>
      <c r="E53" s="81" t="s">
        <v>40</v>
      </c>
      <c r="F53" s="18" t="s">
        <v>58</v>
      </c>
      <c r="G53" s="18" t="s">
        <v>59</v>
      </c>
      <c r="H53" s="18" t="s">
        <v>62</v>
      </c>
      <c r="I53" s="18" t="s">
        <v>78</v>
      </c>
      <c r="J53" s="18" t="s">
        <v>79</v>
      </c>
      <c r="K53" s="18" t="s">
        <v>30</v>
      </c>
      <c r="L53" s="83" t="s">
        <v>36</v>
      </c>
      <c r="M53" s="84" t="s">
        <v>10</v>
      </c>
      <c r="N53" s="84" t="s">
        <v>7</v>
      </c>
      <c r="O53" s="85" t="s">
        <v>0</v>
      </c>
      <c r="P53" s="85" t="s">
        <v>1</v>
      </c>
      <c r="Q53" s="85" t="s">
        <v>2</v>
      </c>
      <c r="R53" s="86" t="s">
        <v>3</v>
      </c>
      <c r="S53" s="87" t="s">
        <v>11</v>
      </c>
      <c r="T53" s="28" t="s">
        <v>9</v>
      </c>
      <c r="U53" s="28" t="s">
        <v>8</v>
      </c>
      <c r="V53" s="28" t="s">
        <v>4</v>
      </c>
      <c r="W53" s="28" t="s">
        <v>5</v>
      </c>
      <c r="X53" s="28" t="s">
        <v>6</v>
      </c>
      <c r="Y53" s="88" t="s">
        <v>3</v>
      </c>
      <c r="Z53" s="31" t="s">
        <v>60</v>
      </c>
      <c r="AA53" s="31" t="s">
        <v>61</v>
      </c>
      <c r="AB53" s="31" t="s">
        <v>63</v>
      </c>
      <c r="AC53" s="31" t="s">
        <v>70</v>
      </c>
      <c r="AD53" s="31" t="s">
        <v>71</v>
      </c>
      <c r="AE53" s="31" t="s">
        <v>72</v>
      </c>
      <c r="AF53" s="31" t="s">
        <v>73</v>
      </c>
      <c r="AG53" s="31" t="s">
        <v>57</v>
      </c>
      <c r="AH53" s="31" t="s">
        <v>55</v>
      </c>
      <c r="AI53" s="89" t="s">
        <v>441</v>
      </c>
      <c r="AJ53" s="90" t="s">
        <v>44</v>
      </c>
      <c r="AK53" s="31" t="s">
        <v>82</v>
      </c>
      <c r="AL53" s="31" t="s">
        <v>85</v>
      </c>
      <c r="AM53" s="31" t="s">
        <v>92</v>
      </c>
      <c r="AN53" s="31" t="s">
        <v>94</v>
      </c>
      <c r="AO53" s="31" t="s">
        <v>93</v>
      </c>
      <c r="AP53" s="31" t="s">
        <v>95</v>
      </c>
    </row>
    <row r="54" spans="1:42" x14ac:dyDescent="0.25">
      <c r="A54" s="117">
        <v>642</v>
      </c>
      <c r="B54" s="121" t="s">
        <v>203</v>
      </c>
      <c r="C54" s="121" t="s">
        <v>100</v>
      </c>
      <c r="D54" s="121" t="s">
        <v>100</v>
      </c>
      <c r="E54" s="121" t="s">
        <v>98</v>
      </c>
      <c r="F54" s="25" t="s">
        <v>99</v>
      </c>
      <c r="G54" s="25" t="s">
        <v>99</v>
      </c>
      <c r="H54" s="25" t="s">
        <v>99</v>
      </c>
      <c r="I54" s="158">
        <v>45139</v>
      </c>
      <c r="J54" s="158">
        <v>45139</v>
      </c>
      <c r="K54" s="121">
        <v>934</v>
      </c>
      <c r="L54" s="121">
        <v>52.93</v>
      </c>
      <c r="M54" s="121"/>
      <c r="N54" s="121"/>
      <c r="O54" s="121"/>
      <c r="P54" s="121"/>
      <c r="Q54" s="121"/>
      <c r="R54" s="121">
        <f t="shared" si="0"/>
        <v>52.93</v>
      </c>
      <c r="S54" s="121">
        <v>1.59</v>
      </c>
      <c r="T54" s="121"/>
      <c r="U54" s="121"/>
      <c r="V54" s="121"/>
      <c r="W54" s="121"/>
      <c r="X54" s="121"/>
      <c r="Y54" s="121">
        <f t="shared" si="1"/>
        <v>1.59</v>
      </c>
      <c r="Z54" s="25" t="s">
        <v>99</v>
      </c>
      <c r="AA54" s="25" t="s">
        <v>99</v>
      </c>
      <c r="AB54" s="25" t="s">
        <v>99</v>
      </c>
      <c r="AC54" s="25" t="s">
        <v>99</v>
      </c>
      <c r="AD54" s="121"/>
      <c r="AE54" s="121"/>
      <c r="AF54" s="121"/>
      <c r="AG54" s="121">
        <v>5.29</v>
      </c>
      <c r="AH54" s="162">
        <v>0</v>
      </c>
      <c r="AI54" s="121">
        <v>0</v>
      </c>
      <c r="AJ54" s="121">
        <f t="shared" si="2"/>
        <v>59.81</v>
      </c>
      <c r="AK54" s="75">
        <v>45199</v>
      </c>
      <c r="AL54" s="13" t="s">
        <v>1665</v>
      </c>
      <c r="AM54" s="176" t="s">
        <v>1656</v>
      </c>
      <c r="AN54" s="92"/>
      <c r="AO54" s="92" t="s">
        <v>1655</v>
      </c>
      <c r="AP54" s="121"/>
    </row>
    <row r="55" spans="1:42" x14ac:dyDescent="0.25">
      <c r="A55" s="117">
        <v>773</v>
      </c>
      <c r="B55" s="121" t="s">
        <v>887</v>
      </c>
      <c r="C55" s="121" t="s">
        <v>100</v>
      </c>
      <c r="D55" s="121" t="s">
        <v>100</v>
      </c>
      <c r="E55" s="121" t="s">
        <v>98</v>
      </c>
      <c r="F55" s="25" t="s">
        <v>99</v>
      </c>
      <c r="G55" s="25" t="s">
        <v>99</v>
      </c>
      <c r="H55" s="25" t="s">
        <v>99</v>
      </c>
      <c r="I55" s="117" t="s">
        <v>1169</v>
      </c>
      <c r="J55" s="117" t="s">
        <v>1169</v>
      </c>
      <c r="K55" s="121">
        <v>935</v>
      </c>
      <c r="L55" s="121"/>
      <c r="M55" s="121"/>
      <c r="N55" s="121">
        <v>264.64999999999998</v>
      </c>
      <c r="O55" s="121"/>
      <c r="P55" s="121"/>
      <c r="Q55" s="121"/>
      <c r="R55" s="121">
        <f t="shared" si="0"/>
        <v>264.64999999999998</v>
      </c>
      <c r="S55" s="121"/>
      <c r="T55" s="121"/>
      <c r="U55" s="121">
        <v>182.61</v>
      </c>
      <c r="V55" s="121"/>
      <c r="W55" s="121"/>
      <c r="X55" s="121"/>
      <c r="Y55" s="121">
        <f t="shared" si="1"/>
        <v>182.61</v>
      </c>
      <c r="Z55" s="25" t="s">
        <v>99</v>
      </c>
      <c r="AA55" s="25" t="s">
        <v>99</v>
      </c>
      <c r="AB55" s="25" t="s">
        <v>99</v>
      </c>
      <c r="AC55" s="25" t="s">
        <v>99</v>
      </c>
      <c r="AD55" s="121"/>
      <c r="AE55" s="121"/>
      <c r="AF55" s="121"/>
      <c r="AG55" s="121">
        <v>26.46</v>
      </c>
      <c r="AH55" s="162">
        <v>0</v>
      </c>
      <c r="AI55" s="121">
        <v>0</v>
      </c>
      <c r="AJ55" s="121">
        <f t="shared" si="2"/>
        <v>473.71999999999997</v>
      </c>
      <c r="AK55" s="75">
        <v>45199</v>
      </c>
      <c r="AL55" s="13" t="s">
        <v>1665</v>
      </c>
      <c r="AM55" s="176" t="s">
        <v>1656</v>
      </c>
      <c r="AN55" s="92"/>
      <c r="AO55" s="92" t="s">
        <v>1655</v>
      </c>
      <c r="AP55" s="121"/>
    </row>
    <row r="56" spans="1:42" x14ac:dyDescent="0.25">
      <c r="A56" s="117">
        <v>1571</v>
      </c>
      <c r="B56" s="121" t="s">
        <v>1170</v>
      </c>
      <c r="C56" s="121" t="s">
        <v>100</v>
      </c>
      <c r="D56" s="121" t="s">
        <v>100</v>
      </c>
      <c r="E56" s="121" t="s">
        <v>101</v>
      </c>
      <c r="F56" s="25" t="s">
        <v>99</v>
      </c>
      <c r="G56" s="25" t="s">
        <v>99</v>
      </c>
      <c r="H56" s="25" t="s">
        <v>99</v>
      </c>
      <c r="I56" s="117" t="s">
        <v>1171</v>
      </c>
      <c r="J56" s="117" t="s">
        <v>1171</v>
      </c>
      <c r="K56" s="121">
        <v>936</v>
      </c>
      <c r="L56" s="121"/>
      <c r="M56" s="121">
        <v>680.58</v>
      </c>
      <c r="N56" s="121"/>
      <c r="O56" s="121"/>
      <c r="P56" s="121"/>
      <c r="Q56" s="121"/>
      <c r="R56" s="121">
        <f t="shared" si="0"/>
        <v>680.58</v>
      </c>
      <c r="S56" s="121"/>
      <c r="T56" s="121">
        <v>326.68</v>
      </c>
      <c r="U56" s="121"/>
      <c r="V56" s="121"/>
      <c r="W56" s="121"/>
      <c r="X56" s="121"/>
      <c r="Y56" s="121">
        <f t="shared" si="1"/>
        <v>326.68</v>
      </c>
      <c r="Z56" s="25" t="s">
        <v>99</v>
      </c>
      <c r="AA56" s="25" t="s">
        <v>99</v>
      </c>
      <c r="AB56" s="25" t="s">
        <v>99</v>
      </c>
      <c r="AC56" s="25" t="s">
        <v>99</v>
      </c>
      <c r="AD56" s="121"/>
      <c r="AE56" s="121"/>
      <c r="AF56" s="121"/>
      <c r="AG56" s="121">
        <v>0</v>
      </c>
      <c r="AH56" s="162">
        <v>0</v>
      </c>
      <c r="AI56" s="121">
        <v>0</v>
      </c>
      <c r="AJ56" s="121">
        <f t="shared" si="2"/>
        <v>1007.26</v>
      </c>
      <c r="AK56" s="75">
        <v>45199</v>
      </c>
      <c r="AL56" s="13" t="s">
        <v>1665</v>
      </c>
      <c r="AM56" s="176" t="s">
        <v>1656</v>
      </c>
      <c r="AN56" s="92"/>
      <c r="AO56" s="92" t="s">
        <v>1655</v>
      </c>
      <c r="AP56" s="121"/>
    </row>
    <row r="57" spans="1:42" x14ac:dyDescent="0.25">
      <c r="A57" s="117"/>
      <c r="B57" s="121"/>
      <c r="C57" s="121"/>
      <c r="D57" s="121"/>
      <c r="E57" s="121"/>
      <c r="F57" s="25"/>
      <c r="G57" s="25"/>
      <c r="H57" s="25"/>
      <c r="I57" s="117"/>
      <c r="J57" s="117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25"/>
      <c r="AA57" s="25"/>
      <c r="AB57" s="25"/>
      <c r="AC57" s="25"/>
      <c r="AD57" s="121"/>
      <c r="AE57" s="121"/>
      <c r="AF57" s="121"/>
      <c r="AG57" s="121"/>
      <c r="AH57" s="162"/>
      <c r="AI57" s="121"/>
      <c r="AJ57" s="121">
        <f>SUM(AJ54:AJ56)</f>
        <v>1540.79</v>
      </c>
      <c r="AK57" s="165"/>
      <c r="AL57" s="161"/>
      <c r="AM57" s="164"/>
      <c r="AN57" s="121"/>
      <c r="AO57" s="121"/>
      <c r="AP57" s="121"/>
    </row>
    <row r="58" spans="1:42" x14ac:dyDescent="0.25">
      <c r="A58" s="8" t="s">
        <v>126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x14ac:dyDescent="0.25">
      <c r="A59" s="10" t="s">
        <v>1250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2" x14ac:dyDescent="0.25">
      <c r="A60" s="8" t="s">
        <v>511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ht="16.5" thickBo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</row>
    <row r="62" spans="1:42" ht="76.5" x14ac:dyDescent="0.25">
      <c r="A62" s="81" t="s">
        <v>80</v>
      </c>
      <c r="B62" s="82" t="s">
        <v>35</v>
      </c>
      <c r="C62" s="81" t="s">
        <v>47</v>
      </c>
      <c r="D62" s="81" t="s">
        <v>56</v>
      </c>
      <c r="E62" s="81" t="s">
        <v>40</v>
      </c>
      <c r="F62" s="18" t="s">
        <v>58</v>
      </c>
      <c r="G62" s="18" t="s">
        <v>59</v>
      </c>
      <c r="H62" s="18" t="s">
        <v>62</v>
      </c>
      <c r="I62" s="18" t="s">
        <v>78</v>
      </c>
      <c r="J62" s="18" t="s">
        <v>79</v>
      </c>
      <c r="K62" s="18" t="s">
        <v>30</v>
      </c>
      <c r="L62" s="83" t="s">
        <v>36</v>
      </c>
      <c r="M62" s="84" t="s">
        <v>10</v>
      </c>
      <c r="N62" s="84" t="s">
        <v>7</v>
      </c>
      <c r="O62" s="85" t="s">
        <v>0</v>
      </c>
      <c r="P62" s="85" t="s">
        <v>1</v>
      </c>
      <c r="Q62" s="85" t="s">
        <v>2</v>
      </c>
      <c r="R62" s="86" t="s">
        <v>3</v>
      </c>
      <c r="S62" s="87" t="s">
        <v>11</v>
      </c>
      <c r="T62" s="28" t="s">
        <v>9</v>
      </c>
      <c r="U62" s="28" t="s">
        <v>8</v>
      </c>
      <c r="V62" s="28" t="s">
        <v>4</v>
      </c>
      <c r="W62" s="28" t="s">
        <v>5</v>
      </c>
      <c r="X62" s="28" t="s">
        <v>6</v>
      </c>
      <c r="Y62" s="88" t="s">
        <v>3</v>
      </c>
      <c r="Z62" s="31" t="s">
        <v>60</v>
      </c>
      <c r="AA62" s="31" t="s">
        <v>61</v>
      </c>
      <c r="AB62" s="31" t="s">
        <v>63</v>
      </c>
      <c r="AC62" s="31" t="s">
        <v>70</v>
      </c>
      <c r="AD62" s="31" t="s">
        <v>71</v>
      </c>
      <c r="AE62" s="31" t="s">
        <v>72</v>
      </c>
      <c r="AF62" s="31" t="s">
        <v>73</v>
      </c>
      <c r="AG62" s="31" t="s">
        <v>57</v>
      </c>
      <c r="AH62" s="31" t="s">
        <v>55</v>
      </c>
      <c r="AI62" s="89" t="s">
        <v>441</v>
      </c>
      <c r="AJ62" s="90" t="s">
        <v>44</v>
      </c>
      <c r="AK62" s="31" t="s">
        <v>82</v>
      </c>
      <c r="AL62" s="31" t="s">
        <v>85</v>
      </c>
      <c r="AM62" s="31" t="s">
        <v>92</v>
      </c>
      <c r="AN62" s="31" t="s">
        <v>94</v>
      </c>
      <c r="AO62" s="31" t="s">
        <v>93</v>
      </c>
      <c r="AP62" s="31" t="s">
        <v>95</v>
      </c>
    </row>
    <row r="63" spans="1:42" x14ac:dyDescent="0.25">
      <c r="A63" s="117">
        <v>987</v>
      </c>
      <c r="B63" s="121" t="s">
        <v>1172</v>
      </c>
      <c r="C63" s="121" t="s">
        <v>100</v>
      </c>
      <c r="D63" s="121" t="s">
        <v>100</v>
      </c>
      <c r="E63" s="121" t="s">
        <v>98</v>
      </c>
      <c r="F63" s="25" t="s">
        <v>99</v>
      </c>
      <c r="G63" s="25" t="s">
        <v>99</v>
      </c>
      <c r="H63" s="25" t="s">
        <v>99</v>
      </c>
      <c r="I63" s="117" t="s">
        <v>1173</v>
      </c>
      <c r="J63" s="117" t="s">
        <v>1173</v>
      </c>
      <c r="K63" s="121">
        <v>937</v>
      </c>
      <c r="L63" s="121">
        <v>370.51</v>
      </c>
      <c r="M63" s="121"/>
      <c r="N63" s="121"/>
      <c r="O63" s="121"/>
      <c r="P63" s="121"/>
      <c r="Q63" s="121"/>
      <c r="R63" s="121">
        <f t="shared" si="0"/>
        <v>370.51</v>
      </c>
      <c r="S63" s="121">
        <v>44.46</v>
      </c>
      <c r="T63" s="121"/>
      <c r="U63" s="121"/>
      <c r="V63" s="121"/>
      <c r="W63" s="121"/>
      <c r="X63" s="121"/>
      <c r="Y63" s="121">
        <f t="shared" si="1"/>
        <v>44.46</v>
      </c>
      <c r="Z63" s="25" t="s">
        <v>99</v>
      </c>
      <c r="AA63" s="25" t="s">
        <v>99</v>
      </c>
      <c r="AB63" s="25" t="s">
        <v>99</v>
      </c>
      <c r="AC63" s="25" t="s">
        <v>99</v>
      </c>
      <c r="AD63" s="121"/>
      <c r="AE63" s="121"/>
      <c r="AF63" s="121"/>
      <c r="AG63" s="121">
        <v>42.35</v>
      </c>
      <c r="AH63" s="162">
        <v>52.93</v>
      </c>
      <c r="AI63" s="121">
        <v>0</v>
      </c>
      <c r="AJ63" s="121">
        <f t="shared" si="2"/>
        <v>510.25</v>
      </c>
      <c r="AK63" s="75">
        <v>45199</v>
      </c>
      <c r="AL63" s="13" t="s">
        <v>1665</v>
      </c>
      <c r="AM63" s="176" t="s">
        <v>1656</v>
      </c>
      <c r="AN63" s="92"/>
      <c r="AO63" s="92" t="s">
        <v>1655</v>
      </c>
      <c r="AP63" s="121"/>
    </row>
    <row r="64" spans="1:42" x14ac:dyDescent="0.25">
      <c r="A64" s="117">
        <v>540</v>
      </c>
      <c r="B64" s="121" t="s">
        <v>1174</v>
      </c>
      <c r="C64" s="121" t="s">
        <v>100</v>
      </c>
      <c r="D64" s="121" t="s">
        <v>100</v>
      </c>
      <c r="E64" s="121" t="s">
        <v>98</v>
      </c>
      <c r="F64" s="25" t="s">
        <v>99</v>
      </c>
      <c r="G64" s="25" t="s">
        <v>99</v>
      </c>
      <c r="H64" s="25" t="s">
        <v>99</v>
      </c>
      <c r="I64" s="117" t="s">
        <v>401</v>
      </c>
      <c r="J64" s="117" t="s">
        <v>401</v>
      </c>
      <c r="K64" s="121">
        <v>938</v>
      </c>
      <c r="L64" s="121">
        <v>317.58</v>
      </c>
      <c r="M64" s="121"/>
      <c r="N64" s="121"/>
      <c r="O64" s="121"/>
      <c r="P64" s="121"/>
      <c r="Q64" s="121"/>
      <c r="R64" s="121">
        <f t="shared" si="0"/>
        <v>317.58</v>
      </c>
      <c r="S64" s="121">
        <v>52.4</v>
      </c>
      <c r="T64" s="121"/>
      <c r="U64" s="121"/>
      <c r="V64" s="121"/>
      <c r="W64" s="121"/>
      <c r="X64" s="121"/>
      <c r="Y64" s="121">
        <f t="shared" si="1"/>
        <v>52.4</v>
      </c>
      <c r="Z64" s="25" t="s">
        <v>99</v>
      </c>
      <c r="AA64" s="25" t="s">
        <v>99</v>
      </c>
      <c r="AB64" s="25" t="s">
        <v>99</v>
      </c>
      <c r="AC64" s="25" t="s">
        <v>99</v>
      </c>
      <c r="AD64" s="121"/>
      <c r="AE64" s="121"/>
      <c r="AF64" s="121"/>
      <c r="AG64" s="121">
        <v>31.76</v>
      </c>
      <c r="AH64" s="162">
        <v>0</v>
      </c>
      <c r="AI64" s="121">
        <v>0</v>
      </c>
      <c r="AJ64" s="121">
        <f t="shared" si="2"/>
        <v>401.73999999999995</v>
      </c>
      <c r="AK64" s="75">
        <v>45199</v>
      </c>
      <c r="AL64" s="13" t="s">
        <v>1665</v>
      </c>
      <c r="AM64" s="176" t="s">
        <v>1656</v>
      </c>
      <c r="AN64" s="92"/>
      <c r="AO64" s="92" t="s">
        <v>1655</v>
      </c>
      <c r="AP64" s="121"/>
    </row>
    <row r="65" spans="1:42" x14ac:dyDescent="0.25">
      <c r="A65" s="117">
        <v>774</v>
      </c>
      <c r="B65" s="121" t="s">
        <v>1175</v>
      </c>
      <c r="C65" s="121" t="s">
        <v>100</v>
      </c>
      <c r="D65" s="121" t="s">
        <v>100</v>
      </c>
      <c r="E65" s="121" t="s">
        <v>98</v>
      </c>
      <c r="F65" s="25" t="s">
        <v>99</v>
      </c>
      <c r="G65" s="25" t="s">
        <v>99</v>
      </c>
      <c r="H65" s="25" t="s">
        <v>99</v>
      </c>
      <c r="I65" s="117" t="s">
        <v>1176</v>
      </c>
      <c r="J65" s="117" t="s">
        <v>1176</v>
      </c>
      <c r="K65" s="121">
        <v>939</v>
      </c>
      <c r="L65" s="121"/>
      <c r="M65" s="121"/>
      <c r="N65" s="121"/>
      <c r="O65" s="121"/>
      <c r="P65" s="121"/>
      <c r="Q65" s="121">
        <v>317.58</v>
      </c>
      <c r="R65" s="121">
        <f t="shared" si="0"/>
        <v>317.58</v>
      </c>
      <c r="S65" s="121"/>
      <c r="T65" s="121"/>
      <c r="U65" s="121"/>
      <c r="V65" s="121"/>
      <c r="W65" s="121"/>
      <c r="X65" s="121">
        <v>624.04</v>
      </c>
      <c r="Y65" s="121">
        <f t="shared" si="1"/>
        <v>624.04</v>
      </c>
      <c r="Z65" s="25" t="s">
        <v>99</v>
      </c>
      <c r="AA65" s="25" t="s">
        <v>99</v>
      </c>
      <c r="AB65" s="25" t="s">
        <v>99</v>
      </c>
      <c r="AC65" s="25" t="s">
        <v>99</v>
      </c>
      <c r="AD65" s="121"/>
      <c r="AE65" s="121"/>
      <c r="AF65" s="121"/>
      <c r="AG65" s="121">
        <v>31.76</v>
      </c>
      <c r="AH65" s="162">
        <v>0</v>
      </c>
      <c r="AI65" s="121">
        <v>0</v>
      </c>
      <c r="AJ65" s="121">
        <f t="shared" si="2"/>
        <v>973.37999999999988</v>
      </c>
      <c r="AK65" s="75">
        <v>45199</v>
      </c>
      <c r="AL65" s="13" t="s">
        <v>1665</v>
      </c>
      <c r="AM65" s="176" t="s">
        <v>1656</v>
      </c>
      <c r="AN65" s="92"/>
      <c r="AO65" s="92" t="s">
        <v>1655</v>
      </c>
      <c r="AP65" s="121"/>
    </row>
    <row r="66" spans="1:42" x14ac:dyDescent="0.25">
      <c r="A66" s="117">
        <v>968</v>
      </c>
      <c r="B66" s="121" t="s">
        <v>1177</v>
      </c>
      <c r="C66" s="121" t="s">
        <v>100</v>
      </c>
      <c r="D66" s="121" t="s">
        <v>100</v>
      </c>
      <c r="E66" s="121" t="s">
        <v>98</v>
      </c>
      <c r="F66" s="25" t="s">
        <v>99</v>
      </c>
      <c r="G66" s="25" t="s">
        <v>99</v>
      </c>
      <c r="H66" s="25" t="s">
        <v>99</v>
      </c>
      <c r="I66" s="117" t="s">
        <v>1176</v>
      </c>
      <c r="J66" s="117" t="s">
        <v>1176</v>
      </c>
      <c r="K66" s="121">
        <v>940</v>
      </c>
      <c r="L66" s="121"/>
      <c r="M66" s="121"/>
      <c r="N66" s="121"/>
      <c r="O66" s="121"/>
      <c r="P66" s="121"/>
      <c r="Q66" s="121">
        <v>317.58</v>
      </c>
      <c r="R66" s="121">
        <f t="shared" si="0"/>
        <v>317.58</v>
      </c>
      <c r="S66" s="121"/>
      <c r="T66" s="121"/>
      <c r="U66" s="121"/>
      <c r="V66" s="121"/>
      <c r="W66" s="121"/>
      <c r="X66" s="121">
        <v>624.04</v>
      </c>
      <c r="Y66" s="121">
        <f t="shared" si="1"/>
        <v>624.04</v>
      </c>
      <c r="Z66" s="25" t="s">
        <v>99</v>
      </c>
      <c r="AA66" s="25" t="s">
        <v>99</v>
      </c>
      <c r="AB66" s="25" t="s">
        <v>99</v>
      </c>
      <c r="AC66" s="25" t="s">
        <v>99</v>
      </c>
      <c r="AD66" s="121"/>
      <c r="AE66" s="121"/>
      <c r="AF66" s="121"/>
      <c r="AG66" s="121">
        <v>31.76</v>
      </c>
      <c r="AH66" s="162">
        <v>0</v>
      </c>
      <c r="AI66" s="121">
        <v>0</v>
      </c>
      <c r="AJ66" s="121">
        <f t="shared" si="2"/>
        <v>973.37999999999988</v>
      </c>
      <c r="AK66" s="75">
        <v>45199</v>
      </c>
      <c r="AL66" s="13" t="s">
        <v>1665</v>
      </c>
      <c r="AM66" s="176" t="s">
        <v>1656</v>
      </c>
      <c r="AN66" s="92"/>
      <c r="AO66" s="92" t="s">
        <v>1655</v>
      </c>
      <c r="AP66" s="121"/>
    </row>
    <row r="67" spans="1:42" x14ac:dyDescent="0.25">
      <c r="A67" s="117">
        <v>255</v>
      </c>
      <c r="B67" s="121" t="s">
        <v>243</v>
      </c>
      <c r="C67" s="121" t="s">
        <v>100</v>
      </c>
      <c r="D67" s="121" t="s">
        <v>100</v>
      </c>
      <c r="E67" s="121" t="s">
        <v>98</v>
      </c>
      <c r="F67" s="25" t="s">
        <v>99</v>
      </c>
      <c r="G67" s="25" t="s">
        <v>99</v>
      </c>
      <c r="H67" s="25" t="s">
        <v>99</v>
      </c>
      <c r="I67" s="117" t="s">
        <v>1086</v>
      </c>
      <c r="J67" s="117" t="s">
        <v>1086</v>
      </c>
      <c r="K67" s="121">
        <v>941</v>
      </c>
      <c r="L67" s="121">
        <v>52.93</v>
      </c>
      <c r="M67" s="121"/>
      <c r="N67" s="121"/>
      <c r="O67" s="121"/>
      <c r="P67" s="121"/>
      <c r="Q67" s="121"/>
      <c r="R67" s="121">
        <f t="shared" si="0"/>
        <v>52.93</v>
      </c>
      <c r="S67" s="121">
        <v>1.59</v>
      </c>
      <c r="T67" s="121"/>
      <c r="U67" s="121"/>
      <c r="V67" s="121"/>
      <c r="W67" s="121"/>
      <c r="X67" s="121"/>
      <c r="Y67" s="121">
        <f t="shared" si="1"/>
        <v>1.59</v>
      </c>
      <c r="Z67" s="25" t="s">
        <v>99</v>
      </c>
      <c r="AA67" s="25" t="s">
        <v>99</v>
      </c>
      <c r="AB67" s="25" t="s">
        <v>99</v>
      </c>
      <c r="AC67" s="25" t="s">
        <v>99</v>
      </c>
      <c r="AD67" s="121"/>
      <c r="AE67" s="121"/>
      <c r="AF67" s="121"/>
      <c r="AG67" s="121">
        <v>10.58</v>
      </c>
      <c r="AH67" s="162">
        <v>52.93</v>
      </c>
      <c r="AI67" s="121">
        <v>0</v>
      </c>
      <c r="AJ67" s="121">
        <f t="shared" si="2"/>
        <v>118.03</v>
      </c>
      <c r="AK67" s="75">
        <v>45199</v>
      </c>
      <c r="AL67" s="13" t="s">
        <v>1665</v>
      </c>
      <c r="AM67" s="176" t="s">
        <v>1656</v>
      </c>
      <c r="AN67" s="92"/>
      <c r="AO67" s="92" t="s">
        <v>1655</v>
      </c>
      <c r="AP67" s="121"/>
    </row>
    <row r="68" spans="1:42" x14ac:dyDescent="0.25">
      <c r="A68" s="117">
        <v>218</v>
      </c>
      <c r="B68" s="121" t="s">
        <v>1178</v>
      </c>
      <c r="C68" s="121" t="s">
        <v>100</v>
      </c>
      <c r="D68" s="121" t="s">
        <v>100</v>
      </c>
      <c r="E68" s="121" t="s">
        <v>98</v>
      </c>
      <c r="F68" s="25" t="s">
        <v>99</v>
      </c>
      <c r="G68" s="25" t="s">
        <v>99</v>
      </c>
      <c r="H68" s="25" t="s">
        <v>99</v>
      </c>
      <c r="I68" s="117" t="s">
        <v>1156</v>
      </c>
      <c r="J68" s="117" t="s">
        <v>1156</v>
      </c>
      <c r="K68" s="121">
        <v>942</v>
      </c>
      <c r="L68" s="121">
        <v>423.44</v>
      </c>
      <c r="M68" s="121"/>
      <c r="N68" s="121"/>
      <c r="O68" s="121"/>
      <c r="P68" s="121"/>
      <c r="Q68" s="121"/>
      <c r="R68" s="121">
        <f t="shared" si="0"/>
        <v>423.44</v>
      </c>
      <c r="S68" s="121">
        <v>57.15</v>
      </c>
      <c r="T68" s="121"/>
      <c r="U68" s="121"/>
      <c r="V68" s="121"/>
      <c r="W68" s="121"/>
      <c r="X68" s="121"/>
      <c r="Y68" s="121">
        <f t="shared" si="1"/>
        <v>57.15</v>
      </c>
      <c r="Z68" s="25" t="s">
        <v>99</v>
      </c>
      <c r="AA68" s="25" t="s">
        <v>99</v>
      </c>
      <c r="AB68" s="25" t="s">
        <v>99</v>
      </c>
      <c r="AC68" s="25" t="s">
        <v>99</v>
      </c>
      <c r="AD68" s="121"/>
      <c r="AE68" s="121"/>
      <c r="AF68" s="121"/>
      <c r="AG68" s="121">
        <v>47.65</v>
      </c>
      <c r="AH68" s="162">
        <v>52.93</v>
      </c>
      <c r="AI68" s="121">
        <v>0</v>
      </c>
      <c r="AJ68" s="121">
        <f t="shared" si="2"/>
        <v>581.16999999999996</v>
      </c>
      <c r="AK68" s="75">
        <v>45199</v>
      </c>
      <c r="AL68" s="13" t="s">
        <v>1665</v>
      </c>
      <c r="AM68" s="176" t="s">
        <v>1656</v>
      </c>
      <c r="AN68" s="92"/>
      <c r="AO68" s="92" t="s">
        <v>1655</v>
      </c>
      <c r="AP68" s="121"/>
    </row>
    <row r="69" spans="1:42" x14ac:dyDescent="0.25">
      <c r="A69" s="117">
        <v>492</v>
      </c>
      <c r="B69" s="121" t="s">
        <v>1179</v>
      </c>
      <c r="C69" s="121" t="s">
        <v>100</v>
      </c>
      <c r="D69" s="121" t="s">
        <v>100</v>
      </c>
      <c r="E69" s="121" t="s">
        <v>98</v>
      </c>
      <c r="F69" s="25" t="s">
        <v>99</v>
      </c>
      <c r="G69" s="25" t="s">
        <v>99</v>
      </c>
      <c r="H69" s="25" t="s">
        <v>99</v>
      </c>
      <c r="I69" s="117" t="s">
        <v>1086</v>
      </c>
      <c r="J69" s="117" t="s">
        <v>1086</v>
      </c>
      <c r="K69" s="121">
        <v>943</v>
      </c>
      <c r="L69" s="121">
        <v>52.93</v>
      </c>
      <c r="M69" s="121"/>
      <c r="N69" s="121"/>
      <c r="O69" s="121"/>
      <c r="P69" s="121"/>
      <c r="Q69" s="121"/>
      <c r="R69" s="121">
        <f t="shared" si="0"/>
        <v>52.93</v>
      </c>
      <c r="S69" s="121">
        <v>1.59</v>
      </c>
      <c r="T69" s="121"/>
      <c r="U69" s="121"/>
      <c r="V69" s="121"/>
      <c r="W69" s="121"/>
      <c r="X69" s="121"/>
      <c r="Y69" s="121">
        <f t="shared" si="1"/>
        <v>1.59</v>
      </c>
      <c r="Z69" s="25" t="s">
        <v>99</v>
      </c>
      <c r="AA69" s="25" t="s">
        <v>99</v>
      </c>
      <c r="AB69" s="25" t="s">
        <v>99</v>
      </c>
      <c r="AC69" s="25" t="s">
        <v>99</v>
      </c>
      <c r="AD69" s="121"/>
      <c r="AE69" s="121"/>
      <c r="AF69" s="121"/>
      <c r="AG69" s="121">
        <v>10.58</v>
      </c>
      <c r="AH69" s="162">
        <v>52.93</v>
      </c>
      <c r="AI69" s="121">
        <v>0</v>
      </c>
      <c r="AJ69" s="121">
        <f t="shared" si="2"/>
        <v>118.03</v>
      </c>
      <c r="AK69" s="75">
        <v>45199</v>
      </c>
      <c r="AL69" s="13" t="s">
        <v>1665</v>
      </c>
      <c r="AM69" s="176" t="s">
        <v>1656</v>
      </c>
      <c r="AN69" s="92"/>
      <c r="AO69" s="92" t="s">
        <v>1655</v>
      </c>
      <c r="AP69" s="121"/>
    </row>
    <row r="70" spans="1:42" x14ac:dyDescent="0.25">
      <c r="A70" s="117">
        <v>642</v>
      </c>
      <c r="B70" s="121" t="s">
        <v>203</v>
      </c>
      <c r="C70" s="121" t="s">
        <v>100</v>
      </c>
      <c r="D70" s="121" t="s">
        <v>100</v>
      </c>
      <c r="E70" s="121" t="s">
        <v>98</v>
      </c>
      <c r="F70" s="25" t="s">
        <v>99</v>
      </c>
      <c r="G70" s="25" t="s">
        <v>99</v>
      </c>
      <c r="H70" s="25" t="s">
        <v>99</v>
      </c>
      <c r="I70" s="158">
        <v>45170</v>
      </c>
      <c r="J70" s="158">
        <v>45170</v>
      </c>
      <c r="K70" s="121">
        <v>944</v>
      </c>
      <c r="L70" s="121"/>
      <c r="M70" s="121"/>
      <c r="N70" s="121"/>
      <c r="O70" s="121"/>
      <c r="P70" s="121"/>
      <c r="Q70" s="121"/>
      <c r="R70" s="121">
        <f t="shared" si="0"/>
        <v>0</v>
      </c>
      <c r="S70" s="121"/>
      <c r="T70" s="121"/>
      <c r="U70" s="121"/>
      <c r="V70" s="121"/>
      <c r="W70" s="121"/>
      <c r="X70" s="121"/>
      <c r="Y70" s="121">
        <f t="shared" si="1"/>
        <v>0</v>
      </c>
      <c r="Z70" s="25" t="s">
        <v>99</v>
      </c>
      <c r="AA70" s="25" t="s">
        <v>99</v>
      </c>
      <c r="AB70" s="25" t="s">
        <v>99</v>
      </c>
      <c r="AC70" s="25" t="s">
        <v>99</v>
      </c>
      <c r="AD70" s="121"/>
      <c r="AE70" s="121"/>
      <c r="AF70" s="121"/>
      <c r="AG70" s="121">
        <v>5.29</v>
      </c>
      <c r="AH70" s="162">
        <v>52.93</v>
      </c>
      <c r="AI70" s="121">
        <v>0</v>
      </c>
      <c r="AJ70" s="121">
        <f t="shared" si="2"/>
        <v>58.22</v>
      </c>
      <c r="AK70" s="75">
        <v>45199</v>
      </c>
      <c r="AL70" s="13" t="s">
        <v>1665</v>
      </c>
      <c r="AM70" s="176" t="s">
        <v>1656</v>
      </c>
      <c r="AN70" s="92"/>
      <c r="AO70" s="92" t="s">
        <v>1655</v>
      </c>
      <c r="AP70" s="121"/>
    </row>
    <row r="71" spans="1:42" x14ac:dyDescent="0.25">
      <c r="A71" s="117">
        <v>903</v>
      </c>
      <c r="B71" s="121" t="s">
        <v>736</v>
      </c>
      <c r="C71" s="121" t="s">
        <v>100</v>
      </c>
      <c r="D71" s="121" t="s">
        <v>100</v>
      </c>
      <c r="E71" s="121" t="s">
        <v>98</v>
      </c>
      <c r="F71" s="25" t="s">
        <v>99</v>
      </c>
      <c r="G71" s="25" t="s">
        <v>99</v>
      </c>
      <c r="H71" s="25" t="s">
        <v>99</v>
      </c>
      <c r="I71" s="117" t="s">
        <v>1086</v>
      </c>
      <c r="J71" s="117" t="s">
        <v>1086</v>
      </c>
      <c r="K71" s="121">
        <v>945</v>
      </c>
      <c r="L71" s="121">
        <v>52.93</v>
      </c>
      <c r="M71" s="121"/>
      <c r="N71" s="121"/>
      <c r="O71" s="121"/>
      <c r="P71" s="121"/>
      <c r="Q71" s="121"/>
      <c r="R71" s="121">
        <f t="shared" si="0"/>
        <v>52.93</v>
      </c>
      <c r="S71" s="121">
        <v>1.59</v>
      </c>
      <c r="T71" s="121"/>
      <c r="U71" s="121"/>
      <c r="V71" s="121"/>
      <c r="W71" s="121"/>
      <c r="X71" s="121"/>
      <c r="Y71" s="121">
        <f t="shared" si="1"/>
        <v>1.59</v>
      </c>
      <c r="Z71" s="25" t="s">
        <v>99</v>
      </c>
      <c r="AA71" s="25" t="s">
        <v>99</v>
      </c>
      <c r="AB71" s="25" t="s">
        <v>99</v>
      </c>
      <c r="AC71" s="25" t="s">
        <v>99</v>
      </c>
      <c r="AD71" s="121"/>
      <c r="AE71" s="121"/>
      <c r="AF71" s="121"/>
      <c r="AG71" s="121">
        <v>10.58</v>
      </c>
      <c r="AH71" s="162">
        <v>52.93</v>
      </c>
      <c r="AI71" s="121">
        <v>0</v>
      </c>
      <c r="AJ71" s="121">
        <f t="shared" si="2"/>
        <v>118.03</v>
      </c>
      <c r="AK71" s="75">
        <v>45199</v>
      </c>
      <c r="AL71" s="13" t="s">
        <v>1665</v>
      </c>
      <c r="AM71" s="176" t="s">
        <v>1656</v>
      </c>
      <c r="AN71" s="92"/>
      <c r="AO71" s="92" t="s">
        <v>1655</v>
      </c>
      <c r="AP71" s="121"/>
    </row>
    <row r="72" spans="1:42" x14ac:dyDescent="0.25">
      <c r="A72" s="117">
        <v>1307</v>
      </c>
      <c r="B72" s="121" t="s">
        <v>736</v>
      </c>
      <c r="C72" s="121" t="s">
        <v>100</v>
      </c>
      <c r="D72" s="121" t="s">
        <v>100</v>
      </c>
      <c r="E72" s="121" t="s">
        <v>355</v>
      </c>
      <c r="F72" s="25" t="s">
        <v>99</v>
      </c>
      <c r="G72" s="25" t="s">
        <v>99</v>
      </c>
      <c r="H72" s="25" t="s">
        <v>99</v>
      </c>
      <c r="I72" s="117" t="s">
        <v>1086</v>
      </c>
      <c r="J72" s="117" t="s">
        <v>1086</v>
      </c>
      <c r="K72" s="121">
        <v>946</v>
      </c>
      <c r="L72" s="121">
        <v>32.44</v>
      </c>
      <c r="M72" s="121"/>
      <c r="N72" s="121"/>
      <c r="O72" s="121"/>
      <c r="P72" s="121"/>
      <c r="Q72" s="121"/>
      <c r="R72" s="121">
        <f t="shared" si="0"/>
        <v>32.44</v>
      </c>
      <c r="S72" s="121">
        <v>0.98</v>
      </c>
      <c r="T72" s="121"/>
      <c r="U72" s="121"/>
      <c r="V72" s="121"/>
      <c r="W72" s="121"/>
      <c r="X72" s="121"/>
      <c r="Y72" s="121">
        <f t="shared" si="1"/>
        <v>0.98</v>
      </c>
      <c r="Z72" s="25" t="s">
        <v>99</v>
      </c>
      <c r="AA72" s="25" t="s">
        <v>99</v>
      </c>
      <c r="AB72" s="25" t="s">
        <v>99</v>
      </c>
      <c r="AC72" s="25" t="s">
        <v>99</v>
      </c>
      <c r="AD72" s="121"/>
      <c r="AE72" s="121"/>
      <c r="AF72" s="121"/>
      <c r="AG72" s="121">
        <v>6.48</v>
      </c>
      <c r="AH72" s="162">
        <v>32.44</v>
      </c>
      <c r="AI72" s="121">
        <v>0</v>
      </c>
      <c r="AJ72" s="121">
        <f t="shared" si="2"/>
        <v>72.339999999999989</v>
      </c>
      <c r="AK72" s="75">
        <v>45199</v>
      </c>
      <c r="AL72" s="13" t="s">
        <v>1665</v>
      </c>
      <c r="AM72" s="176" t="s">
        <v>1656</v>
      </c>
      <c r="AN72" s="92"/>
      <c r="AO72" s="92" t="s">
        <v>1655</v>
      </c>
      <c r="AP72" s="121"/>
    </row>
    <row r="73" spans="1:42" x14ac:dyDescent="0.25">
      <c r="A73" s="117">
        <v>1166</v>
      </c>
      <c r="B73" s="121" t="s">
        <v>1178</v>
      </c>
      <c r="C73" s="121" t="s">
        <v>100</v>
      </c>
      <c r="D73" s="121" t="s">
        <v>100</v>
      </c>
      <c r="E73" s="121" t="s">
        <v>355</v>
      </c>
      <c r="F73" s="25" t="s">
        <v>99</v>
      </c>
      <c r="G73" s="25" t="s">
        <v>99</v>
      </c>
      <c r="H73" s="25" t="s">
        <v>99</v>
      </c>
      <c r="I73" s="117" t="s">
        <v>1180</v>
      </c>
      <c r="J73" s="117" t="s">
        <v>1180</v>
      </c>
      <c r="K73" s="121">
        <v>947</v>
      </c>
      <c r="L73" s="121">
        <v>259.52</v>
      </c>
      <c r="M73" s="121">
        <v>389.28</v>
      </c>
      <c r="N73" s="121"/>
      <c r="O73" s="121"/>
      <c r="P73" s="121"/>
      <c r="Q73" s="121"/>
      <c r="R73" s="121">
        <f t="shared" si="0"/>
        <v>648.79999999999995</v>
      </c>
      <c r="S73" s="121">
        <v>35.03</v>
      </c>
      <c r="T73" s="121">
        <v>169.33</v>
      </c>
      <c r="U73" s="121"/>
      <c r="V73" s="121"/>
      <c r="W73" s="121"/>
      <c r="X73" s="121"/>
      <c r="Y73" s="121">
        <f t="shared" si="1"/>
        <v>204.36</v>
      </c>
      <c r="Z73" s="25" t="s">
        <v>99</v>
      </c>
      <c r="AA73" s="25" t="s">
        <v>99</v>
      </c>
      <c r="AB73" s="25" t="s">
        <v>99</v>
      </c>
      <c r="AC73" s="25" t="s">
        <v>99</v>
      </c>
      <c r="AD73" s="121"/>
      <c r="AE73" s="121"/>
      <c r="AF73" s="121"/>
      <c r="AG73" s="121">
        <v>68.14</v>
      </c>
      <c r="AH73" s="162">
        <v>32.44</v>
      </c>
      <c r="AI73" s="121">
        <v>0</v>
      </c>
      <c r="AJ73" s="121">
        <f t="shared" si="2"/>
        <v>953.74</v>
      </c>
      <c r="AK73" s="75">
        <v>45199</v>
      </c>
      <c r="AL73" s="13" t="s">
        <v>1665</v>
      </c>
      <c r="AM73" s="176" t="s">
        <v>1656</v>
      </c>
      <c r="AN73" s="92"/>
      <c r="AO73" s="92" t="s">
        <v>1655</v>
      </c>
      <c r="AP73" s="121"/>
    </row>
    <row r="74" spans="1:42" x14ac:dyDescent="0.25">
      <c r="A74" s="117"/>
      <c r="B74" s="121"/>
      <c r="C74" s="121"/>
      <c r="D74" s="121"/>
      <c r="E74" s="121"/>
      <c r="F74" s="25"/>
      <c r="G74" s="25"/>
      <c r="H74" s="25"/>
      <c r="I74" s="117"/>
      <c r="J74" s="117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25"/>
      <c r="AA74" s="25"/>
      <c r="AB74" s="25"/>
      <c r="AC74" s="25"/>
      <c r="AD74" s="121"/>
      <c r="AE74" s="121"/>
      <c r="AF74" s="121"/>
      <c r="AG74" s="121">
        <f>SUM(AG63:AG73)</f>
        <v>296.93</v>
      </c>
      <c r="AH74" s="162">
        <f>SUM(AH63:AH73)</f>
        <v>382.46</v>
      </c>
      <c r="AI74" s="121"/>
      <c r="AJ74" s="121">
        <f>SUM(AJ63:AJ73)</f>
        <v>4878.3100000000004</v>
      </c>
      <c r="AK74" s="165"/>
      <c r="AL74" s="161"/>
      <c r="AM74" s="164"/>
      <c r="AN74" s="121"/>
      <c r="AO74" s="121"/>
      <c r="AP74" s="121"/>
    </row>
    <row r="75" spans="1:42" x14ac:dyDescent="0.25">
      <c r="A75" s="8" t="s">
        <v>126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</row>
    <row r="76" spans="1:42" x14ac:dyDescent="0.25">
      <c r="A76" s="10" t="s">
        <v>1251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</row>
    <row r="77" spans="1:42" x14ac:dyDescent="0.25">
      <c r="A77" s="8" t="s">
        <v>511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</row>
    <row r="78" spans="1:42" ht="16.5" thickBo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</row>
    <row r="79" spans="1:42" ht="76.5" x14ac:dyDescent="0.25">
      <c r="A79" s="81" t="s">
        <v>80</v>
      </c>
      <c r="B79" s="82" t="s">
        <v>35</v>
      </c>
      <c r="C79" s="81" t="s">
        <v>47</v>
      </c>
      <c r="D79" s="81" t="s">
        <v>56</v>
      </c>
      <c r="E79" s="81" t="s">
        <v>40</v>
      </c>
      <c r="F79" s="18" t="s">
        <v>58</v>
      </c>
      <c r="G79" s="18" t="s">
        <v>59</v>
      </c>
      <c r="H79" s="18" t="s">
        <v>62</v>
      </c>
      <c r="I79" s="18" t="s">
        <v>78</v>
      </c>
      <c r="J79" s="18" t="s">
        <v>79</v>
      </c>
      <c r="K79" s="18" t="s">
        <v>30</v>
      </c>
      <c r="L79" s="83" t="s">
        <v>36</v>
      </c>
      <c r="M79" s="84" t="s">
        <v>10</v>
      </c>
      <c r="N79" s="84" t="s">
        <v>7</v>
      </c>
      <c r="O79" s="85" t="s">
        <v>0</v>
      </c>
      <c r="P79" s="85" t="s">
        <v>1</v>
      </c>
      <c r="Q79" s="85" t="s">
        <v>2</v>
      </c>
      <c r="R79" s="86" t="s">
        <v>3</v>
      </c>
      <c r="S79" s="87" t="s">
        <v>11</v>
      </c>
      <c r="T79" s="28" t="s">
        <v>9</v>
      </c>
      <c r="U79" s="28" t="s">
        <v>8</v>
      </c>
      <c r="V79" s="28" t="s">
        <v>4</v>
      </c>
      <c r="W79" s="28" t="s">
        <v>5</v>
      </c>
      <c r="X79" s="28" t="s">
        <v>6</v>
      </c>
      <c r="Y79" s="88" t="s">
        <v>3</v>
      </c>
      <c r="Z79" s="31" t="s">
        <v>60</v>
      </c>
      <c r="AA79" s="31" t="s">
        <v>61</v>
      </c>
      <c r="AB79" s="31" t="s">
        <v>63</v>
      </c>
      <c r="AC79" s="31" t="s">
        <v>70</v>
      </c>
      <c r="AD79" s="31" t="s">
        <v>71</v>
      </c>
      <c r="AE79" s="31" t="s">
        <v>72</v>
      </c>
      <c r="AF79" s="31" t="s">
        <v>73</v>
      </c>
      <c r="AG79" s="31" t="s">
        <v>57</v>
      </c>
      <c r="AH79" s="31" t="s">
        <v>55</v>
      </c>
      <c r="AI79" s="89" t="s">
        <v>441</v>
      </c>
      <c r="AJ79" s="90" t="s">
        <v>44</v>
      </c>
      <c r="AK79" s="31" t="s">
        <v>82</v>
      </c>
      <c r="AL79" s="31" t="s">
        <v>85</v>
      </c>
      <c r="AM79" s="31" t="s">
        <v>92</v>
      </c>
      <c r="AN79" s="31" t="s">
        <v>94</v>
      </c>
      <c r="AO79" s="31" t="s">
        <v>93</v>
      </c>
      <c r="AP79" s="31" t="s">
        <v>95</v>
      </c>
    </row>
    <row r="80" spans="1:42" x14ac:dyDescent="0.25">
      <c r="A80" s="117">
        <v>70</v>
      </c>
      <c r="B80" s="121" t="s">
        <v>473</v>
      </c>
      <c r="C80" s="121" t="s">
        <v>100</v>
      </c>
      <c r="D80" s="121" t="s">
        <v>100</v>
      </c>
      <c r="E80" s="121" t="s">
        <v>98</v>
      </c>
      <c r="F80" s="25" t="s">
        <v>99</v>
      </c>
      <c r="G80" s="25" t="s">
        <v>99</v>
      </c>
      <c r="H80" s="25" t="s">
        <v>99</v>
      </c>
      <c r="I80" s="117" t="s">
        <v>1085</v>
      </c>
      <c r="J80" s="117" t="s">
        <v>1085</v>
      </c>
      <c r="K80" s="121">
        <v>948</v>
      </c>
      <c r="L80" s="121">
        <v>264.64999999999998</v>
      </c>
      <c r="M80" s="121"/>
      <c r="N80" s="121"/>
      <c r="O80" s="121"/>
      <c r="P80" s="121"/>
      <c r="Q80" s="121"/>
      <c r="R80" s="121">
        <f t="shared" si="0"/>
        <v>264.64999999999998</v>
      </c>
      <c r="S80" s="121">
        <v>23.81</v>
      </c>
      <c r="T80" s="121"/>
      <c r="U80" s="121"/>
      <c r="V80" s="121"/>
      <c r="W80" s="121"/>
      <c r="X80" s="121"/>
      <c r="Y80" s="121">
        <f t="shared" si="1"/>
        <v>23.81</v>
      </c>
      <c r="Z80" s="25" t="s">
        <v>99</v>
      </c>
      <c r="AA80" s="25" t="s">
        <v>99</v>
      </c>
      <c r="AB80" s="25" t="s">
        <v>99</v>
      </c>
      <c r="AC80" s="25" t="s">
        <v>99</v>
      </c>
      <c r="AD80" s="121"/>
      <c r="AE80" s="121"/>
      <c r="AF80" s="121"/>
      <c r="AG80" s="121">
        <v>31.770000000000003</v>
      </c>
      <c r="AH80" s="162">
        <v>52.93</v>
      </c>
      <c r="AI80" s="121">
        <v>0</v>
      </c>
      <c r="AJ80" s="121">
        <f t="shared" si="2"/>
        <v>373.15999999999997</v>
      </c>
      <c r="AK80" s="75">
        <v>45199</v>
      </c>
      <c r="AL80" s="13" t="s">
        <v>1665</v>
      </c>
      <c r="AM80" s="176" t="s">
        <v>1656</v>
      </c>
      <c r="AN80" s="92"/>
      <c r="AO80" s="92" t="s">
        <v>1655</v>
      </c>
      <c r="AP80" s="121"/>
    </row>
    <row r="81" spans="1:42" x14ac:dyDescent="0.25">
      <c r="A81" s="117">
        <v>166</v>
      </c>
      <c r="B81" s="121" t="s">
        <v>249</v>
      </c>
      <c r="C81" s="121" t="s">
        <v>100</v>
      </c>
      <c r="D81" s="121" t="s">
        <v>100</v>
      </c>
      <c r="E81" s="121" t="s">
        <v>98</v>
      </c>
      <c r="F81" s="25" t="s">
        <v>99</v>
      </c>
      <c r="G81" s="25" t="s">
        <v>99</v>
      </c>
      <c r="H81" s="25" t="s">
        <v>99</v>
      </c>
      <c r="I81" s="117" t="s">
        <v>1082</v>
      </c>
      <c r="J81" s="117" t="s">
        <v>1082</v>
      </c>
      <c r="K81" s="121">
        <v>949</v>
      </c>
      <c r="L81" s="121">
        <v>211.72</v>
      </c>
      <c r="M81" s="121"/>
      <c r="N81" s="121"/>
      <c r="O81" s="121"/>
      <c r="P81" s="121"/>
      <c r="Q81" s="121"/>
      <c r="R81" s="121">
        <f t="shared" si="0"/>
        <v>211.72</v>
      </c>
      <c r="S81" s="121">
        <v>15.87</v>
      </c>
      <c r="T81" s="121"/>
      <c r="U81" s="121"/>
      <c r="V81" s="121"/>
      <c r="W81" s="121"/>
      <c r="X81" s="121"/>
      <c r="Y81" s="121">
        <f t="shared" si="1"/>
        <v>15.87</v>
      </c>
      <c r="Z81" s="25" t="s">
        <v>99</v>
      </c>
      <c r="AA81" s="25" t="s">
        <v>99</v>
      </c>
      <c r="AB81" s="25" t="s">
        <v>99</v>
      </c>
      <c r="AC81" s="25" t="s">
        <v>99</v>
      </c>
      <c r="AD81" s="121"/>
      <c r="AE81" s="121"/>
      <c r="AF81" s="121"/>
      <c r="AG81" s="121">
        <v>26.47</v>
      </c>
      <c r="AH81" s="162">
        <v>52.93</v>
      </c>
      <c r="AI81" s="121">
        <v>0</v>
      </c>
      <c r="AJ81" s="121">
        <f t="shared" si="2"/>
        <v>306.99</v>
      </c>
      <c r="AK81" s="75">
        <v>45199</v>
      </c>
      <c r="AL81" s="13" t="s">
        <v>1665</v>
      </c>
      <c r="AM81" s="176" t="s">
        <v>1656</v>
      </c>
      <c r="AN81" s="92"/>
      <c r="AO81" s="92" t="s">
        <v>1655</v>
      </c>
      <c r="AP81" s="121"/>
    </row>
    <row r="82" spans="1:42" x14ac:dyDescent="0.25">
      <c r="A82" s="117">
        <v>150</v>
      </c>
      <c r="B82" s="121" t="s">
        <v>225</v>
      </c>
      <c r="C82" s="121" t="s">
        <v>100</v>
      </c>
      <c r="D82" s="121" t="s">
        <v>100</v>
      </c>
      <c r="E82" s="121" t="s">
        <v>98</v>
      </c>
      <c r="F82" s="25" t="s">
        <v>99</v>
      </c>
      <c r="G82" s="25" t="s">
        <v>99</v>
      </c>
      <c r="H82" s="25" t="s">
        <v>99</v>
      </c>
      <c r="I82" s="117" t="s">
        <v>1181</v>
      </c>
      <c r="J82" s="117" t="s">
        <v>1181</v>
      </c>
      <c r="K82" s="121">
        <v>950</v>
      </c>
      <c r="L82" s="121">
        <v>423.44</v>
      </c>
      <c r="M82" s="121">
        <v>158.79</v>
      </c>
      <c r="N82" s="121"/>
      <c r="O82" s="121"/>
      <c r="P82" s="121"/>
      <c r="Q82" s="121"/>
      <c r="R82" s="121">
        <f t="shared" si="0"/>
        <v>582.23</v>
      </c>
      <c r="S82" s="121">
        <v>57.16</v>
      </c>
      <c r="T82" s="121">
        <v>47.63</v>
      </c>
      <c r="U82" s="121"/>
      <c r="V82" s="121"/>
      <c r="W82" s="121"/>
      <c r="X82" s="121"/>
      <c r="Y82" s="121">
        <f t="shared" si="1"/>
        <v>104.78999999999999</v>
      </c>
      <c r="Z82" s="25" t="s">
        <v>99</v>
      </c>
      <c r="AA82" s="25" t="s">
        <v>99</v>
      </c>
      <c r="AB82" s="25" t="s">
        <v>99</v>
      </c>
      <c r="AC82" s="25" t="s">
        <v>99</v>
      </c>
      <c r="AD82" s="121"/>
      <c r="AE82" s="121"/>
      <c r="AF82" s="121"/>
      <c r="AG82" s="121">
        <v>63.529999999999994</v>
      </c>
      <c r="AH82" s="162">
        <v>52.93</v>
      </c>
      <c r="AI82" s="121">
        <v>0</v>
      </c>
      <c r="AJ82" s="121">
        <f t="shared" si="2"/>
        <v>803.4799999999999</v>
      </c>
      <c r="AK82" s="75">
        <v>45199</v>
      </c>
      <c r="AL82" s="13" t="s">
        <v>1665</v>
      </c>
      <c r="AM82" s="176" t="s">
        <v>1656</v>
      </c>
      <c r="AN82" s="92"/>
      <c r="AO82" s="92" t="s">
        <v>1655</v>
      </c>
      <c r="AP82" s="121"/>
    </row>
    <row r="83" spans="1:42" x14ac:dyDescent="0.25">
      <c r="A83" s="117">
        <v>762</v>
      </c>
      <c r="B83" s="121" t="s">
        <v>1182</v>
      </c>
      <c r="C83" s="121" t="s">
        <v>100</v>
      </c>
      <c r="D83" s="121" t="s">
        <v>100</v>
      </c>
      <c r="E83" s="121" t="s">
        <v>101</v>
      </c>
      <c r="F83" s="25" t="s">
        <v>99</v>
      </c>
      <c r="G83" s="25" t="s">
        <v>99</v>
      </c>
      <c r="H83" s="25" t="s">
        <v>99</v>
      </c>
      <c r="I83" s="117" t="s">
        <v>893</v>
      </c>
      <c r="J83" s="117" t="s">
        <v>893</v>
      </c>
      <c r="K83" s="121">
        <v>951</v>
      </c>
      <c r="L83" s="121">
        <v>604.96</v>
      </c>
      <c r="M83" s="121"/>
      <c r="N83" s="121"/>
      <c r="O83" s="121"/>
      <c r="P83" s="121"/>
      <c r="Q83" s="121"/>
      <c r="R83" s="121">
        <f t="shared" si="0"/>
        <v>604.96</v>
      </c>
      <c r="S83" s="121">
        <v>81.67</v>
      </c>
      <c r="T83" s="121"/>
      <c r="U83" s="121"/>
      <c r="V83" s="121"/>
      <c r="W83" s="121"/>
      <c r="X83" s="121"/>
      <c r="Y83" s="121">
        <f t="shared" si="1"/>
        <v>81.67</v>
      </c>
      <c r="Z83" s="25" t="s">
        <v>99</v>
      </c>
      <c r="AA83" s="25" t="s">
        <v>99</v>
      </c>
      <c r="AB83" s="25" t="s">
        <v>99</v>
      </c>
      <c r="AC83" s="25" t="s">
        <v>99</v>
      </c>
      <c r="AD83" s="121"/>
      <c r="AE83" s="121"/>
      <c r="AF83" s="121"/>
      <c r="AG83" s="121">
        <v>68.06</v>
      </c>
      <c r="AH83" s="162">
        <v>75.62</v>
      </c>
      <c r="AI83" s="121">
        <v>0</v>
      </c>
      <c r="AJ83" s="121">
        <f t="shared" si="2"/>
        <v>830.31000000000006</v>
      </c>
      <c r="AK83" s="75">
        <v>45199</v>
      </c>
      <c r="AL83" s="13" t="s">
        <v>1665</v>
      </c>
      <c r="AM83" s="176" t="s">
        <v>1656</v>
      </c>
      <c r="AN83" s="92"/>
      <c r="AO83" s="92" t="s">
        <v>1655</v>
      </c>
      <c r="AP83" s="121"/>
    </row>
    <row r="84" spans="1:42" x14ac:dyDescent="0.25">
      <c r="A84" s="117">
        <v>1648</v>
      </c>
      <c r="B84" s="121" t="s">
        <v>1183</v>
      </c>
      <c r="C84" s="121" t="s">
        <v>100</v>
      </c>
      <c r="D84" s="121" t="s">
        <v>100</v>
      </c>
      <c r="E84" s="121" t="s">
        <v>105</v>
      </c>
      <c r="F84" s="25" t="s">
        <v>99</v>
      </c>
      <c r="G84" s="25" t="s">
        <v>99</v>
      </c>
      <c r="H84" s="25" t="s">
        <v>99</v>
      </c>
      <c r="I84" s="117" t="s">
        <v>105</v>
      </c>
      <c r="J84" s="117" t="s">
        <v>105</v>
      </c>
      <c r="K84" s="121">
        <v>952</v>
      </c>
      <c r="L84" s="121"/>
      <c r="M84" s="121"/>
      <c r="N84" s="121"/>
      <c r="O84" s="121"/>
      <c r="P84" s="121"/>
      <c r="Q84" s="121"/>
      <c r="R84" s="121">
        <f t="shared" si="0"/>
        <v>0</v>
      </c>
      <c r="S84" s="121"/>
      <c r="T84" s="121"/>
      <c r="U84" s="121"/>
      <c r="V84" s="121"/>
      <c r="W84" s="121"/>
      <c r="X84" s="121"/>
      <c r="Y84" s="121">
        <f t="shared" si="1"/>
        <v>0</v>
      </c>
      <c r="Z84" s="25" t="s">
        <v>99</v>
      </c>
      <c r="AA84" s="25" t="s">
        <v>99</v>
      </c>
      <c r="AB84" s="25" t="s">
        <v>99</v>
      </c>
      <c r="AC84" s="25" t="s">
        <v>99</v>
      </c>
      <c r="AD84" s="121">
        <v>454.23</v>
      </c>
      <c r="AE84" s="121"/>
      <c r="AF84" s="121"/>
      <c r="AG84" s="121">
        <v>0</v>
      </c>
      <c r="AH84" s="162">
        <v>0</v>
      </c>
      <c r="AI84" s="121">
        <v>0</v>
      </c>
      <c r="AJ84" s="121">
        <f t="shared" si="2"/>
        <v>454.23</v>
      </c>
      <c r="AK84" s="75">
        <v>45199</v>
      </c>
      <c r="AL84" s="13" t="s">
        <v>1665</v>
      </c>
      <c r="AM84" s="176" t="s">
        <v>1656</v>
      </c>
      <c r="AN84" s="92"/>
      <c r="AO84" s="92" t="s">
        <v>1655</v>
      </c>
      <c r="AP84" s="121"/>
    </row>
    <row r="85" spans="1:42" x14ac:dyDescent="0.25">
      <c r="A85" s="117">
        <v>1649</v>
      </c>
      <c r="B85" s="121" t="s">
        <v>1183</v>
      </c>
      <c r="C85" s="121" t="s">
        <v>100</v>
      </c>
      <c r="D85" s="121" t="s">
        <v>100</v>
      </c>
      <c r="E85" s="121" t="s">
        <v>105</v>
      </c>
      <c r="F85" s="25" t="s">
        <v>99</v>
      </c>
      <c r="G85" s="25" t="s">
        <v>99</v>
      </c>
      <c r="H85" s="25" t="s">
        <v>99</v>
      </c>
      <c r="I85" s="117" t="s">
        <v>105</v>
      </c>
      <c r="J85" s="117" t="s">
        <v>105</v>
      </c>
      <c r="K85" s="121">
        <v>953</v>
      </c>
      <c r="L85" s="121"/>
      <c r="M85" s="121"/>
      <c r="N85" s="121"/>
      <c r="O85" s="121"/>
      <c r="P85" s="121"/>
      <c r="Q85" s="121"/>
      <c r="R85" s="121">
        <f t="shared" si="0"/>
        <v>0</v>
      </c>
      <c r="S85" s="121"/>
      <c r="T85" s="121"/>
      <c r="U85" s="121"/>
      <c r="V85" s="121"/>
      <c r="W85" s="121"/>
      <c r="X85" s="121"/>
      <c r="Y85" s="121">
        <f t="shared" si="1"/>
        <v>0</v>
      </c>
      <c r="Z85" s="25" t="s">
        <v>99</v>
      </c>
      <c r="AA85" s="25" t="s">
        <v>99</v>
      </c>
      <c r="AB85" s="25" t="s">
        <v>99</v>
      </c>
      <c r="AC85" s="25" t="s">
        <v>99</v>
      </c>
      <c r="AD85" s="121">
        <v>454.23</v>
      </c>
      <c r="AE85" s="121"/>
      <c r="AF85" s="121"/>
      <c r="AG85" s="121">
        <v>0</v>
      </c>
      <c r="AH85" s="162">
        <v>0</v>
      </c>
      <c r="AI85" s="121">
        <v>0</v>
      </c>
      <c r="AJ85" s="121">
        <f t="shared" si="2"/>
        <v>454.23</v>
      </c>
      <c r="AK85" s="75">
        <v>45199</v>
      </c>
      <c r="AL85" s="13" t="s">
        <v>1665</v>
      </c>
      <c r="AM85" s="176" t="s">
        <v>1656</v>
      </c>
      <c r="AN85" s="92"/>
      <c r="AO85" s="92" t="s">
        <v>1655</v>
      </c>
      <c r="AP85" s="121"/>
    </row>
    <row r="86" spans="1:42" x14ac:dyDescent="0.25">
      <c r="A86" s="117">
        <v>1650</v>
      </c>
      <c r="B86" s="121" t="s">
        <v>741</v>
      </c>
      <c r="C86" s="121" t="s">
        <v>100</v>
      </c>
      <c r="D86" s="121" t="s">
        <v>100</v>
      </c>
      <c r="E86" s="121" t="s">
        <v>105</v>
      </c>
      <c r="F86" s="25" t="s">
        <v>99</v>
      </c>
      <c r="G86" s="25" t="s">
        <v>99</v>
      </c>
      <c r="H86" s="25" t="s">
        <v>99</v>
      </c>
      <c r="I86" s="117" t="s">
        <v>105</v>
      </c>
      <c r="J86" s="117" t="s">
        <v>105</v>
      </c>
      <c r="K86" s="121">
        <v>954</v>
      </c>
      <c r="L86" s="121"/>
      <c r="M86" s="121"/>
      <c r="N86" s="121"/>
      <c r="O86" s="121"/>
      <c r="P86" s="121"/>
      <c r="Q86" s="121"/>
      <c r="R86" s="121">
        <f t="shared" si="0"/>
        <v>0</v>
      </c>
      <c r="S86" s="121"/>
      <c r="T86" s="121"/>
      <c r="U86" s="121"/>
      <c r="V86" s="121"/>
      <c r="W86" s="121"/>
      <c r="X86" s="121"/>
      <c r="Y86" s="121">
        <f t="shared" si="1"/>
        <v>0</v>
      </c>
      <c r="Z86" s="25" t="s">
        <v>99</v>
      </c>
      <c r="AA86" s="25" t="s">
        <v>99</v>
      </c>
      <c r="AB86" s="25" t="s">
        <v>99</v>
      </c>
      <c r="AC86" s="25" t="s">
        <v>99</v>
      </c>
      <c r="AD86" s="121">
        <v>454.23</v>
      </c>
      <c r="AE86" s="121"/>
      <c r="AF86" s="121"/>
      <c r="AG86" s="121">
        <v>0</v>
      </c>
      <c r="AH86" s="162">
        <v>0</v>
      </c>
      <c r="AI86" s="121">
        <v>0</v>
      </c>
      <c r="AJ86" s="121">
        <f t="shared" si="2"/>
        <v>454.23</v>
      </c>
      <c r="AK86" s="75">
        <v>45199</v>
      </c>
      <c r="AL86" s="13" t="s">
        <v>1665</v>
      </c>
      <c r="AM86" s="176" t="s">
        <v>1656</v>
      </c>
      <c r="AN86" s="92"/>
      <c r="AO86" s="92" t="s">
        <v>1655</v>
      </c>
      <c r="AP86" s="121"/>
    </row>
    <row r="87" spans="1:42" x14ac:dyDescent="0.25">
      <c r="A87" s="117">
        <v>1651</v>
      </c>
      <c r="B87" s="121" t="s">
        <v>1184</v>
      </c>
      <c r="C87" s="121" t="s">
        <v>100</v>
      </c>
      <c r="D87" s="121" t="s">
        <v>100</v>
      </c>
      <c r="E87" s="121" t="s">
        <v>105</v>
      </c>
      <c r="F87" s="25" t="s">
        <v>99</v>
      </c>
      <c r="G87" s="25" t="s">
        <v>99</v>
      </c>
      <c r="H87" s="25" t="s">
        <v>99</v>
      </c>
      <c r="I87" s="117" t="s">
        <v>105</v>
      </c>
      <c r="J87" s="117" t="s">
        <v>105</v>
      </c>
      <c r="K87" s="121">
        <v>955</v>
      </c>
      <c r="L87" s="121"/>
      <c r="M87" s="121"/>
      <c r="N87" s="121"/>
      <c r="O87" s="121"/>
      <c r="P87" s="121"/>
      <c r="Q87" s="121"/>
      <c r="R87" s="121">
        <f t="shared" si="0"/>
        <v>0</v>
      </c>
      <c r="S87" s="121"/>
      <c r="T87" s="121"/>
      <c r="U87" s="121"/>
      <c r="V87" s="121"/>
      <c r="W87" s="121"/>
      <c r="X87" s="121"/>
      <c r="Y87" s="121">
        <f t="shared" si="1"/>
        <v>0</v>
      </c>
      <c r="Z87" s="25" t="s">
        <v>99</v>
      </c>
      <c r="AA87" s="25" t="s">
        <v>99</v>
      </c>
      <c r="AB87" s="25" t="s">
        <v>99</v>
      </c>
      <c r="AC87" s="25" t="s">
        <v>99</v>
      </c>
      <c r="AD87" s="121">
        <v>454.23</v>
      </c>
      <c r="AE87" s="121"/>
      <c r="AF87" s="121"/>
      <c r="AG87" s="121">
        <v>0</v>
      </c>
      <c r="AH87" s="162">
        <v>0</v>
      </c>
      <c r="AI87" s="121">
        <v>0</v>
      </c>
      <c r="AJ87" s="121">
        <f t="shared" si="2"/>
        <v>454.23</v>
      </c>
      <c r="AK87" s="75">
        <v>45199</v>
      </c>
      <c r="AL87" s="13" t="s">
        <v>1665</v>
      </c>
      <c r="AM87" s="176" t="s">
        <v>1656</v>
      </c>
      <c r="AN87" s="92"/>
      <c r="AO87" s="92" t="s">
        <v>1655</v>
      </c>
      <c r="AP87" s="121"/>
    </row>
    <row r="88" spans="1:42" x14ac:dyDescent="0.25">
      <c r="A88" s="117">
        <v>1652</v>
      </c>
      <c r="B88" s="121" t="s">
        <v>1185</v>
      </c>
      <c r="C88" s="121" t="s">
        <v>100</v>
      </c>
      <c r="D88" s="121" t="s">
        <v>100</v>
      </c>
      <c r="E88" s="121" t="s">
        <v>105</v>
      </c>
      <c r="F88" s="25" t="s">
        <v>99</v>
      </c>
      <c r="G88" s="25" t="s">
        <v>99</v>
      </c>
      <c r="H88" s="25" t="s">
        <v>99</v>
      </c>
      <c r="I88" s="117" t="s">
        <v>105</v>
      </c>
      <c r="J88" s="117" t="s">
        <v>105</v>
      </c>
      <c r="K88" s="121">
        <v>956</v>
      </c>
      <c r="L88" s="121"/>
      <c r="M88" s="121"/>
      <c r="N88" s="121"/>
      <c r="O88" s="121"/>
      <c r="P88" s="121"/>
      <c r="Q88" s="121"/>
      <c r="R88" s="121">
        <f t="shared" si="0"/>
        <v>0</v>
      </c>
      <c r="S88" s="121"/>
      <c r="T88" s="121"/>
      <c r="U88" s="121"/>
      <c r="V88" s="121"/>
      <c r="W88" s="121"/>
      <c r="X88" s="121"/>
      <c r="Y88" s="121">
        <f t="shared" si="1"/>
        <v>0</v>
      </c>
      <c r="Z88" s="25" t="s">
        <v>99</v>
      </c>
      <c r="AA88" s="25" t="s">
        <v>99</v>
      </c>
      <c r="AB88" s="25" t="s">
        <v>99</v>
      </c>
      <c r="AC88" s="25" t="s">
        <v>99</v>
      </c>
      <c r="AD88" s="121">
        <v>454.23</v>
      </c>
      <c r="AE88" s="121"/>
      <c r="AF88" s="121"/>
      <c r="AG88" s="121">
        <v>0</v>
      </c>
      <c r="AH88" s="162">
        <v>0</v>
      </c>
      <c r="AI88" s="121">
        <v>0</v>
      </c>
      <c r="AJ88" s="121">
        <f t="shared" si="2"/>
        <v>454.23</v>
      </c>
      <c r="AK88" s="75">
        <v>45199</v>
      </c>
      <c r="AL88" s="13" t="s">
        <v>1665</v>
      </c>
      <c r="AM88" s="176" t="s">
        <v>1656</v>
      </c>
      <c r="AN88" s="92"/>
      <c r="AO88" s="92" t="s">
        <v>1655</v>
      </c>
      <c r="AP88" s="121"/>
    </row>
    <row r="89" spans="1:42" x14ac:dyDescent="0.25">
      <c r="A89" s="117"/>
      <c r="B89" s="121"/>
      <c r="C89" s="121"/>
      <c r="D89" s="121"/>
      <c r="E89" s="121"/>
      <c r="F89" s="25"/>
      <c r="G89" s="25"/>
      <c r="H89" s="25"/>
      <c r="I89" s="117"/>
      <c r="J89" s="117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25"/>
      <c r="AA89" s="25"/>
      <c r="AB89" s="25"/>
      <c r="AC89" s="25"/>
      <c r="AD89" s="121"/>
      <c r="AE89" s="121"/>
      <c r="AF89" s="121"/>
      <c r="AG89" s="121">
        <f>SUM(AG80:AG88)</f>
        <v>189.82999999999998</v>
      </c>
      <c r="AH89" s="162">
        <f>SUM(AH80:AH88)</f>
        <v>234.41</v>
      </c>
      <c r="AI89" s="121"/>
      <c r="AJ89" s="121">
        <f>SUM(AJ80:AJ88)</f>
        <v>4585.09</v>
      </c>
      <c r="AK89" s="165"/>
      <c r="AL89" s="161"/>
      <c r="AM89" s="164"/>
      <c r="AN89" s="121"/>
      <c r="AO89" s="121"/>
      <c r="AP89" s="121"/>
    </row>
    <row r="90" spans="1:42" x14ac:dyDescent="0.25">
      <c r="A90" s="8" t="s">
        <v>126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</row>
    <row r="91" spans="1:42" x14ac:dyDescent="0.25">
      <c r="A91" s="10" t="s">
        <v>1252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</row>
    <row r="92" spans="1:42" x14ac:dyDescent="0.25">
      <c r="A92" s="8" t="s">
        <v>511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</row>
    <row r="93" spans="1:42" ht="16.5" thickBo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</row>
    <row r="94" spans="1:42" ht="76.5" x14ac:dyDescent="0.25">
      <c r="A94" s="81" t="s">
        <v>80</v>
      </c>
      <c r="B94" s="82" t="s">
        <v>35</v>
      </c>
      <c r="C94" s="81" t="s">
        <v>47</v>
      </c>
      <c r="D94" s="81" t="s">
        <v>56</v>
      </c>
      <c r="E94" s="81" t="s">
        <v>40</v>
      </c>
      <c r="F94" s="18" t="s">
        <v>58</v>
      </c>
      <c r="G94" s="18" t="s">
        <v>59</v>
      </c>
      <c r="H94" s="18" t="s">
        <v>62</v>
      </c>
      <c r="I94" s="18" t="s">
        <v>78</v>
      </c>
      <c r="J94" s="18" t="s">
        <v>79</v>
      </c>
      <c r="K94" s="18" t="s">
        <v>30</v>
      </c>
      <c r="L94" s="83" t="s">
        <v>36</v>
      </c>
      <c r="M94" s="84" t="s">
        <v>10</v>
      </c>
      <c r="N94" s="84" t="s">
        <v>7</v>
      </c>
      <c r="O94" s="85" t="s">
        <v>0</v>
      </c>
      <c r="P94" s="85" t="s">
        <v>1</v>
      </c>
      <c r="Q94" s="85" t="s">
        <v>2</v>
      </c>
      <c r="R94" s="86" t="s">
        <v>3</v>
      </c>
      <c r="S94" s="87" t="s">
        <v>11</v>
      </c>
      <c r="T94" s="28" t="s">
        <v>9</v>
      </c>
      <c r="U94" s="28" t="s">
        <v>8</v>
      </c>
      <c r="V94" s="28" t="s">
        <v>4</v>
      </c>
      <c r="W94" s="28" t="s">
        <v>5</v>
      </c>
      <c r="X94" s="28" t="s">
        <v>6</v>
      </c>
      <c r="Y94" s="88" t="s">
        <v>3</v>
      </c>
      <c r="Z94" s="31" t="s">
        <v>60</v>
      </c>
      <c r="AA94" s="31" t="s">
        <v>61</v>
      </c>
      <c r="AB94" s="31" t="s">
        <v>63</v>
      </c>
      <c r="AC94" s="31" t="s">
        <v>70</v>
      </c>
      <c r="AD94" s="31" t="s">
        <v>71</v>
      </c>
      <c r="AE94" s="31" t="s">
        <v>72</v>
      </c>
      <c r="AF94" s="31" t="s">
        <v>73</v>
      </c>
      <c r="AG94" s="31" t="s">
        <v>57</v>
      </c>
      <c r="AH94" s="31" t="s">
        <v>55</v>
      </c>
      <c r="AI94" s="89" t="s">
        <v>441</v>
      </c>
      <c r="AJ94" s="90" t="s">
        <v>44</v>
      </c>
      <c r="AK94" s="31" t="s">
        <v>82</v>
      </c>
      <c r="AL94" s="31" t="s">
        <v>85</v>
      </c>
      <c r="AM94" s="31" t="s">
        <v>92</v>
      </c>
      <c r="AN94" s="31" t="s">
        <v>94</v>
      </c>
      <c r="AO94" s="31" t="s">
        <v>93</v>
      </c>
      <c r="AP94" s="31" t="s">
        <v>95</v>
      </c>
    </row>
    <row r="95" spans="1:42" x14ac:dyDescent="0.25">
      <c r="A95" s="117">
        <v>291</v>
      </c>
      <c r="B95" s="121" t="s">
        <v>442</v>
      </c>
      <c r="C95" s="121" t="s">
        <v>100</v>
      </c>
      <c r="D95" s="121" t="s">
        <v>100</v>
      </c>
      <c r="E95" s="121" t="s">
        <v>98</v>
      </c>
      <c r="F95" s="25" t="s">
        <v>99</v>
      </c>
      <c r="G95" s="25" t="s">
        <v>99</v>
      </c>
      <c r="H95" s="25" t="s">
        <v>99</v>
      </c>
      <c r="I95" s="158">
        <v>45170</v>
      </c>
      <c r="J95" s="158">
        <v>45170</v>
      </c>
      <c r="K95" s="121">
        <v>957</v>
      </c>
      <c r="L95" s="121"/>
      <c r="M95" s="121"/>
      <c r="N95" s="121"/>
      <c r="O95" s="121"/>
      <c r="P95" s="121"/>
      <c r="Q95" s="121"/>
      <c r="R95" s="121">
        <f t="shared" si="0"/>
        <v>0</v>
      </c>
      <c r="S95" s="121"/>
      <c r="T95" s="121"/>
      <c r="U95" s="121"/>
      <c r="V95" s="121"/>
      <c r="W95" s="121"/>
      <c r="X95" s="121"/>
      <c r="Y95" s="121">
        <f t="shared" si="1"/>
        <v>0</v>
      </c>
      <c r="Z95" s="25" t="s">
        <v>99</v>
      </c>
      <c r="AA95" s="25" t="s">
        <v>99</v>
      </c>
      <c r="AB95" s="25" t="s">
        <v>99</v>
      </c>
      <c r="AC95" s="25" t="s">
        <v>99</v>
      </c>
      <c r="AD95" s="121"/>
      <c r="AE95" s="121"/>
      <c r="AF95" s="121"/>
      <c r="AG95" s="121">
        <v>5.29</v>
      </c>
      <c r="AH95" s="162">
        <v>52.93</v>
      </c>
      <c r="AI95" s="121">
        <v>0</v>
      </c>
      <c r="AJ95" s="121">
        <f t="shared" si="2"/>
        <v>58.22</v>
      </c>
      <c r="AK95" s="75">
        <v>45199</v>
      </c>
      <c r="AL95" s="13" t="s">
        <v>1665</v>
      </c>
      <c r="AM95" s="176" t="s">
        <v>1656</v>
      </c>
      <c r="AN95" s="92"/>
      <c r="AO95" s="92" t="s">
        <v>1655</v>
      </c>
      <c r="AP95" s="121"/>
    </row>
    <row r="96" spans="1:42" x14ac:dyDescent="0.25">
      <c r="A96" s="117">
        <v>1258</v>
      </c>
      <c r="B96" s="121" t="s">
        <v>442</v>
      </c>
      <c r="C96" s="121" t="s">
        <v>100</v>
      </c>
      <c r="D96" s="121" t="s">
        <v>100</v>
      </c>
      <c r="E96" s="121" t="s">
        <v>98</v>
      </c>
      <c r="F96" s="25" t="s">
        <v>99</v>
      </c>
      <c r="G96" s="25" t="s">
        <v>99</v>
      </c>
      <c r="H96" s="25" t="s">
        <v>99</v>
      </c>
      <c r="I96" s="117" t="s">
        <v>1186</v>
      </c>
      <c r="J96" s="117" t="s">
        <v>1186</v>
      </c>
      <c r="K96" s="121">
        <v>958</v>
      </c>
      <c r="L96" s="121">
        <v>370.51</v>
      </c>
      <c r="M96" s="121"/>
      <c r="N96" s="121"/>
      <c r="O96" s="121"/>
      <c r="P96" s="121"/>
      <c r="Q96" s="121"/>
      <c r="R96" s="121">
        <f t="shared" si="0"/>
        <v>370.51</v>
      </c>
      <c r="S96" s="121">
        <v>44.46</v>
      </c>
      <c r="T96" s="121"/>
      <c r="U96" s="121"/>
      <c r="V96" s="121"/>
      <c r="W96" s="121"/>
      <c r="X96" s="121"/>
      <c r="Y96" s="121">
        <f t="shared" si="1"/>
        <v>44.46</v>
      </c>
      <c r="Z96" s="25" t="s">
        <v>99</v>
      </c>
      <c r="AA96" s="25" t="s">
        <v>99</v>
      </c>
      <c r="AB96" s="25" t="s">
        <v>99</v>
      </c>
      <c r="AC96" s="25" t="s">
        <v>99</v>
      </c>
      <c r="AD96" s="121"/>
      <c r="AE96" s="121"/>
      <c r="AF96" s="121"/>
      <c r="AG96" s="121">
        <v>42.35</v>
      </c>
      <c r="AH96" s="162">
        <v>52.93</v>
      </c>
      <c r="AI96" s="121">
        <v>0</v>
      </c>
      <c r="AJ96" s="121">
        <f t="shared" si="2"/>
        <v>510.25</v>
      </c>
      <c r="AK96" s="75">
        <v>45199</v>
      </c>
      <c r="AL96" s="13" t="s">
        <v>1665</v>
      </c>
      <c r="AM96" s="176" t="s">
        <v>1656</v>
      </c>
      <c r="AN96" s="92"/>
      <c r="AO96" s="92" t="s">
        <v>1655</v>
      </c>
      <c r="AP96" s="121"/>
    </row>
    <row r="97" spans="1:42" x14ac:dyDescent="0.25">
      <c r="A97" s="117">
        <v>1191</v>
      </c>
      <c r="B97" s="121" t="s">
        <v>922</v>
      </c>
      <c r="C97" s="121" t="s">
        <v>100</v>
      </c>
      <c r="D97" s="121" t="s">
        <v>100</v>
      </c>
      <c r="E97" s="121" t="s">
        <v>98</v>
      </c>
      <c r="F97" s="25" t="s">
        <v>99</v>
      </c>
      <c r="G97" s="25" t="s">
        <v>99</v>
      </c>
      <c r="H97" s="25" t="s">
        <v>99</v>
      </c>
      <c r="I97" s="117" t="s">
        <v>1187</v>
      </c>
      <c r="J97" s="117" t="s">
        <v>1187</v>
      </c>
      <c r="K97" s="121">
        <v>959</v>
      </c>
      <c r="L97" s="121">
        <v>211.72</v>
      </c>
      <c r="M97" s="121">
        <v>211.72</v>
      </c>
      <c r="N97" s="121"/>
      <c r="O97" s="121"/>
      <c r="P97" s="121"/>
      <c r="Q97" s="121"/>
      <c r="R97" s="121">
        <f t="shared" si="0"/>
        <v>423.44</v>
      </c>
      <c r="S97" s="121"/>
      <c r="T97" s="121"/>
      <c r="U97" s="121"/>
      <c r="V97" s="121"/>
      <c r="W97" s="121"/>
      <c r="X97" s="121"/>
      <c r="Y97" s="121">
        <f t="shared" si="1"/>
        <v>0</v>
      </c>
      <c r="Z97" s="25" t="s">
        <v>99</v>
      </c>
      <c r="AA97" s="25" t="s">
        <v>99</v>
      </c>
      <c r="AB97" s="25" t="s">
        <v>99</v>
      </c>
      <c r="AC97" s="25" t="s">
        <v>99</v>
      </c>
      <c r="AD97" s="121"/>
      <c r="AE97" s="121"/>
      <c r="AF97" s="121"/>
      <c r="AG97" s="121">
        <v>0</v>
      </c>
      <c r="AH97" s="162">
        <v>0</v>
      </c>
      <c r="AI97" s="121">
        <v>0</v>
      </c>
      <c r="AJ97" s="121">
        <f t="shared" si="2"/>
        <v>423.44</v>
      </c>
      <c r="AK97" s="75">
        <v>45199</v>
      </c>
      <c r="AL97" s="13" t="s">
        <v>1665</v>
      </c>
      <c r="AM97" s="176" t="s">
        <v>1656</v>
      </c>
      <c r="AN97" s="92"/>
      <c r="AO97" s="92" t="s">
        <v>1655</v>
      </c>
      <c r="AP97" s="121"/>
    </row>
    <row r="98" spans="1:42" x14ac:dyDescent="0.25">
      <c r="A98" s="117">
        <v>1208</v>
      </c>
      <c r="B98" s="121" t="s">
        <v>1188</v>
      </c>
      <c r="C98" s="121" t="s">
        <v>100</v>
      </c>
      <c r="D98" s="121" t="s">
        <v>100</v>
      </c>
      <c r="E98" s="121" t="s">
        <v>98</v>
      </c>
      <c r="F98" s="25" t="s">
        <v>99</v>
      </c>
      <c r="G98" s="25" t="s">
        <v>99</v>
      </c>
      <c r="H98" s="25" t="s">
        <v>99</v>
      </c>
      <c r="I98" s="117" t="s">
        <v>1189</v>
      </c>
      <c r="J98" s="117" t="s">
        <v>1189</v>
      </c>
      <c r="K98" s="121">
        <v>960</v>
      </c>
      <c r="L98" s="121">
        <v>52.93</v>
      </c>
      <c r="M98" s="121">
        <v>476.37</v>
      </c>
      <c r="N98" s="121"/>
      <c r="O98" s="121"/>
      <c r="P98" s="121"/>
      <c r="Q98" s="121"/>
      <c r="R98" s="121">
        <f t="shared" si="0"/>
        <v>529.29999999999995</v>
      </c>
      <c r="S98" s="121"/>
      <c r="T98" s="121"/>
      <c r="U98" s="121"/>
      <c r="V98" s="121"/>
      <c r="W98" s="121"/>
      <c r="X98" s="121"/>
      <c r="Y98" s="121">
        <f t="shared" si="1"/>
        <v>0</v>
      </c>
      <c r="Z98" s="25" t="s">
        <v>99</v>
      </c>
      <c r="AA98" s="25" t="s">
        <v>99</v>
      </c>
      <c r="AB98" s="25" t="s">
        <v>99</v>
      </c>
      <c r="AC98" s="25" t="s">
        <v>99</v>
      </c>
      <c r="AD98" s="121"/>
      <c r="AE98" s="121"/>
      <c r="AF98" s="121"/>
      <c r="AG98" s="121">
        <v>0</v>
      </c>
      <c r="AH98" s="162">
        <v>0</v>
      </c>
      <c r="AI98" s="121">
        <v>0</v>
      </c>
      <c r="AJ98" s="121">
        <f t="shared" si="2"/>
        <v>529.29999999999995</v>
      </c>
      <c r="AK98" s="75">
        <v>45199</v>
      </c>
      <c r="AL98" s="13" t="s">
        <v>1665</v>
      </c>
      <c r="AM98" s="176" t="s">
        <v>1656</v>
      </c>
      <c r="AN98" s="92"/>
      <c r="AO98" s="92" t="s">
        <v>1655</v>
      </c>
      <c r="AP98" s="121"/>
    </row>
    <row r="99" spans="1:42" x14ac:dyDescent="0.25">
      <c r="A99" s="117">
        <v>972</v>
      </c>
      <c r="B99" s="121" t="s">
        <v>1190</v>
      </c>
      <c r="C99" s="121" t="s">
        <v>100</v>
      </c>
      <c r="D99" s="121" t="s">
        <v>100</v>
      </c>
      <c r="E99" s="121" t="s">
        <v>98</v>
      </c>
      <c r="F99" s="25" t="s">
        <v>99</v>
      </c>
      <c r="G99" s="25" t="s">
        <v>99</v>
      </c>
      <c r="H99" s="25" t="s">
        <v>99</v>
      </c>
      <c r="I99" s="117" t="s">
        <v>891</v>
      </c>
      <c r="J99" s="117" t="s">
        <v>891</v>
      </c>
      <c r="K99" s="121">
        <v>961</v>
      </c>
      <c r="L99" s="121">
        <v>105.86</v>
      </c>
      <c r="M99" s="121"/>
      <c r="N99" s="121"/>
      <c r="O99" s="121"/>
      <c r="P99" s="121"/>
      <c r="Q99" s="121"/>
      <c r="R99" s="121">
        <f t="shared" si="0"/>
        <v>105.86</v>
      </c>
      <c r="S99" s="121">
        <v>4.7699999999999996</v>
      </c>
      <c r="T99" s="121"/>
      <c r="U99" s="121"/>
      <c r="V99" s="121"/>
      <c r="W99" s="121"/>
      <c r="X99" s="121"/>
      <c r="Y99" s="121">
        <f t="shared" si="1"/>
        <v>4.7699999999999996</v>
      </c>
      <c r="Z99" s="25" t="s">
        <v>99</v>
      </c>
      <c r="AA99" s="25" t="s">
        <v>99</v>
      </c>
      <c r="AB99" s="25" t="s">
        <v>99</v>
      </c>
      <c r="AC99" s="25" t="s">
        <v>99</v>
      </c>
      <c r="AD99" s="121"/>
      <c r="AE99" s="121"/>
      <c r="AF99" s="121"/>
      <c r="AG99" s="121">
        <v>10.58</v>
      </c>
      <c r="AH99" s="162">
        <v>0</v>
      </c>
      <c r="AI99" s="121">
        <v>0</v>
      </c>
      <c r="AJ99" s="121">
        <f t="shared" si="2"/>
        <v>121.21</v>
      </c>
      <c r="AK99" s="75">
        <v>45199</v>
      </c>
      <c r="AL99" s="13" t="s">
        <v>1665</v>
      </c>
      <c r="AM99" s="176" t="s">
        <v>1656</v>
      </c>
      <c r="AN99" s="92"/>
      <c r="AO99" s="92" t="s">
        <v>1655</v>
      </c>
      <c r="AP99" s="121"/>
    </row>
    <row r="100" spans="1:42" x14ac:dyDescent="0.25">
      <c r="A100" s="117">
        <v>1206</v>
      </c>
      <c r="B100" s="121" t="s">
        <v>930</v>
      </c>
      <c r="C100" s="121" t="s">
        <v>100</v>
      </c>
      <c r="D100" s="121" t="s">
        <v>100</v>
      </c>
      <c r="E100" s="121" t="s">
        <v>98</v>
      </c>
      <c r="F100" s="25" t="s">
        <v>99</v>
      </c>
      <c r="G100" s="25" t="s">
        <v>99</v>
      </c>
      <c r="H100" s="25" t="s">
        <v>99</v>
      </c>
      <c r="I100" s="117" t="s">
        <v>1082</v>
      </c>
      <c r="J100" s="117" t="s">
        <v>1082</v>
      </c>
      <c r="K100" s="121">
        <v>962</v>
      </c>
      <c r="L100" s="121">
        <v>211.72</v>
      </c>
      <c r="M100" s="121"/>
      <c r="N100" s="121"/>
      <c r="O100" s="121"/>
      <c r="P100" s="121"/>
      <c r="Q100" s="121"/>
      <c r="R100" s="121">
        <f t="shared" si="0"/>
        <v>211.72</v>
      </c>
      <c r="S100" s="121"/>
      <c r="T100" s="121"/>
      <c r="U100" s="121"/>
      <c r="V100" s="121"/>
      <c r="W100" s="121"/>
      <c r="X100" s="121"/>
      <c r="Y100" s="121">
        <f t="shared" si="1"/>
        <v>0</v>
      </c>
      <c r="Z100" s="25" t="s">
        <v>99</v>
      </c>
      <c r="AA100" s="25" t="s">
        <v>99</v>
      </c>
      <c r="AB100" s="25" t="s">
        <v>99</v>
      </c>
      <c r="AC100" s="25" t="s">
        <v>99</v>
      </c>
      <c r="AD100" s="121"/>
      <c r="AE100" s="121"/>
      <c r="AF100" s="121"/>
      <c r="AG100" s="121">
        <v>0</v>
      </c>
      <c r="AH100" s="162">
        <v>52.93</v>
      </c>
      <c r="AI100" s="121">
        <v>0</v>
      </c>
      <c r="AJ100" s="121">
        <f t="shared" si="2"/>
        <v>264.64999999999998</v>
      </c>
      <c r="AK100" s="75">
        <v>45199</v>
      </c>
      <c r="AL100" s="13" t="s">
        <v>1665</v>
      </c>
      <c r="AM100" s="176" t="s">
        <v>1656</v>
      </c>
      <c r="AN100" s="92"/>
      <c r="AO100" s="92" t="s">
        <v>1655</v>
      </c>
      <c r="AP100" s="121"/>
    </row>
    <row r="101" spans="1:42" x14ac:dyDescent="0.25">
      <c r="A101" s="117">
        <v>1653</v>
      </c>
      <c r="B101" s="121" t="s">
        <v>1191</v>
      </c>
      <c r="C101" s="121" t="s">
        <v>100</v>
      </c>
      <c r="D101" s="121" t="s">
        <v>100</v>
      </c>
      <c r="E101" s="121" t="s">
        <v>105</v>
      </c>
      <c r="F101" s="25" t="s">
        <v>99</v>
      </c>
      <c r="G101" s="25" t="s">
        <v>99</v>
      </c>
      <c r="H101" s="25" t="s">
        <v>99</v>
      </c>
      <c r="I101" s="117" t="s">
        <v>105</v>
      </c>
      <c r="J101" s="117" t="s">
        <v>105</v>
      </c>
      <c r="K101" s="121">
        <v>963</v>
      </c>
      <c r="L101" s="121"/>
      <c r="M101" s="121"/>
      <c r="N101" s="121"/>
      <c r="O101" s="121"/>
      <c r="P101" s="121"/>
      <c r="Q101" s="121"/>
      <c r="R101" s="121">
        <f t="shared" si="0"/>
        <v>0</v>
      </c>
      <c r="S101" s="121"/>
      <c r="T101" s="121"/>
      <c r="U101" s="121"/>
      <c r="V101" s="121"/>
      <c r="W101" s="121"/>
      <c r="X101" s="121"/>
      <c r="Y101" s="121">
        <f t="shared" si="1"/>
        <v>0</v>
      </c>
      <c r="Z101" s="25" t="s">
        <v>99</v>
      </c>
      <c r="AA101" s="25" t="s">
        <v>99</v>
      </c>
      <c r="AB101" s="25" t="s">
        <v>99</v>
      </c>
      <c r="AC101" s="25" t="s">
        <v>99</v>
      </c>
      <c r="AD101" s="121">
        <v>454.23</v>
      </c>
      <c r="AE101" s="121"/>
      <c r="AF101" s="121"/>
      <c r="AG101" s="121">
        <v>0</v>
      </c>
      <c r="AH101" s="162">
        <v>0</v>
      </c>
      <c r="AI101" s="121">
        <v>0</v>
      </c>
      <c r="AJ101" s="121">
        <f t="shared" si="2"/>
        <v>454.23</v>
      </c>
      <c r="AK101" s="75">
        <v>45199</v>
      </c>
      <c r="AL101" s="13" t="s">
        <v>1665</v>
      </c>
      <c r="AM101" s="176" t="s">
        <v>1656</v>
      </c>
      <c r="AN101" s="92"/>
      <c r="AO101" s="92" t="s">
        <v>1655</v>
      </c>
      <c r="AP101" s="121"/>
    </row>
    <row r="102" spans="1:42" x14ac:dyDescent="0.25">
      <c r="A102" s="117">
        <v>1654</v>
      </c>
      <c r="B102" s="121" t="s">
        <v>1192</v>
      </c>
      <c r="C102" s="121" t="s">
        <v>100</v>
      </c>
      <c r="D102" s="121" t="s">
        <v>100</v>
      </c>
      <c r="E102" s="121" t="s">
        <v>105</v>
      </c>
      <c r="F102" s="25" t="s">
        <v>99</v>
      </c>
      <c r="G102" s="25" t="s">
        <v>99</v>
      </c>
      <c r="H102" s="25" t="s">
        <v>99</v>
      </c>
      <c r="I102" s="117" t="s">
        <v>105</v>
      </c>
      <c r="J102" s="117" t="s">
        <v>105</v>
      </c>
      <c r="K102" s="121">
        <v>964</v>
      </c>
      <c r="L102" s="121"/>
      <c r="M102" s="121"/>
      <c r="N102" s="121"/>
      <c r="O102" s="121"/>
      <c r="P102" s="121"/>
      <c r="Q102" s="121"/>
      <c r="R102" s="121">
        <f t="shared" si="0"/>
        <v>0</v>
      </c>
      <c r="S102" s="121"/>
      <c r="T102" s="121"/>
      <c r="U102" s="121"/>
      <c r="V102" s="121"/>
      <c r="W102" s="121"/>
      <c r="X102" s="121"/>
      <c r="Y102" s="121">
        <f t="shared" si="1"/>
        <v>0</v>
      </c>
      <c r="Z102" s="25" t="s">
        <v>99</v>
      </c>
      <c r="AA102" s="25" t="s">
        <v>99</v>
      </c>
      <c r="AB102" s="25" t="s">
        <v>99</v>
      </c>
      <c r="AC102" s="25" t="s">
        <v>99</v>
      </c>
      <c r="AD102" s="121">
        <v>454.23</v>
      </c>
      <c r="AE102" s="121"/>
      <c r="AF102" s="121"/>
      <c r="AG102" s="121">
        <v>0</v>
      </c>
      <c r="AH102" s="162">
        <v>0</v>
      </c>
      <c r="AI102" s="121">
        <v>0</v>
      </c>
      <c r="AJ102" s="121">
        <f t="shared" si="2"/>
        <v>454.23</v>
      </c>
      <c r="AK102" s="75">
        <v>45199</v>
      </c>
      <c r="AL102" s="13" t="s">
        <v>1665</v>
      </c>
      <c r="AM102" s="176" t="s">
        <v>1656</v>
      </c>
      <c r="AN102" s="92"/>
      <c r="AO102" s="92" t="s">
        <v>1655</v>
      </c>
      <c r="AP102" s="121"/>
    </row>
    <row r="103" spans="1:42" x14ac:dyDescent="0.25">
      <c r="A103" s="117">
        <v>1656</v>
      </c>
      <c r="B103" s="121" t="s">
        <v>442</v>
      </c>
      <c r="C103" s="121" t="s">
        <v>100</v>
      </c>
      <c r="D103" s="121" t="s">
        <v>100</v>
      </c>
      <c r="E103" s="121" t="s">
        <v>105</v>
      </c>
      <c r="F103" s="25" t="s">
        <v>99</v>
      </c>
      <c r="G103" s="25" t="s">
        <v>99</v>
      </c>
      <c r="H103" s="25" t="s">
        <v>99</v>
      </c>
      <c r="I103" s="117" t="s">
        <v>105</v>
      </c>
      <c r="J103" s="117" t="s">
        <v>105</v>
      </c>
      <c r="K103" s="121">
        <v>965</v>
      </c>
      <c r="L103" s="121"/>
      <c r="M103" s="121"/>
      <c r="N103" s="121"/>
      <c r="O103" s="121"/>
      <c r="P103" s="121"/>
      <c r="Q103" s="121"/>
      <c r="R103" s="121">
        <f t="shared" si="0"/>
        <v>0</v>
      </c>
      <c r="S103" s="121"/>
      <c r="T103" s="121"/>
      <c r="U103" s="121"/>
      <c r="V103" s="121"/>
      <c r="W103" s="121"/>
      <c r="X103" s="121"/>
      <c r="Y103" s="121">
        <f t="shared" si="1"/>
        <v>0</v>
      </c>
      <c r="Z103" s="25" t="s">
        <v>99</v>
      </c>
      <c r="AA103" s="25" t="s">
        <v>99</v>
      </c>
      <c r="AB103" s="25" t="s">
        <v>99</v>
      </c>
      <c r="AC103" s="25" t="s">
        <v>99</v>
      </c>
      <c r="AD103" s="121">
        <v>454.23</v>
      </c>
      <c r="AE103" s="121"/>
      <c r="AF103" s="121"/>
      <c r="AG103" s="121">
        <v>0</v>
      </c>
      <c r="AH103" s="162">
        <v>0</v>
      </c>
      <c r="AI103" s="121">
        <v>0</v>
      </c>
      <c r="AJ103" s="121">
        <f t="shared" si="2"/>
        <v>454.23</v>
      </c>
      <c r="AK103" s="75">
        <v>45199</v>
      </c>
      <c r="AL103" s="13" t="s">
        <v>1665</v>
      </c>
      <c r="AM103" s="176" t="s">
        <v>1656</v>
      </c>
      <c r="AN103" s="92"/>
      <c r="AO103" s="92" t="s">
        <v>1655</v>
      </c>
      <c r="AP103" s="121"/>
    </row>
    <row r="104" spans="1:42" x14ac:dyDescent="0.25">
      <c r="A104" s="117">
        <v>1655</v>
      </c>
      <c r="B104" s="121" t="s">
        <v>442</v>
      </c>
      <c r="C104" s="121" t="s">
        <v>100</v>
      </c>
      <c r="D104" s="121" t="s">
        <v>100</v>
      </c>
      <c r="E104" s="121" t="s">
        <v>105</v>
      </c>
      <c r="F104" s="25" t="s">
        <v>99</v>
      </c>
      <c r="G104" s="25" t="s">
        <v>99</v>
      </c>
      <c r="H104" s="25" t="s">
        <v>99</v>
      </c>
      <c r="I104" s="117" t="s">
        <v>105</v>
      </c>
      <c r="J104" s="117" t="s">
        <v>105</v>
      </c>
      <c r="K104" s="121">
        <v>966</v>
      </c>
      <c r="L104" s="121"/>
      <c r="M104" s="121"/>
      <c r="N104" s="121"/>
      <c r="O104" s="121"/>
      <c r="P104" s="121"/>
      <c r="Q104" s="121"/>
      <c r="R104" s="121">
        <f t="shared" si="0"/>
        <v>0</v>
      </c>
      <c r="S104" s="121"/>
      <c r="T104" s="121"/>
      <c r="U104" s="121"/>
      <c r="V104" s="121"/>
      <c r="W104" s="121"/>
      <c r="X104" s="121"/>
      <c r="Y104" s="121">
        <f t="shared" si="1"/>
        <v>0</v>
      </c>
      <c r="Z104" s="25" t="s">
        <v>99</v>
      </c>
      <c r="AA104" s="25" t="s">
        <v>99</v>
      </c>
      <c r="AB104" s="25" t="s">
        <v>99</v>
      </c>
      <c r="AC104" s="25" t="s">
        <v>99</v>
      </c>
      <c r="AD104" s="121">
        <v>454.23</v>
      </c>
      <c r="AE104" s="121"/>
      <c r="AF104" s="121"/>
      <c r="AG104" s="121">
        <v>0</v>
      </c>
      <c r="AH104" s="162">
        <v>0</v>
      </c>
      <c r="AI104" s="121">
        <v>0</v>
      </c>
      <c r="AJ104" s="121">
        <f t="shared" si="2"/>
        <v>454.23</v>
      </c>
      <c r="AK104" s="75">
        <v>45199</v>
      </c>
      <c r="AL104" s="13" t="s">
        <v>1665</v>
      </c>
      <c r="AM104" s="176" t="s">
        <v>1656</v>
      </c>
      <c r="AN104" s="92"/>
      <c r="AO104" s="92" t="s">
        <v>1655</v>
      </c>
      <c r="AP104" s="121"/>
    </row>
    <row r="105" spans="1:42" x14ac:dyDescent="0.25">
      <c r="A105" s="117"/>
      <c r="B105" s="121"/>
      <c r="C105" s="121"/>
      <c r="D105" s="121"/>
      <c r="E105" s="121"/>
      <c r="F105" s="25"/>
      <c r="G105" s="25"/>
      <c r="H105" s="25"/>
      <c r="I105" s="117"/>
      <c r="J105" s="117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25"/>
      <c r="AA105" s="25"/>
      <c r="AB105" s="25"/>
      <c r="AC105" s="25"/>
      <c r="AD105" s="121"/>
      <c r="AE105" s="121"/>
      <c r="AF105" s="121"/>
      <c r="AG105" s="121">
        <f>SUM(AG95:AG104)</f>
        <v>58.22</v>
      </c>
      <c r="AH105" s="162">
        <f>SUM(AH95:AH104)</f>
        <v>158.79</v>
      </c>
      <c r="AI105" s="121"/>
      <c r="AJ105" s="121">
        <f>SUM(AJ95:AJ104)</f>
        <v>3723.9900000000002</v>
      </c>
      <c r="AK105" s="165"/>
      <c r="AL105" s="161"/>
      <c r="AM105" s="164"/>
      <c r="AN105" s="121"/>
      <c r="AO105" s="121"/>
      <c r="AP105" s="121"/>
    </row>
    <row r="106" spans="1:42" x14ac:dyDescent="0.25">
      <c r="A106" s="8" t="s">
        <v>126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</row>
    <row r="107" spans="1:42" x14ac:dyDescent="0.25">
      <c r="A107" s="10" t="s">
        <v>1253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</row>
    <row r="108" spans="1:42" x14ac:dyDescent="0.25">
      <c r="A108" s="8" t="s">
        <v>511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</row>
    <row r="109" spans="1:42" ht="16.5" thickBo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</row>
    <row r="110" spans="1:42" ht="76.5" x14ac:dyDescent="0.25">
      <c r="A110" s="81" t="s">
        <v>80</v>
      </c>
      <c r="B110" s="82" t="s">
        <v>35</v>
      </c>
      <c r="C110" s="81" t="s">
        <v>47</v>
      </c>
      <c r="D110" s="81" t="s">
        <v>56</v>
      </c>
      <c r="E110" s="81" t="s">
        <v>40</v>
      </c>
      <c r="F110" s="18" t="s">
        <v>58</v>
      </c>
      <c r="G110" s="18" t="s">
        <v>59</v>
      </c>
      <c r="H110" s="18" t="s">
        <v>62</v>
      </c>
      <c r="I110" s="18" t="s">
        <v>78</v>
      </c>
      <c r="J110" s="18" t="s">
        <v>79</v>
      </c>
      <c r="K110" s="18" t="s">
        <v>30</v>
      </c>
      <c r="L110" s="83" t="s">
        <v>36</v>
      </c>
      <c r="M110" s="84" t="s">
        <v>10</v>
      </c>
      <c r="N110" s="84" t="s">
        <v>7</v>
      </c>
      <c r="O110" s="85" t="s">
        <v>0</v>
      </c>
      <c r="P110" s="85" t="s">
        <v>1</v>
      </c>
      <c r="Q110" s="85" t="s">
        <v>2</v>
      </c>
      <c r="R110" s="86" t="s">
        <v>3</v>
      </c>
      <c r="S110" s="87" t="s">
        <v>11</v>
      </c>
      <c r="T110" s="28" t="s">
        <v>9</v>
      </c>
      <c r="U110" s="28" t="s">
        <v>8</v>
      </c>
      <c r="V110" s="28" t="s">
        <v>4</v>
      </c>
      <c r="W110" s="28" t="s">
        <v>5</v>
      </c>
      <c r="X110" s="28" t="s">
        <v>6</v>
      </c>
      <c r="Y110" s="88" t="s">
        <v>3</v>
      </c>
      <c r="Z110" s="31" t="s">
        <v>60</v>
      </c>
      <c r="AA110" s="31" t="s">
        <v>61</v>
      </c>
      <c r="AB110" s="31" t="s">
        <v>63</v>
      </c>
      <c r="AC110" s="31" t="s">
        <v>70</v>
      </c>
      <c r="AD110" s="31" t="s">
        <v>71</v>
      </c>
      <c r="AE110" s="31" t="s">
        <v>72</v>
      </c>
      <c r="AF110" s="31" t="s">
        <v>73</v>
      </c>
      <c r="AG110" s="31" t="s">
        <v>57</v>
      </c>
      <c r="AH110" s="31" t="s">
        <v>55</v>
      </c>
      <c r="AI110" s="89" t="s">
        <v>441</v>
      </c>
      <c r="AJ110" s="90" t="s">
        <v>44</v>
      </c>
      <c r="AK110" s="31" t="s">
        <v>82</v>
      </c>
      <c r="AL110" s="31" t="s">
        <v>85</v>
      </c>
      <c r="AM110" s="31" t="s">
        <v>92</v>
      </c>
      <c r="AN110" s="31" t="s">
        <v>94</v>
      </c>
      <c r="AO110" s="31" t="s">
        <v>93</v>
      </c>
      <c r="AP110" s="31" t="s">
        <v>95</v>
      </c>
    </row>
    <row r="111" spans="1:42" x14ac:dyDescent="0.25">
      <c r="A111" s="117">
        <v>707</v>
      </c>
      <c r="B111" s="121" t="s">
        <v>286</v>
      </c>
      <c r="C111" s="121" t="s">
        <v>100</v>
      </c>
      <c r="D111" s="121" t="s">
        <v>100</v>
      </c>
      <c r="E111" s="121" t="s">
        <v>98</v>
      </c>
      <c r="F111" s="25" t="s">
        <v>99</v>
      </c>
      <c r="G111" s="25" t="s">
        <v>99</v>
      </c>
      <c r="H111" s="25" t="s">
        <v>99</v>
      </c>
      <c r="I111" s="117" t="s">
        <v>1173</v>
      </c>
      <c r="J111" s="117" t="s">
        <v>1173</v>
      </c>
      <c r="K111" s="121">
        <v>967</v>
      </c>
      <c r="L111" s="121">
        <v>370.51</v>
      </c>
      <c r="M111" s="121"/>
      <c r="N111" s="121"/>
      <c r="O111" s="121"/>
      <c r="P111" s="121"/>
      <c r="Q111" s="121"/>
      <c r="R111" s="121">
        <f t="shared" si="0"/>
        <v>370.51</v>
      </c>
      <c r="S111" s="121">
        <v>44.46</v>
      </c>
      <c r="T111" s="121"/>
      <c r="U111" s="121"/>
      <c r="V111" s="121"/>
      <c r="W111" s="121"/>
      <c r="X111" s="121"/>
      <c r="Y111" s="121">
        <f t="shared" si="1"/>
        <v>44.46</v>
      </c>
      <c r="Z111" s="25" t="s">
        <v>99</v>
      </c>
      <c r="AA111" s="25" t="s">
        <v>99</v>
      </c>
      <c r="AB111" s="25" t="s">
        <v>99</v>
      </c>
      <c r="AC111" s="25" t="s">
        <v>99</v>
      </c>
      <c r="AD111" s="121"/>
      <c r="AE111" s="121"/>
      <c r="AF111" s="121"/>
      <c r="AG111" s="121">
        <v>42.35</v>
      </c>
      <c r="AH111" s="162">
        <v>52.93</v>
      </c>
      <c r="AI111" s="121">
        <v>0</v>
      </c>
      <c r="AJ111" s="121">
        <f t="shared" si="2"/>
        <v>510.25</v>
      </c>
      <c r="AK111" s="75">
        <v>45199</v>
      </c>
      <c r="AL111" s="13" t="s">
        <v>1665</v>
      </c>
      <c r="AM111" s="176" t="s">
        <v>1656</v>
      </c>
      <c r="AN111" s="92"/>
      <c r="AO111" s="92" t="s">
        <v>1655</v>
      </c>
      <c r="AP111" s="121"/>
    </row>
    <row r="112" spans="1:42" x14ac:dyDescent="0.25">
      <c r="A112" s="117">
        <v>216</v>
      </c>
      <c r="B112" s="121" t="s">
        <v>760</v>
      </c>
      <c r="C112" s="121" t="s">
        <v>100</v>
      </c>
      <c r="D112" s="121" t="s">
        <v>100</v>
      </c>
      <c r="E112" s="121" t="s">
        <v>98</v>
      </c>
      <c r="F112" s="25" t="s">
        <v>99</v>
      </c>
      <c r="G112" s="25" t="s">
        <v>99</v>
      </c>
      <c r="H112" s="25" t="s">
        <v>99</v>
      </c>
      <c r="I112" s="117" t="s">
        <v>1153</v>
      </c>
      <c r="J112" s="117" t="s">
        <v>1153</v>
      </c>
      <c r="K112" s="121">
        <v>968</v>
      </c>
      <c r="L112" s="121">
        <v>158.79</v>
      </c>
      <c r="M112" s="121"/>
      <c r="N112" s="121"/>
      <c r="O112" s="121"/>
      <c r="P112" s="121"/>
      <c r="Q112" s="121"/>
      <c r="R112" s="121">
        <f t="shared" si="0"/>
        <v>158.79</v>
      </c>
      <c r="S112" s="121">
        <v>9.5299999999999994</v>
      </c>
      <c r="T112" s="121"/>
      <c r="U112" s="121"/>
      <c r="V112" s="121"/>
      <c r="W112" s="121"/>
      <c r="X112" s="121"/>
      <c r="Y112" s="121">
        <f t="shared" si="1"/>
        <v>9.5299999999999994</v>
      </c>
      <c r="Z112" s="25" t="s">
        <v>99</v>
      </c>
      <c r="AA112" s="25" t="s">
        <v>99</v>
      </c>
      <c r="AB112" s="25" t="s">
        <v>99</v>
      </c>
      <c r="AC112" s="25" t="s">
        <v>99</v>
      </c>
      <c r="AD112" s="121"/>
      <c r="AE112" s="121"/>
      <c r="AF112" s="121"/>
      <c r="AG112" s="121">
        <v>21.17</v>
      </c>
      <c r="AH112" s="162">
        <v>52.93</v>
      </c>
      <c r="AI112" s="121">
        <v>0</v>
      </c>
      <c r="AJ112" s="121">
        <f t="shared" si="2"/>
        <v>242.42000000000002</v>
      </c>
      <c r="AK112" s="75">
        <v>45199</v>
      </c>
      <c r="AL112" s="13" t="s">
        <v>1665</v>
      </c>
      <c r="AM112" s="176" t="s">
        <v>1656</v>
      </c>
      <c r="AN112" s="92"/>
      <c r="AO112" s="92" t="s">
        <v>1655</v>
      </c>
      <c r="AP112" s="121"/>
    </row>
    <row r="113" spans="1:42" x14ac:dyDescent="0.25">
      <c r="A113" s="117">
        <v>978</v>
      </c>
      <c r="B113" s="121" t="s">
        <v>444</v>
      </c>
      <c r="C113" s="121" t="s">
        <v>100</v>
      </c>
      <c r="D113" s="121" t="s">
        <v>100</v>
      </c>
      <c r="E113" s="121" t="s">
        <v>98</v>
      </c>
      <c r="F113" s="25" t="s">
        <v>99</v>
      </c>
      <c r="G113" s="25" t="s">
        <v>99</v>
      </c>
      <c r="H113" s="25" t="s">
        <v>99</v>
      </c>
      <c r="I113" s="117" t="s">
        <v>917</v>
      </c>
      <c r="J113" s="117" t="s">
        <v>917</v>
      </c>
      <c r="K113" s="121">
        <v>969</v>
      </c>
      <c r="L113" s="121">
        <v>52.93</v>
      </c>
      <c r="M113" s="121"/>
      <c r="N113" s="121"/>
      <c r="O113" s="121"/>
      <c r="P113" s="121"/>
      <c r="Q113" s="121"/>
      <c r="R113" s="121">
        <f t="shared" si="0"/>
        <v>52.93</v>
      </c>
      <c r="S113" s="121">
        <v>1.59</v>
      </c>
      <c r="T113" s="121"/>
      <c r="U113" s="121"/>
      <c r="V113" s="121"/>
      <c r="W113" s="121"/>
      <c r="X113" s="121"/>
      <c r="Y113" s="121">
        <f t="shared" si="1"/>
        <v>1.59</v>
      </c>
      <c r="Z113" s="25" t="s">
        <v>99</v>
      </c>
      <c r="AA113" s="25" t="s">
        <v>99</v>
      </c>
      <c r="AB113" s="25" t="s">
        <v>99</v>
      </c>
      <c r="AC113" s="25" t="s">
        <v>99</v>
      </c>
      <c r="AD113" s="121"/>
      <c r="AE113" s="121"/>
      <c r="AF113" s="121"/>
      <c r="AG113" s="121">
        <v>10.58</v>
      </c>
      <c r="AH113" s="162">
        <v>52.93</v>
      </c>
      <c r="AI113" s="121">
        <v>0</v>
      </c>
      <c r="AJ113" s="121">
        <f t="shared" si="2"/>
        <v>118.03</v>
      </c>
      <c r="AK113" s="75">
        <v>45199</v>
      </c>
      <c r="AL113" s="13" t="s">
        <v>1665</v>
      </c>
      <c r="AM113" s="176" t="s">
        <v>1656</v>
      </c>
      <c r="AN113" s="92"/>
      <c r="AO113" s="92" t="s">
        <v>1655</v>
      </c>
      <c r="AP113" s="121"/>
    </row>
    <row r="114" spans="1:42" x14ac:dyDescent="0.25">
      <c r="A114" s="117">
        <v>1299</v>
      </c>
      <c r="B114" s="121" t="s">
        <v>884</v>
      </c>
      <c r="C114" s="121" t="s">
        <v>100</v>
      </c>
      <c r="D114" s="121" t="s">
        <v>100</v>
      </c>
      <c r="E114" s="121" t="s">
        <v>101</v>
      </c>
      <c r="F114" s="25" t="s">
        <v>99</v>
      </c>
      <c r="G114" s="25" t="s">
        <v>99</v>
      </c>
      <c r="H114" s="25" t="s">
        <v>99</v>
      </c>
      <c r="I114" s="117" t="s">
        <v>1153</v>
      </c>
      <c r="J114" s="117" t="s">
        <v>1153</v>
      </c>
      <c r="K114" s="121">
        <v>970</v>
      </c>
      <c r="L114" s="121">
        <v>226.86</v>
      </c>
      <c r="M114" s="121"/>
      <c r="N114" s="121"/>
      <c r="O114" s="121"/>
      <c r="P114" s="121"/>
      <c r="Q114" s="121"/>
      <c r="R114" s="121">
        <f t="shared" si="0"/>
        <v>226.86</v>
      </c>
      <c r="S114" s="121">
        <v>13.6</v>
      </c>
      <c r="T114" s="121"/>
      <c r="U114" s="121"/>
      <c r="V114" s="121"/>
      <c r="W114" s="121"/>
      <c r="X114" s="121"/>
      <c r="Y114" s="121">
        <f t="shared" si="1"/>
        <v>13.6</v>
      </c>
      <c r="Z114" s="25" t="s">
        <v>99</v>
      </c>
      <c r="AA114" s="25" t="s">
        <v>99</v>
      </c>
      <c r="AB114" s="25" t="s">
        <v>99</v>
      </c>
      <c r="AC114" s="25" t="s">
        <v>99</v>
      </c>
      <c r="AD114" s="121"/>
      <c r="AE114" s="121"/>
      <c r="AF114" s="121"/>
      <c r="AG114" s="121">
        <v>30.259999999999998</v>
      </c>
      <c r="AH114" s="162">
        <v>75.62</v>
      </c>
      <c r="AI114" s="121">
        <v>0</v>
      </c>
      <c r="AJ114" s="121">
        <f t="shared" si="2"/>
        <v>346.34000000000003</v>
      </c>
      <c r="AK114" s="75">
        <v>45199</v>
      </c>
      <c r="AL114" s="13" t="s">
        <v>1665</v>
      </c>
      <c r="AM114" s="176" t="s">
        <v>1656</v>
      </c>
      <c r="AN114" s="92"/>
      <c r="AO114" s="92" t="s">
        <v>1655</v>
      </c>
      <c r="AP114" s="121"/>
    </row>
    <row r="115" spans="1:42" x14ac:dyDescent="0.25">
      <c r="A115" s="117">
        <v>1657</v>
      </c>
      <c r="B115" s="121" t="s">
        <v>1193</v>
      </c>
      <c r="C115" s="121" t="s">
        <v>100</v>
      </c>
      <c r="D115" s="121" t="s">
        <v>100</v>
      </c>
      <c r="E115" s="121" t="s">
        <v>105</v>
      </c>
      <c r="F115" s="25" t="s">
        <v>99</v>
      </c>
      <c r="G115" s="25" t="s">
        <v>99</v>
      </c>
      <c r="H115" s="25" t="s">
        <v>99</v>
      </c>
      <c r="I115" s="117" t="s">
        <v>105</v>
      </c>
      <c r="J115" s="117" t="s">
        <v>105</v>
      </c>
      <c r="K115" s="121">
        <v>971</v>
      </c>
      <c r="L115" s="121"/>
      <c r="M115" s="121"/>
      <c r="N115" s="121"/>
      <c r="O115" s="121"/>
      <c r="P115" s="121"/>
      <c r="Q115" s="121"/>
      <c r="R115" s="121">
        <f t="shared" si="0"/>
        <v>0</v>
      </c>
      <c r="S115" s="121"/>
      <c r="T115" s="121"/>
      <c r="U115" s="121"/>
      <c r="V115" s="121"/>
      <c r="W115" s="121"/>
      <c r="X115" s="121"/>
      <c r="Y115" s="121">
        <f t="shared" si="1"/>
        <v>0</v>
      </c>
      <c r="Z115" s="25" t="s">
        <v>99</v>
      </c>
      <c r="AA115" s="25" t="s">
        <v>99</v>
      </c>
      <c r="AB115" s="25" t="s">
        <v>99</v>
      </c>
      <c r="AC115" s="25" t="s">
        <v>99</v>
      </c>
      <c r="AD115" s="121">
        <v>454.23</v>
      </c>
      <c r="AE115" s="121"/>
      <c r="AF115" s="121"/>
      <c r="AG115" s="121">
        <v>0</v>
      </c>
      <c r="AH115" s="162">
        <v>0</v>
      </c>
      <c r="AI115" s="121">
        <v>0</v>
      </c>
      <c r="AJ115" s="121">
        <f t="shared" si="2"/>
        <v>454.23</v>
      </c>
      <c r="AK115" s="75">
        <v>45199</v>
      </c>
      <c r="AL115" s="13" t="s">
        <v>1665</v>
      </c>
      <c r="AM115" s="176" t="s">
        <v>1656</v>
      </c>
      <c r="AN115" s="92"/>
      <c r="AO115" s="92" t="s">
        <v>1655</v>
      </c>
      <c r="AP115" s="121"/>
    </row>
    <row r="116" spans="1:42" x14ac:dyDescent="0.25">
      <c r="A116" s="117"/>
      <c r="B116" s="121"/>
      <c r="C116" s="121"/>
      <c r="D116" s="121"/>
      <c r="E116" s="121"/>
      <c r="F116" s="25"/>
      <c r="G116" s="25"/>
      <c r="H116" s="25"/>
      <c r="I116" s="117"/>
      <c r="J116" s="117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25"/>
      <c r="AA116" s="25"/>
      <c r="AB116" s="25"/>
      <c r="AC116" s="25"/>
      <c r="AD116" s="121"/>
      <c r="AE116" s="121"/>
      <c r="AF116" s="121"/>
      <c r="AG116" s="121">
        <f>SUM(AG111:AG115)</f>
        <v>104.36000000000001</v>
      </c>
      <c r="AH116" s="162">
        <f>SUM(AH111:AH115)</f>
        <v>234.41</v>
      </c>
      <c r="AI116" s="121"/>
      <c r="AJ116" s="121">
        <f>SUM(AJ111:AJ115)</f>
        <v>1671.27</v>
      </c>
      <c r="AK116" s="165"/>
      <c r="AL116" s="161"/>
      <c r="AM116" s="164"/>
      <c r="AN116" s="121"/>
      <c r="AO116" s="121"/>
      <c r="AP116" s="121"/>
    </row>
    <row r="117" spans="1:42" x14ac:dyDescent="0.25">
      <c r="A117" s="8" t="s">
        <v>126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</row>
    <row r="118" spans="1:42" x14ac:dyDescent="0.25">
      <c r="A118" s="10" t="s">
        <v>1254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</row>
    <row r="119" spans="1:42" x14ac:dyDescent="0.25">
      <c r="A119" s="8" t="s">
        <v>511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</row>
    <row r="120" spans="1:42" ht="16.5" thickBo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</row>
    <row r="121" spans="1:42" ht="76.5" x14ac:dyDescent="0.25">
      <c r="A121" s="81" t="s">
        <v>80</v>
      </c>
      <c r="B121" s="82" t="s">
        <v>35</v>
      </c>
      <c r="C121" s="81" t="s">
        <v>47</v>
      </c>
      <c r="D121" s="81" t="s">
        <v>56</v>
      </c>
      <c r="E121" s="81" t="s">
        <v>40</v>
      </c>
      <c r="F121" s="18" t="s">
        <v>58</v>
      </c>
      <c r="G121" s="18" t="s">
        <v>59</v>
      </c>
      <c r="H121" s="18" t="s">
        <v>62</v>
      </c>
      <c r="I121" s="18" t="s">
        <v>78</v>
      </c>
      <c r="J121" s="18" t="s">
        <v>79</v>
      </c>
      <c r="K121" s="18" t="s">
        <v>30</v>
      </c>
      <c r="L121" s="83" t="s">
        <v>36</v>
      </c>
      <c r="M121" s="84" t="s">
        <v>10</v>
      </c>
      <c r="N121" s="84" t="s">
        <v>7</v>
      </c>
      <c r="O121" s="85" t="s">
        <v>0</v>
      </c>
      <c r="P121" s="85" t="s">
        <v>1</v>
      </c>
      <c r="Q121" s="85" t="s">
        <v>2</v>
      </c>
      <c r="R121" s="86" t="s">
        <v>3</v>
      </c>
      <c r="S121" s="87" t="s">
        <v>11</v>
      </c>
      <c r="T121" s="28" t="s">
        <v>9</v>
      </c>
      <c r="U121" s="28" t="s">
        <v>8</v>
      </c>
      <c r="V121" s="28" t="s">
        <v>4</v>
      </c>
      <c r="W121" s="28" t="s">
        <v>5</v>
      </c>
      <c r="X121" s="28" t="s">
        <v>6</v>
      </c>
      <c r="Y121" s="88" t="s">
        <v>3</v>
      </c>
      <c r="Z121" s="31" t="s">
        <v>60</v>
      </c>
      <c r="AA121" s="31" t="s">
        <v>61</v>
      </c>
      <c r="AB121" s="31" t="s">
        <v>63</v>
      </c>
      <c r="AC121" s="31" t="s">
        <v>70</v>
      </c>
      <c r="AD121" s="31" t="s">
        <v>71</v>
      </c>
      <c r="AE121" s="31" t="s">
        <v>72</v>
      </c>
      <c r="AF121" s="31" t="s">
        <v>73</v>
      </c>
      <c r="AG121" s="31" t="s">
        <v>57</v>
      </c>
      <c r="AH121" s="31" t="s">
        <v>55</v>
      </c>
      <c r="AI121" s="89" t="s">
        <v>441</v>
      </c>
      <c r="AJ121" s="90" t="s">
        <v>44</v>
      </c>
      <c r="AK121" s="31" t="s">
        <v>82</v>
      </c>
      <c r="AL121" s="31" t="s">
        <v>85</v>
      </c>
      <c r="AM121" s="31" t="s">
        <v>92</v>
      </c>
      <c r="AN121" s="31" t="s">
        <v>94</v>
      </c>
      <c r="AO121" s="31" t="s">
        <v>93</v>
      </c>
      <c r="AP121" s="31" t="s">
        <v>95</v>
      </c>
    </row>
    <row r="122" spans="1:42" x14ac:dyDescent="0.25">
      <c r="A122" s="159">
        <v>770</v>
      </c>
      <c r="B122" s="121" t="s">
        <v>1194</v>
      </c>
      <c r="C122" s="121" t="s">
        <v>100</v>
      </c>
      <c r="D122" s="121" t="s">
        <v>100</v>
      </c>
      <c r="E122" s="121" t="s">
        <v>98</v>
      </c>
      <c r="F122" s="25" t="s">
        <v>99</v>
      </c>
      <c r="G122" s="25" t="s">
        <v>99</v>
      </c>
      <c r="H122" s="25" t="s">
        <v>99</v>
      </c>
      <c r="I122" s="121" t="s">
        <v>1181</v>
      </c>
      <c r="J122" s="121" t="s">
        <v>1181</v>
      </c>
      <c r="K122" s="121">
        <v>972</v>
      </c>
      <c r="L122" s="121">
        <v>423.44</v>
      </c>
      <c r="M122" s="121">
        <v>158.79</v>
      </c>
      <c r="N122" s="121"/>
      <c r="O122" s="121"/>
      <c r="P122" s="121"/>
      <c r="Q122" s="121"/>
      <c r="R122" s="121">
        <f t="shared" si="0"/>
        <v>582.23</v>
      </c>
      <c r="S122" s="121">
        <v>57.16</v>
      </c>
      <c r="T122" s="121">
        <v>47.63</v>
      </c>
      <c r="U122" s="121"/>
      <c r="V122" s="121"/>
      <c r="W122" s="121"/>
      <c r="X122" s="121"/>
      <c r="Y122" s="121">
        <f t="shared" si="1"/>
        <v>104.78999999999999</v>
      </c>
      <c r="Z122" s="25" t="s">
        <v>99</v>
      </c>
      <c r="AA122" s="25" t="s">
        <v>99</v>
      </c>
      <c r="AB122" s="25" t="s">
        <v>99</v>
      </c>
      <c r="AC122" s="25" t="s">
        <v>99</v>
      </c>
      <c r="AD122" s="121"/>
      <c r="AE122" s="121"/>
      <c r="AF122" s="121"/>
      <c r="AG122" s="121">
        <v>63.529999999999994</v>
      </c>
      <c r="AH122" s="162">
        <v>52.93</v>
      </c>
      <c r="AI122" s="121">
        <v>0</v>
      </c>
      <c r="AJ122" s="121">
        <f t="shared" si="2"/>
        <v>803.4799999999999</v>
      </c>
      <c r="AK122" s="75">
        <v>45199</v>
      </c>
      <c r="AL122" s="13" t="s">
        <v>1665</v>
      </c>
      <c r="AM122" s="176" t="s">
        <v>1656</v>
      </c>
      <c r="AN122" s="92"/>
      <c r="AO122" s="92" t="s">
        <v>1655</v>
      </c>
      <c r="AP122" s="121"/>
    </row>
    <row r="123" spans="1:42" x14ac:dyDescent="0.25">
      <c r="A123" s="117">
        <v>301</v>
      </c>
      <c r="B123" s="121" t="s">
        <v>1195</v>
      </c>
      <c r="C123" s="121" t="s">
        <v>100</v>
      </c>
      <c r="D123" s="121" t="s">
        <v>100</v>
      </c>
      <c r="E123" s="121" t="s">
        <v>98</v>
      </c>
      <c r="F123" s="25" t="s">
        <v>99</v>
      </c>
      <c r="G123" s="25" t="s">
        <v>99</v>
      </c>
      <c r="H123" s="25" t="s">
        <v>99</v>
      </c>
      <c r="I123" s="117" t="s">
        <v>694</v>
      </c>
      <c r="J123" s="117" t="s">
        <v>694</v>
      </c>
      <c r="K123" s="121">
        <v>973</v>
      </c>
      <c r="L123" s="121">
        <v>105.86</v>
      </c>
      <c r="M123" s="121"/>
      <c r="N123" s="121"/>
      <c r="O123" s="121"/>
      <c r="P123" s="121"/>
      <c r="Q123" s="121"/>
      <c r="R123" s="121">
        <f t="shared" si="0"/>
        <v>105.86</v>
      </c>
      <c r="S123" s="121">
        <v>4.7699999999999996</v>
      </c>
      <c r="T123" s="121"/>
      <c r="U123" s="121"/>
      <c r="V123" s="121"/>
      <c r="W123" s="121"/>
      <c r="X123" s="121"/>
      <c r="Y123" s="121">
        <f t="shared" si="1"/>
        <v>4.7699999999999996</v>
      </c>
      <c r="Z123" s="25" t="s">
        <v>99</v>
      </c>
      <c r="AA123" s="25" t="s">
        <v>99</v>
      </c>
      <c r="AB123" s="25" t="s">
        <v>99</v>
      </c>
      <c r="AC123" s="25" t="s">
        <v>99</v>
      </c>
      <c r="AD123" s="121"/>
      <c r="AE123" s="121"/>
      <c r="AF123" s="121"/>
      <c r="AG123" s="121">
        <v>15.870000000000001</v>
      </c>
      <c r="AH123" s="162">
        <v>52.93</v>
      </c>
      <c r="AI123" s="121">
        <v>0</v>
      </c>
      <c r="AJ123" s="121">
        <f t="shared" si="2"/>
        <v>179.43</v>
      </c>
      <c r="AK123" s="75">
        <v>45199</v>
      </c>
      <c r="AL123" s="13" t="s">
        <v>1665</v>
      </c>
      <c r="AM123" s="176" t="s">
        <v>1656</v>
      </c>
      <c r="AN123" s="92"/>
      <c r="AO123" s="92" t="s">
        <v>1655</v>
      </c>
      <c r="AP123" s="121"/>
    </row>
    <row r="124" spans="1:42" x14ac:dyDescent="0.25">
      <c r="A124" s="117">
        <v>744</v>
      </c>
      <c r="B124" s="121" t="s">
        <v>154</v>
      </c>
      <c r="C124" s="121" t="s">
        <v>100</v>
      </c>
      <c r="D124" s="121" t="s">
        <v>100</v>
      </c>
      <c r="E124" s="121" t="s">
        <v>98</v>
      </c>
      <c r="F124" s="25" t="s">
        <v>99</v>
      </c>
      <c r="G124" s="25" t="s">
        <v>99</v>
      </c>
      <c r="H124" s="25" t="s">
        <v>99</v>
      </c>
      <c r="I124" s="117" t="s">
        <v>934</v>
      </c>
      <c r="J124" s="117" t="s">
        <v>934</v>
      </c>
      <c r="K124" s="121">
        <v>974</v>
      </c>
      <c r="L124" s="121">
        <v>317.58</v>
      </c>
      <c r="M124" s="121"/>
      <c r="N124" s="121"/>
      <c r="O124" s="121"/>
      <c r="P124" s="121"/>
      <c r="Q124" s="121"/>
      <c r="R124" s="121">
        <f t="shared" ref="R124:R259" si="3">SUM(L124:Q124)</f>
        <v>317.58</v>
      </c>
      <c r="S124" s="121">
        <v>33.35</v>
      </c>
      <c r="T124" s="121"/>
      <c r="U124" s="121"/>
      <c r="V124" s="121"/>
      <c r="W124" s="121"/>
      <c r="X124" s="121"/>
      <c r="Y124" s="121">
        <f t="shared" ref="Y124:Y259" si="4">SUM(S124:X124)</f>
        <v>33.35</v>
      </c>
      <c r="Z124" s="25" t="s">
        <v>99</v>
      </c>
      <c r="AA124" s="25" t="s">
        <v>99</v>
      </c>
      <c r="AB124" s="25" t="s">
        <v>99</v>
      </c>
      <c r="AC124" s="25" t="s">
        <v>99</v>
      </c>
      <c r="AD124" s="121"/>
      <c r="AE124" s="121"/>
      <c r="AF124" s="121"/>
      <c r="AG124" s="121">
        <v>0</v>
      </c>
      <c r="AH124" s="162">
        <v>52.93</v>
      </c>
      <c r="AI124" s="121">
        <v>0</v>
      </c>
      <c r="AJ124" s="121">
        <f t="shared" ref="AJ124:AJ259" si="5">R124+Y124+AD124+AE124+AF124+AG124+AH124+AI124</f>
        <v>403.86</v>
      </c>
      <c r="AK124" s="75">
        <v>45199</v>
      </c>
      <c r="AL124" s="13" t="s">
        <v>1665</v>
      </c>
      <c r="AM124" s="176" t="s">
        <v>1656</v>
      </c>
      <c r="AN124" s="92"/>
      <c r="AO124" s="92" t="s">
        <v>1655</v>
      </c>
      <c r="AP124" s="121"/>
    </row>
    <row r="125" spans="1:42" x14ac:dyDescent="0.25">
      <c r="A125" s="117">
        <v>789</v>
      </c>
      <c r="B125" s="121" t="s">
        <v>1196</v>
      </c>
      <c r="C125" s="121" t="s">
        <v>100</v>
      </c>
      <c r="D125" s="121" t="s">
        <v>100</v>
      </c>
      <c r="E125" s="121" t="s">
        <v>98</v>
      </c>
      <c r="F125" s="25" t="s">
        <v>99</v>
      </c>
      <c r="G125" s="25" t="s">
        <v>99</v>
      </c>
      <c r="H125" s="25" t="s">
        <v>99</v>
      </c>
      <c r="I125" s="117" t="s">
        <v>1197</v>
      </c>
      <c r="J125" s="117" t="s">
        <v>1197</v>
      </c>
      <c r="K125" s="121">
        <v>975</v>
      </c>
      <c r="L125" s="121">
        <v>423.44</v>
      </c>
      <c r="M125" s="121">
        <v>317.58</v>
      </c>
      <c r="N125" s="121"/>
      <c r="O125" s="121"/>
      <c r="P125" s="121"/>
      <c r="Q125" s="121"/>
      <c r="R125" s="121">
        <f t="shared" si="3"/>
        <v>741.02</v>
      </c>
      <c r="S125" s="121">
        <v>57.16</v>
      </c>
      <c r="T125" s="121">
        <v>109.55</v>
      </c>
      <c r="U125" s="121"/>
      <c r="V125" s="121"/>
      <c r="W125" s="121"/>
      <c r="X125" s="121"/>
      <c r="Y125" s="121">
        <f t="shared" si="4"/>
        <v>166.70999999999998</v>
      </c>
      <c r="Z125" s="25" t="s">
        <v>99</v>
      </c>
      <c r="AA125" s="25" t="s">
        <v>99</v>
      </c>
      <c r="AB125" s="25" t="s">
        <v>99</v>
      </c>
      <c r="AC125" s="25" t="s">
        <v>99</v>
      </c>
      <c r="AD125" s="121"/>
      <c r="AE125" s="121"/>
      <c r="AF125" s="121"/>
      <c r="AG125" s="121">
        <v>79.41</v>
      </c>
      <c r="AH125" s="162">
        <v>52.93</v>
      </c>
      <c r="AI125" s="121">
        <v>0</v>
      </c>
      <c r="AJ125" s="121">
        <f t="shared" si="5"/>
        <v>1040.07</v>
      </c>
      <c r="AK125" s="75">
        <v>45199</v>
      </c>
      <c r="AL125" s="13" t="s">
        <v>1665</v>
      </c>
      <c r="AM125" s="176" t="s">
        <v>1656</v>
      </c>
      <c r="AN125" s="92"/>
      <c r="AO125" s="92" t="s">
        <v>1655</v>
      </c>
      <c r="AP125" s="121"/>
    </row>
    <row r="126" spans="1:42" x14ac:dyDescent="0.25">
      <c r="A126" s="117">
        <v>1535</v>
      </c>
      <c r="B126" s="121" t="s">
        <v>1194</v>
      </c>
      <c r="C126" s="121" t="s">
        <v>100</v>
      </c>
      <c r="D126" s="121" t="s">
        <v>100</v>
      </c>
      <c r="E126" s="121" t="s">
        <v>355</v>
      </c>
      <c r="F126" s="25" t="s">
        <v>99</v>
      </c>
      <c r="G126" s="25" t="s">
        <v>99</v>
      </c>
      <c r="H126" s="25" t="s">
        <v>99</v>
      </c>
      <c r="I126" s="121" t="s">
        <v>1181</v>
      </c>
      <c r="J126" s="121" t="s">
        <v>1181</v>
      </c>
      <c r="K126" s="121">
        <v>976</v>
      </c>
      <c r="L126" s="121">
        <v>259.52</v>
      </c>
      <c r="M126" s="121">
        <v>97.32</v>
      </c>
      <c r="N126" s="121"/>
      <c r="O126" s="121"/>
      <c r="P126" s="121"/>
      <c r="Q126" s="121"/>
      <c r="R126" s="121">
        <f t="shared" si="3"/>
        <v>356.84</v>
      </c>
      <c r="S126" s="121">
        <v>35.03</v>
      </c>
      <c r="T126" s="121">
        <v>29.19</v>
      </c>
      <c r="U126" s="121"/>
      <c r="V126" s="121"/>
      <c r="W126" s="121"/>
      <c r="X126" s="121"/>
      <c r="Y126" s="121">
        <f t="shared" si="4"/>
        <v>64.22</v>
      </c>
      <c r="Z126" s="25" t="s">
        <v>99</v>
      </c>
      <c r="AA126" s="25" t="s">
        <v>99</v>
      </c>
      <c r="AB126" s="25" t="s">
        <v>99</v>
      </c>
      <c r="AC126" s="25" t="s">
        <v>99</v>
      </c>
      <c r="AD126" s="121"/>
      <c r="AE126" s="121"/>
      <c r="AF126" s="121"/>
      <c r="AG126" s="121">
        <v>38.94</v>
      </c>
      <c r="AH126" s="162">
        <v>32.44</v>
      </c>
      <c r="AI126" s="121">
        <v>0</v>
      </c>
      <c r="AJ126" s="121">
        <f t="shared" si="5"/>
        <v>492.43999999999994</v>
      </c>
      <c r="AK126" s="75">
        <v>45199</v>
      </c>
      <c r="AL126" s="13" t="s">
        <v>1665</v>
      </c>
      <c r="AM126" s="176" t="s">
        <v>1656</v>
      </c>
      <c r="AN126" s="92"/>
      <c r="AO126" s="92" t="s">
        <v>1655</v>
      </c>
      <c r="AP126" s="121"/>
    </row>
    <row r="127" spans="1:42" x14ac:dyDescent="0.25">
      <c r="A127" s="117">
        <v>1534</v>
      </c>
      <c r="B127" s="121" t="s">
        <v>1194</v>
      </c>
      <c r="C127" s="121" t="s">
        <v>100</v>
      </c>
      <c r="D127" s="121" t="s">
        <v>100</v>
      </c>
      <c r="E127" s="121" t="s">
        <v>355</v>
      </c>
      <c r="F127" s="25" t="s">
        <v>99</v>
      </c>
      <c r="G127" s="25" t="s">
        <v>99</v>
      </c>
      <c r="H127" s="25" t="s">
        <v>99</v>
      </c>
      <c r="I127" s="121" t="s">
        <v>1181</v>
      </c>
      <c r="J127" s="121" t="s">
        <v>1181</v>
      </c>
      <c r="K127" s="121">
        <v>977</v>
      </c>
      <c r="L127" s="121">
        <v>259.52</v>
      </c>
      <c r="M127" s="121">
        <v>97.32</v>
      </c>
      <c r="N127" s="121"/>
      <c r="O127" s="121"/>
      <c r="P127" s="121"/>
      <c r="Q127" s="121"/>
      <c r="R127" s="121">
        <f t="shared" si="3"/>
        <v>356.84</v>
      </c>
      <c r="S127" s="121">
        <v>35.03</v>
      </c>
      <c r="T127" s="121">
        <v>29.19</v>
      </c>
      <c r="U127" s="121"/>
      <c r="V127" s="121"/>
      <c r="W127" s="121"/>
      <c r="X127" s="121"/>
      <c r="Y127" s="121">
        <f t="shared" si="4"/>
        <v>64.22</v>
      </c>
      <c r="Z127" s="25" t="s">
        <v>99</v>
      </c>
      <c r="AA127" s="25" t="s">
        <v>99</v>
      </c>
      <c r="AB127" s="25" t="s">
        <v>99</v>
      </c>
      <c r="AC127" s="25" t="s">
        <v>99</v>
      </c>
      <c r="AD127" s="121"/>
      <c r="AE127" s="121"/>
      <c r="AF127" s="121"/>
      <c r="AG127" s="121">
        <v>38.94</v>
      </c>
      <c r="AH127" s="162">
        <v>32.44</v>
      </c>
      <c r="AI127" s="121">
        <v>0</v>
      </c>
      <c r="AJ127" s="121">
        <f t="shared" si="5"/>
        <v>492.43999999999994</v>
      </c>
      <c r="AK127" s="75">
        <v>45199</v>
      </c>
      <c r="AL127" s="13" t="s">
        <v>1665</v>
      </c>
      <c r="AM127" s="176" t="s">
        <v>1656</v>
      </c>
      <c r="AN127" s="92"/>
      <c r="AO127" s="92" t="s">
        <v>1655</v>
      </c>
      <c r="AP127" s="121"/>
    </row>
    <row r="128" spans="1:42" x14ac:dyDescent="0.25">
      <c r="A128" s="117">
        <v>300</v>
      </c>
      <c r="B128" s="121" t="s">
        <v>1195</v>
      </c>
      <c r="C128" s="121" t="s">
        <v>100</v>
      </c>
      <c r="D128" s="121" t="s">
        <v>100</v>
      </c>
      <c r="E128" s="121" t="s">
        <v>355</v>
      </c>
      <c r="F128" s="25" t="s">
        <v>99</v>
      </c>
      <c r="G128" s="25" t="s">
        <v>99</v>
      </c>
      <c r="H128" s="25" t="s">
        <v>99</v>
      </c>
      <c r="I128" s="117" t="s">
        <v>995</v>
      </c>
      <c r="J128" s="117" t="s">
        <v>995</v>
      </c>
      <c r="K128" s="121">
        <v>978</v>
      </c>
      <c r="L128" s="121">
        <v>64.88</v>
      </c>
      <c r="M128" s="121"/>
      <c r="N128" s="121"/>
      <c r="O128" s="121"/>
      <c r="P128" s="121"/>
      <c r="Q128" s="121"/>
      <c r="R128" s="121">
        <f t="shared" si="3"/>
        <v>64.88</v>
      </c>
      <c r="S128" s="121">
        <v>2.91</v>
      </c>
      <c r="T128" s="121"/>
      <c r="U128" s="121"/>
      <c r="V128" s="121"/>
      <c r="W128" s="121"/>
      <c r="X128" s="121"/>
      <c r="Y128" s="121">
        <f t="shared" si="4"/>
        <v>2.91</v>
      </c>
      <c r="Z128" s="25" t="s">
        <v>99</v>
      </c>
      <c r="AA128" s="25" t="s">
        <v>99</v>
      </c>
      <c r="AB128" s="25" t="s">
        <v>99</v>
      </c>
      <c r="AC128" s="25" t="s">
        <v>99</v>
      </c>
      <c r="AD128" s="121"/>
      <c r="AE128" s="121"/>
      <c r="AF128" s="121"/>
      <c r="AG128" s="121">
        <v>9.74</v>
      </c>
      <c r="AH128" s="162">
        <v>32.44</v>
      </c>
      <c r="AI128" s="121">
        <v>0</v>
      </c>
      <c r="AJ128" s="121">
        <f t="shared" si="5"/>
        <v>109.96999999999998</v>
      </c>
      <c r="AK128" s="75">
        <v>45199</v>
      </c>
      <c r="AL128" s="13" t="s">
        <v>1665</v>
      </c>
      <c r="AM128" s="176" t="s">
        <v>1656</v>
      </c>
      <c r="AN128" s="92"/>
      <c r="AO128" s="92" t="s">
        <v>1655</v>
      </c>
      <c r="AP128" s="121"/>
    </row>
    <row r="129" spans="1:42" x14ac:dyDescent="0.25">
      <c r="A129" s="117">
        <v>1658</v>
      </c>
      <c r="B129" s="121" t="s">
        <v>1198</v>
      </c>
      <c r="C129" s="121" t="s">
        <v>100</v>
      </c>
      <c r="D129" s="121" t="s">
        <v>100</v>
      </c>
      <c r="E129" s="121" t="s">
        <v>105</v>
      </c>
      <c r="F129" s="25" t="s">
        <v>99</v>
      </c>
      <c r="G129" s="25" t="s">
        <v>99</v>
      </c>
      <c r="H129" s="25" t="s">
        <v>99</v>
      </c>
      <c r="I129" s="117" t="s">
        <v>105</v>
      </c>
      <c r="J129" s="117" t="s">
        <v>105</v>
      </c>
      <c r="K129" s="121">
        <v>979</v>
      </c>
      <c r="L129" s="121"/>
      <c r="M129" s="121"/>
      <c r="N129" s="121"/>
      <c r="O129" s="121"/>
      <c r="P129" s="121"/>
      <c r="Q129" s="121"/>
      <c r="R129" s="121">
        <f t="shared" si="3"/>
        <v>0</v>
      </c>
      <c r="S129" s="121"/>
      <c r="T129" s="121"/>
      <c r="U129" s="121"/>
      <c r="V129" s="121"/>
      <c r="W129" s="121"/>
      <c r="X129" s="121"/>
      <c r="Y129" s="121">
        <f t="shared" si="4"/>
        <v>0</v>
      </c>
      <c r="Z129" s="25" t="s">
        <v>99</v>
      </c>
      <c r="AA129" s="25" t="s">
        <v>99</v>
      </c>
      <c r="AB129" s="25" t="s">
        <v>99</v>
      </c>
      <c r="AC129" s="25" t="s">
        <v>99</v>
      </c>
      <c r="AD129" s="121">
        <v>454.23</v>
      </c>
      <c r="AE129" s="121"/>
      <c r="AF129" s="121"/>
      <c r="AG129" s="121">
        <v>0</v>
      </c>
      <c r="AH129" s="162">
        <v>0</v>
      </c>
      <c r="AI129" s="121">
        <v>0</v>
      </c>
      <c r="AJ129" s="121">
        <f t="shared" si="5"/>
        <v>454.23</v>
      </c>
      <c r="AK129" s="75">
        <v>45199</v>
      </c>
      <c r="AL129" s="13" t="s">
        <v>1665</v>
      </c>
      <c r="AM129" s="176" t="s">
        <v>1656</v>
      </c>
      <c r="AN129" s="92"/>
      <c r="AO129" s="92" t="s">
        <v>1655</v>
      </c>
      <c r="AP129" s="121"/>
    </row>
    <row r="130" spans="1:42" x14ac:dyDescent="0.25">
      <c r="A130" s="117">
        <v>1659</v>
      </c>
      <c r="B130" s="121" t="s">
        <v>1199</v>
      </c>
      <c r="C130" s="121" t="s">
        <v>100</v>
      </c>
      <c r="D130" s="121" t="s">
        <v>100</v>
      </c>
      <c r="E130" s="121" t="s">
        <v>105</v>
      </c>
      <c r="F130" s="25" t="s">
        <v>99</v>
      </c>
      <c r="G130" s="25" t="s">
        <v>99</v>
      </c>
      <c r="H130" s="25" t="s">
        <v>99</v>
      </c>
      <c r="I130" s="117" t="s">
        <v>105</v>
      </c>
      <c r="J130" s="117" t="s">
        <v>105</v>
      </c>
      <c r="K130" s="121">
        <v>980</v>
      </c>
      <c r="L130" s="121"/>
      <c r="M130" s="121"/>
      <c r="N130" s="121"/>
      <c r="O130" s="121"/>
      <c r="P130" s="121"/>
      <c r="Q130" s="121"/>
      <c r="R130" s="121">
        <f t="shared" si="3"/>
        <v>0</v>
      </c>
      <c r="S130" s="121"/>
      <c r="T130" s="121"/>
      <c r="U130" s="121"/>
      <c r="V130" s="121"/>
      <c r="W130" s="121"/>
      <c r="X130" s="121"/>
      <c r="Y130" s="121">
        <f t="shared" si="4"/>
        <v>0</v>
      </c>
      <c r="Z130" s="25" t="s">
        <v>99</v>
      </c>
      <c r="AA130" s="25" t="s">
        <v>99</v>
      </c>
      <c r="AB130" s="25" t="s">
        <v>99</v>
      </c>
      <c r="AC130" s="25" t="s">
        <v>99</v>
      </c>
      <c r="AD130" s="121">
        <v>454.23</v>
      </c>
      <c r="AE130" s="121"/>
      <c r="AF130" s="121"/>
      <c r="AG130" s="121">
        <v>0</v>
      </c>
      <c r="AH130" s="162">
        <v>0</v>
      </c>
      <c r="AI130" s="121">
        <v>0</v>
      </c>
      <c r="AJ130" s="121">
        <f t="shared" si="5"/>
        <v>454.23</v>
      </c>
      <c r="AK130" s="75">
        <v>45199</v>
      </c>
      <c r="AL130" s="13" t="s">
        <v>1665</v>
      </c>
      <c r="AM130" s="176" t="s">
        <v>1656</v>
      </c>
      <c r="AN130" s="92"/>
      <c r="AO130" s="92" t="s">
        <v>1655</v>
      </c>
      <c r="AP130" s="121"/>
    </row>
    <row r="131" spans="1:42" x14ac:dyDescent="0.25">
      <c r="A131" s="117"/>
      <c r="B131" s="121"/>
      <c r="C131" s="121"/>
      <c r="D131" s="121"/>
      <c r="E131" s="121"/>
      <c r="F131" s="25"/>
      <c r="G131" s="25"/>
      <c r="H131" s="25"/>
      <c r="I131" s="117"/>
      <c r="J131" s="117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  <c r="Z131" s="25"/>
      <c r="AA131" s="25"/>
      <c r="AB131" s="25"/>
      <c r="AC131" s="25"/>
      <c r="AD131" s="121"/>
      <c r="AE131" s="121"/>
      <c r="AF131" s="121"/>
      <c r="AG131" s="121">
        <f>SUM(AG122:AG130)</f>
        <v>246.43</v>
      </c>
      <c r="AH131" s="162">
        <f>SUM(AH122:AH130)</f>
        <v>309.04000000000002</v>
      </c>
      <c r="AI131" s="121"/>
      <c r="AJ131" s="121">
        <f>SUM(AJ122:AJ130)</f>
        <v>4430.1499999999996</v>
      </c>
      <c r="AK131" s="165"/>
      <c r="AL131" s="161"/>
      <c r="AM131" s="164"/>
      <c r="AN131" s="121"/>
      <c r="AO131" s="121"/>
      <c r="AP131" s="121"/>
    </row>
    <row r="132" spans="1:42" x14ac:dyDescent="0.25">
      <c r="A132" s="8" t="s">
        <v>126</v>
      </c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</row>
    <row r="133" spans="1:42" x14ac:dyDescent="0.25">
      <c r="A133" s="10" t="s">
        <v>1255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</row>
    <row r="134" spans="1:42" x14ac:dyDescent="0.25">
      <c r="A134" s="8" t="s">
        <v>511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</row>
    <row r="135" spans="1:42" ht="16.5" thickBo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</row>
    <row r="136" spans="1:42" ht="76.5" x14ac:dyDescent="0.25">
      <c r="A136" s="81" t="s">
        <v>80</v>
      </c>
      <c r="B136" s="82" t="s">
        <v>35</v>
      </c>
      <c r="C136" s="81" t="s">
        <v>47</v>
      </c>
      <c r="D136" s="81" t="s">
        <v>56</v>
      </c>
      <c r="E136" s="81" t="s">
        <v>40</v>
      </c>
      <c r="F136" s="18" t="s">
        <v>58</v>
      </c>
      <c r="G136" s="18" t="s">
        <v>59</v>
      </c>
      <c r="H136" s="18" t="s">
        <v>62</v>
      </c>
      <c r="I136" s="18" t="s">
        <v>78</v>
      </c>
      <c r="J136" s="18" t="s">
        <v>79</v>
      </c>
      <c r="K136" s="18" t="s">
        <v>30</v>
      </c>
      <c r="L136" s="83" t="s">
        <v>36</v>
      </c>
      <c r="M136" s="84" t="s">
        <v>10</v>
      </c>
      <c r="N136" s="84" t="s">
        <v>7</v>
      </c>
      <c r="O136" s="85" t="s">
        <v>0</v>
      </c>
      <c r="P136" s="85" t="s">
        <v>1</v>
      </c>
      <c r="Q136" s="85" t="s">
        <v>2</v>
      </c>
      <c r="R136" s="86" t="s">
        <v>3</v>
      </c>
      <c r="S136" s="87" t="s">
        <v>11</v>
      </c>
      <c r="T136" s="28" t="s">
        <v>9</v>
      </c>
      <c r="U136" s="28" t="s">
        <v>8</v>
      </c>
      <c r="V136" s="28" t="s">
        <v>4</v>
      </c>
      <c r="W136" s="28" t="s">
        <v>5</v>
      </c>
      <c r="X136" s="28" t="s">
        <v>6</v>
      </c>
      <c r="Y136" s="88" t="s">
        <v>3</v>
      </c>
      <c r="Z136" s="31" t="s">
        <v>60</v>
      </c>
      <c r="AA136" s="31" t="s">
        <v>61</v>
      </c>
      <c r="AB136" s="31" t="s">
        <v>63</v>
      </c>
      <c r="AC136" s="31" t="s">
        <v>70</v>
      </c>
      <c r="AD136" s="31" t="s">
        <v>71</v>
      </c>
      <c r="AE136" s="31" t="s">
        <v>72</v>
      </c>
      <c r="AF136" s="31" t="s">
        <v>73</v>
      </c>
      <c r="AG136" s="31" t="s">
        <v>57</v>
      </c>
      <c r="AH136" s="31" t="s">
        <v>55</v>
      </c>
      <c r="AI136" s="89" t="s">
        <v>441</v>
      </c>
      <c r="AJ136" s="90" t="s">
        <v>44</v>
      </c>
      <c r="AK136" s="31" t="s">
        <v>82</v>
      </c>
      <c r="AL136" s="31" t="s">
        <v>85</v>
      </c>
      <c r="AM136" s="31" t="s">
        <v>92</v>
      </c>
      <c r="AN136" s="31" t="s">
        <v>94</v>
      </c>
      <c r="AO136" s="31" t="s">
        <v>93</v>
      </c>
      <c r="AP136" s="31" t="s">
        <v>95</v>
      </c>
    </row>
    <row r="137" spans="1:42" x14ac:dyDescent="0.25">
      <c r="A137" s="159">
        <v>180</v>
      </c>
      <c r="B137" s="121" t="s">
        <v>301</v>
      </c>
      <c r="C137" s="121" t="s">
        <v>100</v>
      </c>
      <c r="D137" s="121" t="s">
        <v>100</v>
      </c>
      <c r="E137" s="121" t="s">
        <v>98</v>
      </c>
      <c r="F137" s="25" t="s">
        <v>99</v>
      </c>
      <c r="G137" s="25" t="s">
        <v>99</v>
      </c>
      <c r="H137" s="25" t="s">
        <v>99</v>
      </c>
      <c r="I137" s="121" t="s">
        <v>1173</v>
      </c>
      <c r="J137" s="121" t="s">
        <v>1173</v>
      </c>
      <c r="K137" s="121">
        <v>981</v>
      </c>
      <c r="L137" s="121">
        <v>370.51</v>
      </c>
      <c r="M137" s="121"/>
      <c r="N137" s="121"/>
      <c r="O137" s="121"/>
      <c r="P137" s="121"/>
      <c r="Q137" s="121"/>
      <c r="R137" s="121">
        <f t="shared" si="3"/>
        <v>370.51</v>
      </c>
      <c r="S137" s="121">
        <v>44.46</v>
      </c>
      <c r="T137" s="121"/>
      <c r="U137" s="121"/>
      <c r="V137" s="121"/>
      <c r="W137" s="121"/>
      <c r="X137" s="121"/>
      <c r="Y137" s="121">
        <f t="shared" si="4"/>
        <v>44.46</v>
      </c>
      <c r="Z137" s="25" t="s">
        <v>99</v>
      </c>
      <c r="AA137" s="25" t="s">
        <v>99</v>
      </c>
      <c r="AB137" s="25" t="s">
        <v>99</v>
      </c>
      <c r="AC137" s="25" t="s">
        <v>99</v>
      </c>
      <c r="AD137" s="121"/>
      <c r="AE137" s="121"/>
      <c r="AF137" s="121"/>
      <c r="AG137" s="121">
        <v>42.35</v>
      </c>
      <c r="AH137" s="162">
        <v>52.93</v>
      </c>
      <c r="AI137" s="121">
        <v>0</v>
      </c>
      <c r="AJ137" s="121">
        <f t="shared" si="5"/>
        <v>510.25</v>
      </c>
      <c r="AK137" s="75">
        <v>45199</v>
      </c>
      <c r="AL137" s="13" t="s">
        <v>1665</v>
      </c>
      <c r="AM137" s="176" t="s">
        <v>1656</v>
      </c>
      <c r="AN137" s="92"/>
      <c r="AO137" s="92" t="s">
        <v>1655</v>
      </c>
      <c r="AP137" s="121"/>
    </row>
    <row r="138" spans="1:42" x14ac:dyDescent="0.25">
      <c r="A138" s="117">
        <v>306</v>
      </c>
      <c r="B138" s="121" t="s">
        <v>141</v>
      </c>
      <c r="C138" s="121" t="s">
        <v>100</v>
      </c>
      <c r="D138" s="121" t="s">
        <v>100</v>
      </c>
      <c r="E138" s="121" t="s">
        <v>98</v>
      </c>
      <c r="F138" s="25" t="s">
        <v>99</v>
      </c>
      <c r="G138" s="25" t="s">
        <v>99</v>
      </c>
      <c r="H138" s="25" t="s">
        <v>99</v>
      </c>
      <c r="I138" s="117" t="s">
        <v>1157</v>
      </c>
      <c r="J138" s="117" t="s">
        <v>1157</v>
      </c>
      <c r="K138" s="121">
        <v>982</v>
      </c>
      <c r="L138" s="121">
        <v>370.51</v>
      </c>
      <c r="M138" s="121"/>
      <c r="N138" s="121"/>
      <c r="O138" s="121"/>
      <c r="P138" s="121"/>
      <c r="Q138" s="121"/>
      <c r="R138" s="121">
        <f t="shared" si="3"/>
        <v>370.51</v>
      </c>
      <c r="S138" s="121">
        <v>44.46</v>
      </c>
      <c r="T138" s="121"/>
      <c r="U138" s="121"/>
      <c r="V138" s="121"/>
      <c r="W138" s="121"/>
      <c r="X138" s="121"/>
      <c r="Y138" s="121">
        <f t="shared" si="4"/>
        <v>44.46</v>
      </c>
      <c r="Z138" s="25" t="s">
        <v>99</v>
      </c>
      <c r="AA138" s="25" t="s">
        <v>99</v>
      </c>
      <c r="AB138" s="25" t="s">
        <v>99</v>
      </c>
      <c r="AC138" s="25" t="s">
        <v>99</v>
      </c>
      <c r="AD138" s="121"/>
      <c r="AE138" s="121"/>
      <c r="AF138" s="121"/>
      <c r="AG138" s="121">
        <v>42.35</v>
      </c>
      <c r="AH138" s="162">
        <v>52.93</v>
      </c>
      <c r="AI138" s="121">
        <v>0</v>
      </c>
      <c r="AJ138" s="121">
        <f t="shared" si="5"/>
        <v>510.25</v>
      </c>
      <c r="AK138" s="75">
        <v>45199</v>
      </c>
      <c r="AL138" s="13" t="s">
        <v>1665</v>
      </c>
      <c r="AM138" s="176" t="s">
        <v>1656</v>
      </c>
      <c r="AN138" s="92"/>
      <c r="AO138" s="92" t="s">
        <v>1655</v>
      </c>
      <c r="AP138" s="121"/>
    </row>
    <row r="139" spans="1:42" x14ac:dyDescent="0.25">
      <c r="A139" s="117">
        <v>1509</v>
      </c>
      <c r="B139" s="121" t="s">
        <v>1200</v>
      </c>
      <c r="C139" s="121" t="s">
        <v>100</v>
      </c>
      <c r="D139" s="121" t="s">
        <v>100</v>
      </c>
      <c r="E139" s="121" t="s">
        <v>101</v>
      </c>
      <c r="F139" s="25" t="s">
        <v>99</v>
      </c>
      <c r="G139" s="25" t="s">
        <v>99</v>
      </c>
      <c r="H139" s="25" t="s">
        <v>99</v>
      </c>
      <c r="I139" s="117" t="s">
        <v>1201</v>
      </c>
      <c r="J139" s="117" t="s">
        <v>1201</v>
      </c>
      <c r="K139" s="121">
        <v>983</v>
      </c>
      <c r="L139" s="121"/>
      <c r="M139" s="121"/>
      <c r="N139" s="121"/>
      <c r="O139" s="121">
        <v>302.48</v>
      </c>
      <c r="P139" s="121"/>
      <c r="Q139" s="121"/>
      <c r="R139" s="121">
        <f t="shared" si="3"/>
        <v>302.48</v>
      </c>
      <c r="S139" s="121"/>
      <c r="T139" s="121"/>
      <c r="U139" s="121"/>
      <c r="V139" s="121">
        <v>349.37</v>
      </c>
      <c r="W139" s="121"/>
      <c r="X139" s="121"/>
      <c r="Y139" s="121">
        <f t="shared" si="4"/>
        <v>349.37</v>
      </c>
      <c r="Z139" s="25" t="s">
        <v>99</v>
      </c>
      <c r="AA139" s="25" t="s">
        <v>99</v>
      </c>
      <c r="AB139" s="25" t="s">
        <v>99</v>
      </c>
      <c r="AC139" s="25" t="s">
        <v>99</v>
      </c>
      <c r="AD139" s="121"/>
      <c r="AE139" s="121"/>
      <c r="AF139" s="121"/>
      <c r="AG139" s="121">
        <v>30.24</v>
      </c>
      <c r="AH139" s="162">
        <v>0</v>
      </c>
      <c r="AI139" s="121">
        <v>0</v>
      </c>
      <c r="AJ139" s="121">
        <f t="shared" si="5"/>
        <v>682.09</v>
      </c>
      <c r="AK139" s="75">
        <v>45199</v>
      </c>
      <c r="AL139" s="13" t="s">
        <v>1665</v>
      </c>
      <c r="AM139" s="176" t="s">
        <v>1656</v>
      </c>
      <c r="AN139" s="92"/>
      <c r="AO139" s="92" t="s">
        <v>1655</v>
      </c>
      <c r="AP139" s="121"/>
    </row>
    <row r="140" spans="1:42" x14ac:dyDescent="0.25">
      <c r="A140" s="117">
        <v>1473</v>
      </c>
      <c r="B140" s="121" t="s">
        <v>728</v>
      </c>
      <c r="C140" s="121" t="s">
        <v>100</v>
      </c>
      <c r="D140" s="121" t="s">
        <v>100</v>
      </c>
      <c r="E140" s="121" t="s">
        <v>101</v>
      </c>
      <c r="F140" s="25" t="s">
        <v>99</v>
      </c>
      <c r="G140" s="25" t="s">
        <v>99</v>
      </c>
      <c r="H140" s="25" t="s">
        <v>99</v>
      </c>
      <c r="I140" s="117" t="s">
        <v>1082</v>
      </c>
      <c r="J140" s="117" t="s">
        <v>1082</v>
      </c>
      <c r="K140" s="121">
        <v>984</v>
      </c>
      <c r="L140" s="121">
        <v>302.48</v>
      </c>
      <c r="M140" s="121"/>
      <c r="N140" s="121"/>
      <c r="O140" s="121"/>
      <c r="P140" s="121"/>
      <c r="Q140" s="121"/>
      <c r="R140" s="121">
        <f t="shared" si="3"/>
        <v>302.48</v>
      </c>
      <c r="S140" s="121">
        <v>22.68</v>
      </c>
      <c r="T140" s="121"/>
      <c r="U140" s="121"/>
      <c r="V140" s="121"/>
      <c r="W140" s="121"/>
      <c r="X140" s="121"/>
      <c r="Y140" s="121">
        <f t="shared" si="4"/>
        <v>22.68</v>
      </c>
      <c r="Z140" s="25" t="s">
        <v>99</v>
      </c>
      <c r="AA140" s="25" t="s">
        <v>99</v>
      </c>
      <c r="AB140" s="25" t="s">
        <v>99</v>
      </c>
      <c r="AC140" s="25" t="s">
        <v>99</v>
      </c>
      <c r="AD140" s="121"/>
      <c r="AE140" s="121"/>
      <c r="AF140" s="121"/>
      <c r="AG140" s="121">
        <v>37.82</v>
      </c>
      <c r="AH140" s="162">
        <v>75.62</v>
      </c>
      <c r="AI140" s="121">
        <v>0</v>
      </c>
      <c r="AJ140" s="121">
        <f t="shared" si="5"/>
        <v>438.6</v>
      </c>
      <c r="AK140" s="75">
        <v>45199</v>
      </c>
      <c r="AL140" s="13" t="s">
        <v>1665</v>
      </c>
      <c r="AM140" s="176" t="s">
        <v>1656</v>
      </c>
      <c r="AN140" s="92"/>
      <c r="AO140" s="92" t="s">
        <v>1655</v>
      </c>
      <c r="AP140" s="121"/>
    </row>
    <row r="141" spans="1:42" x14ac:dyDescent="0.25">
      <c r="A141" s="117">
        <v>1660</v>
      </c>
      <c r="B141" s="121" t="s">
        <v>1202</v>
      </c>
      <c r="C141" s="121" t="s">
        <v>100</v>
      </c>
      <c r="D141" s="121" t="s">
        <v>100</v>
      </c>
      <c r="E141" s="121" t="s">
        <v>105</v>
      </c>
      <c r="F141" s="25" t="s">
        <v>99</v>
      </c>
      <c r="G141" s="25" t="s">
        <v>99</v>
      </c>
      <c r="H141" s="25" t="s">
        <v>99</v>
      </c>
      <c r="I141" s="117" t="s">
        <v>105</v>
      </c>
      <c r="J141" s="117" t="s">
        <v>105</v>
      </c>
      <c r="K141" s="121">
        <v>985</v>
      </c>
      <c r="L141" s="121"/>
      <c r="M141" s="121"/>
      <c r="N141" s="121"/>
      <c r="O141" s="121"/>
      <c r="P141" s="121"/>
      <c r="Q141" s="121"/>
      <c r="R141" s="121">
        <f t="shared" si="3"/>
        <v>0</v>
      </c>
      <c r="S141" s="121"/>
      <c r="T141" s="121"/>
      <c r="U141" s="121"/>
      <c r="V141" s="121"/>
      <c r="W141" s="121"/>
      <c r="X141" s="121"/>
      <c r="Y141" s="121">
        <f t="shared" si="4"/>
        <v>0</v>
      </c>
      <c r="Z141" s="25" t="s">
        <v>99</v>
      </c>
      <c r="AA141" s="25" t="s">
        <v>99</v>
      </c>
      <c r="AB141" s="25" t="s">
        <v>99</v>
      </c>
      <c r="AC141" s="25" t="s">
        <v>99</v>
      </c>
      <c r="AD141" s="121">
        <v>454.23</v>
      </c>
      <c r="AE141" s="121"/>
      <c r="AF141" s="121"/>
      <c r="AG141" s="121">
        <v>0</v>
      </c>
      <c r="AH141" s="162">
        <v>0</v>
      </c>
      <c r="AI141" s="121">
        <v>0</v>
      </c>
      <c r="AJ141" s="121">
        <f t="shared" si="5"/>
        <v>454.23</v>
      </c>
      <c r="AK141" s="75">
        <v>45199</v>
      </c>
      <c r="AL141" s="13" t="s">
        <v>1665</v>
      </c>
      <c r="AM141" s="176" t="s">
        <v>1656</v>
      </c>
      <c r="AN141" s="92"/>
      <c r="AO141" s="92" t="s">
        <v>1655</v>
      </c>
      <c r="AP141" s="121"/>
    </row>
    <row r="142" spans="1:42" x14ac:dyDescent="0.25">
      <c r="A142" s="117"/>
      <c r="B142" s="121"/>
      <c r="C142" s="121"/>
      <c r="D142" s="121"/>
      <c r="E142" s="121"/>
      <c r="F142" s="25"/>
      <c r="G142" s="25"/>
      <c r="H142" s="25"/>
      <c r="I142" s="117"/>
      <c r="J142" s="117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  <c r="Z142" s="25"/>
      <c r="AA142" s="25"/>
      <c r="AB142" s="25"/>
      <c r="AC142" s="25"/>
      <c r="AD142" s="121"/>
      <c r="AE142" s="121"/>
      <c r="AF142" s="121"/>
      <c r="AG142" s="121">
        <f>SUM(AG137:AG141)</f>
        <v>152.76</v>
      </c>
      <c r="AH142" s="162">
        <f>SUM(AH137:AH141)</f>
        <v>181.48000000000002</v>
      </c>
      <c r="AI142" s="121"/>
      <c r="AJ142" s="121">
        <f>SUM(AJ137:AJ141)</f>
        <v>2595.42</v>
      </c>
      <c r="AK142" s="165"/>
      <c r="AL142" s="161"/>
      <c r="AM142" s="164"/>
      <c r="AN142" s="121"/>
      <c r="AO142" s="121"/>
      <c r="AP142" s="121"/>
    </row>
    <row r="143" spans="1:42" x14ac:dyDescent="0.25">
      <c r="A143" s="8" t="s">
        <v>126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</row>
    <row r="144" spans="1:42" x14ac:dyDescent="0.25">
      <c r="A144" s="10" t="s">
        <v>1256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</row>
    <row r="145" spans="1:42" x14ac:dyDescent="0.25">
      <c r="A145" s="8" t="s">
        <v>511</v>
      </c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</row>
    <row r="146" spans="1:42" ht="16.5" thickBo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</row>
    <row r="147" spans="1:42" ht="76.5" x14ac:dyDescent="0.25">
      <c r="A147" s="81" t="s">
        <v>80</v>
      </c>
      <c r="B147" s="82" t="s">
        <v>35</v>
      </c>
      <c r="C147" s="81" t="s">
        <v>47</v>
      </c>
      <c r="D147" s="81" t="s">
        <v>56</v>
      </c>
      <c r="E147" s="81" t="s">
        <v>40</v>
      </c>
      <c r="F147" s="18" t="s">
        <v>58</v>
      </c>
      <c r="G147" s="18" t="s">
        <v>59</v>
      </c>
      <c r="H147" s="18" t="s">
        <v>62</v>
      </c>
      <c r="I147" s="18" t="s">
        <v>78</v>
      </c>
      <c r="J147" s="18" t="s">
        <v>79</v>
      </c>
      <c r="K147" s="18" t="s">
        <v>30</v>
      </c>
      <c r="L147" s="83" t="s">
        <v>36</v>
      </c>
      <c r="M147" s="84" t="s">
        <v>10</v>
      </c>
      <c r="N147" s="84" t="s">
        <v>7</v>
      </c>
      <c r="O147" s="85" t="s">
        <v>0</v>
      </c>
      <c r="P147" s="85" t="s">
        <v>1</v>
      </c>
      <c r="Q147" s="85" t="s">
        <v>2</v>
      </c>
      <c r="R147" s="86" t="s">
        <v>3</v>
      </c>
      <c r="S147" s="87" t="s">
        <v>11</v>
      </c>
      <c r="T147" s="28" t="s">
        <v>9</v>
      </c>
      <c r="U147" s="28" t="s">
        <v>8</v>
      </c>
      <c r="V147" s="28" t="s">
        <v>4</v>
      </c>
      <c r="W147" s="28" t="s">
        <v>5</v>
      </c>
      <c r="X147" s="28" t="s">
        <v>6</v>
      </c>
      <c r="Y147" s="88" t="s">
        <v>3</v>
      </c>
      <c r="Z147" s="31" t="s">
        <v>60</v>
      </c>
      <c r="AA147" s="31" t="s">
        <v>61</v>
      </c>
      <c r="AB147" s="31" t="s">
        <v>63</v>
      </c>
      <c r="AC147" s="31" t="s">
        <v>70</v>
      </c>
      <c r="AD147" s="31" t="s">
        <v>71</v>
      </c>
      <c r="AE147" s="31" t="s">
        <v>72</v>
      </c>
      <c r="AF147" s="31" t="s">
        <v>73</v>
      </c>
      <c r="AG147" s="31" t="s">
        <v>57</v>
      </c>
      <c r="AH147" s="31" t="s">
        <v>55</v>
      </c>
      <c r="AI147" s="89" t="s">
        <v>441</v>
      </c>
      <c r="AJ147" s="90" t="s">
        <v>44</v>
      </c>
      <c r="AK147" s="31" t="s">
        <v>82</v>
      </c>
      <c r="AL147" s="31" t="s">
        <v>85</v>
      </c>
      <c r="AM147" s="31" t="s">
        <v>92</v>
      </c>
      <c r="AN147" s="31" t="s">
        <v>94</v>
      </c>
      <c r="AO147" s="31" t="s">
        <v>93</v>
      </c>
      <c r="AP147" s="31" t="s">
        <v>95</v>
      </c>
    </row>
    <row r="148" spans="1:42" x14ac:dyDescent="0.25">
      <c r="A148" s="117">
        <v>481</v>
      </c>
      <c r="B148" s="121" t="s">
        <v>1203</v>
      </c>
      <c r="C148" s="121" t="s">
        <v>100</v>
      </c>
      <c r="D148" s="121" t="s">
        <v>100</v>
      </c>
      <c r="E148" s="121" t="s">
        <v>98</v>
      </c>
      <c r="F148" s="25" t="s">
        <v>99</v>
      </c>
      <c r="G148" s="25" t="s">
        <v>99</v>
      </c>
      <c r="H148" s="25" t="s">
        <v>99</v>
      </c>
      <c r="I148" s="117" t="s">
        <v>1204</v>
      </c>
      <c r="J148" s="117" t="s">
        <v>1204</v>
      </c>
      <c r="K148" s="121">
        <v>986</v>
      </c>
      <c r="L148" s="121">
        <v>423.44</v>
      </c>
      <c r="M148" s="121">
        <v>582.23</v>
      </c>
      <c r="N148" s="121"/>
      <c r="O148" s="121"/>
      <c r="P148" s="121"/>
      <c r="Q148" s="121"/>
      <c r="R148" s="121">
        <f t="shared" si="3"/>
        <v>1005.6700000000001</v>
      </c>
      <c r="S148" s="121">
        <v>57.15</v>
      </c>
      <c r="T148" s="121">
        <v>244.54</v>
      </c>
      <c r="U148" s="121"/>
      <c r="V148" s="121"/>
      <c r="W148" s="121"/>
      <c r="X148" s="121"/>
      <c r="Y148" s="121">
        <f t="shared" si="4"/>
        <v>301.69</v>
      </c>
      <c r="Z148" s="25" t="s">
        <v>99</v>
      </c>
      <c r="AA148" s="25" t="s">
        <v>99</v>
      </c>
      <c r="AB148" s="25" t="s">
        <v>99</v>
      </c>
      <c r="AC148" s="25" t="s">
        <v>99</v>
      </c>
      <c r="AD148" s="121"/>
      <c r="AE148" s="121"/>
      <c r="AF148" s="121"/>
      <c r="AG148" s="121">
        <v>105.86999999999999</v>
      </c>
      <c r="AH148" s="162">
        <v>52.93</v>
      </c>
      <c r="AI148" s="121">
        <v>0</v>
      </c>
      <c r="AJ148" s="121">
        <f t="shared" si="5"/>
        <v>1466.16</v>
      </c>
      <c r="AK148" s="75">
        <v>45199</v>
      </c>
      <c r="AL148" s="13" t="s">
        <v>1665</v>
      </c>
      <c r="AM148" s="176" t="s">
        <v>1656</v>
      </c>
      <c r="AN148" s="92"/>
      <c r="AO148" s="92" t="s">
        <v>1655</v>
      </c>
      <c r="AP148" s="121"/>
    </row>
    <row r="149" spans="1:42" x14ac:dyDescent="0.25">
      <c r="A149" s="117">
        <v>253</v>
      </c>
      <c r="B149" s="121" t="s">
        <v>557</v>
      </c>
      <c r="C149" s="121" t="s">
        <v>100</v>
      </c>
      <c r="D149" s="121" t="s">
        <v>100</v>
      </c>
      <c r="E149" s="121" t="s">
        <v>98</v>
      </c>
      <c r="F149" s="25" t="s">
        <v>99</v>
      </c>
      <c r="G149" s="25" t="s">
        <v>99</v>
      </c>
      <c r="H149" s="25" t="s">
        <v>99</v>
      </c>
      <c r="I149" s="117" t="s">
        <v>1153</v>
      </c>
      <c r="J149" s="117" t="s">
        <v>1153</v>
      </c>
      <c r="K149" s="121">
        <v>987</v>
      </c>
      <c r="L149" s="121">
        <v>158.79</v>
      </c>
      <c r="M149" s="121"/>
      <c r="N149" s="121"/>
      <c r="O149" s="121"/>
      <c r="P149" s="121"/>
      <c r="Q149" s="121"/>
      <c r="R149" s="121">
        <f t="shared" si="3"/>
        <v>158.79</v>
      </c>
      <c r="S149" s="121">
        <v>9.5299999999999994</v>
      </c>
      <c r="T149" s="121"/>
      <c r="U149" s="121"/>
      <c r="V149" s="121"/>
      <c r="W149" s="121"/>
      <c r="X149" s="121"/>
      <c r="Y149" s="121">
        <f t="shared" si="4"/>
        <v>9.5299999999999994</v>
      </c>
      <c r="Z149" s="25" t="s">
        <v>99</v>
      </c>
      <c r="AA149" s="25" t="s">
        <v>99</v>
      </c>
      <c r="AB149" s="25" t="s">
        <v>99</v>
      </c>
      <c r="AC149" s="25" t="s">
        <v>99</v>
      </c>
      <c r="AD149" s="121"/>
      <c r="AE149" s="121"/>
      <c r="AF149" s="121"/>
      <c r="AG149" s="121">
        <v>21.17</v>
      </c>
      <c r="AH149" s="162">
        <v>52.93</v>
      </c>
      <c r="AI149" s="121">
        <v>0</v>
      </c>
      <c r="AJ149" s="121">
        <f t="shared" si="5"/>
        <v>242.42000000000002</v>
      </c>
      <c r="AK149" s="75">
        <v>45199</v>
      </c>
      <c r="AL149" s="13" t="s">
        <v>1665</v>
      </c>
      <c r="AM149" s="176" t="s">
        <v>1656</v>
      </c>
      <c r="AN149" s="92"/>
      <c r="AO149" s="92" t="s">
        <v>1655</v>
      </c>
      <c r="AP149" s="121"/>
    </row>
    <row r="150" spans="1:42" x14ac:dyDescent="0.25">
      <c r="A150" s="117">
        <v>1517</v>
      </c>
      <c r="B150" s="121" t="s">
        <v>1205</v>
      </c>
      <c r="C150" s="121" t="s">
        <v>100</v>
      </c>
      <c r="D150" s="121" t="s">
        <v>100</v>
      </c>
      <c r="E150" s="121" t="s">
        <v>98</v>
      </c>
      <c r="F150" s="25" t="s">
        <v>99</v>
      </c>
      <c r="G150" s="25" t="s">
        <v>99</v>
      </c>
      <c r="H150" s="25" t="s">
        <v>99</v>
      </c>
      <c r="I150" s="158">
        <v>45170</v>
      </c>
      <c r="J150" s="158">
        <v>45170</v>
      </c>
      <c r="K150" s="121">
        <v>988</v>
      </c>
      <c r="L150" s="121"/>
      <c r="M150" s="121"/>
      <c r="N150" s="121"/>
      <c r="O150" s="121"/>
      <c r="P150" s="121"/>
      <c r="Q150" s="121"/>
      <c r="R150" s="121">
        <f t="shared" si="3"/>
        <v>0</v>
      </c>
      <c r="S150" s="121"/>
      <c r="T150" s="121"/>
      <c r="U150" s="121"/>
      <c r="V150" s="121"/>
      <c r="W150" s="121"/>
      <c r="X150" s="121"/>
      <c r="Y150" s="121">
        <f t="shared" si="4"/>
        <v>0</v>
      </c>
      <c r="Z150" s="25" t="s">
        <v>99</v>
      </c>
      <c r="AA150" s="25" t="s">
        <v>99</v>
      </c>
      <c r="AB150" s="25" t="s">
        <v>99</v>
      </c>
      <c r="AC150" s="25" t="s">
        <v>99</v>
      </c>
      <c r="AD150" s="121"/>
      <c r="AE150" s="121"/>
      <c r="AF150" s="121"/>
      <c r="AG150" s="121">
        <v>5.29</v>
      </c>
      <c r="AH150" s="162">
        <v>52.93</v>
      </c>
      <c r="AI150" s="121">
        <v>0</v>
      </c>
      <c r="AJ150" s="121">
        <f t="shared" si="5"/>
        <v>58.22</v>
      </c>
      <c r="AK150" s="75">
        <v>45199</v>
      </c>
      <c r="AL150" s="13" t="s">
        <v>1665</v>
      </c>
      <c r="AM150" s="176" t="s">
        <v>1656</v>
      </c>
      <c r="AN150" s="92"/>
      <c r="AO150" s="92" t="s">
        <v>1655</v>
      </c>
      <c r="AP150" s="121"/>
    </row>
    <row r="151" spans="1:42" x14ac:dyDescent="0.25">
      <c r="A151" s="117">
        <v>588</v>
      </c>
      <c r="B151" s="121" t="s">
        <v>1206</v>
      </c>
      <c r="C151" s="121" t="s">
        <v>100</v>
      </c>
      <c r="D151" s="121" t="s">
        <v>100</v>
      </c>
      <c r="E151" s="121" t="s">
        <v>98</v>
      </c>
      <c r="F151" s="25" t="s">
        <v>99</v>
      </c>
      <c r="G151" s="25" t="s">
        <v>99</v>
      </c>
      <c r="H151" s="25" t="s">
        <v>99</v>
      </c>
      <c r="I151" s="117" t="s">
        <v>1180</v>
      </c>
      <c r="J151" s="117" t="s">
        <v>1180</v>
      </c>
      <c r="K151" s="121">
        <v>989</v>
      </c>
      <c r="L151" s="121">
        <v>423.44</v>
      </c>
      <c r="M151" s="121">
        <v>635.16</v>
      </c>
      <c r="N151" s="121"/>
      <c r="O151" s="121"/>
      <c r="P151" s="121"/>
      <c r="Q151" s="121"/>
      <c r="R151" s="121">
        <f t="shared" si="3"/>
        <v>1058.5999999999999</v>
      </c>
      <c r="S151" s="121">
        <v>57.15</v>
      </c>
      <c r="T151" s="121">
        <v>276.29000000000002</v>
      </c>
      <c r="U151" s="121"/>
      <c r="V151" s="121"/>
      <c r="W151" s="121"/>
      <c r="X151" s="121"/>
      <c r="Y151" s="121">
        <f t="shared" si="4"/>
        <v>333.44</v>
      </c>
      <c r="Z151" s="25" t="s">
        <v>99</v>
      </c>
      <c r="AA151" s="25" t="s">
        <v>99</v>
      </c>
      <c r="AB151" s="25" t="s">
        <v>99</v>
      </c>
      <c r="AC151" s="25" t="s">
        <v>99</v>
      </c>
      <c r="AD151" s="121"/>
      <c r="AE151" s="121"/>
      <c r="AF151" s="121"/>
      <c r="AG151" s="121">
        <v>111.17</v>
      </c>
      <c r="AH151" s="162">
        <v>52.93</v>
      </c>
      <c r="AI151" s="121">
        <v>0</v>
      </c>
      <c r="AJ151" s="121">
        <f t="shared" si="5"/>
        <v>1556.14</v>
      </c>
      <c r="AK151" s="75">
        <v>45199</v>
      </c>
      <c r="AL151" s="13" t="s">
        <v>1665</v>
      </c>
      <c r="AM151" s="176" t="s">
        <v>1656</v>
      </c>
      <c r="AN151" s="92"/>
      <c r="AO151" s="92" t="s">
        <v>1655</v>
      </c>
      <c r="AP151" s="121"/>
    </row>
    <row r="152" spans="1:42" x14ac:dyDescent="0.25">
      <c r="A152" s="117">
        <v>220</v>
      </c>
      <c r="B152" s="121" t="s">
        <v>298</v>
      </c>
      <c r="C152" s="121" t="s">
        <v>100</v>
      </c>
      <c r="D152" s="121" t="s">
        <v>100</v>
      </c>
      <c r="E152" s="121" t="s">
        <v>98</v>
      </c>
      <c r="F152" s="25" t="s">
        <v>99</v>
      </c>
      <c r="G152" s="25" t="s">
        <v>99</v>
      </c>
      <c r="H152" s="25" t="s">
        <v>99</v>
      </c>
      <c r="I152" s="117" t="s">
        <v>1186</v>
      </c>
      <c r="J152" s="117" t="s">
        <v>1186</v>
      </c>
      <c r="K152" s="121">
        <v>990</v>
      </c>
      <c r="L152" s="121">
        <v>370.51</v>
      </c>
      <c r="M152" s="121"/>
      <c r="N152" s="121"/>
      <c r="O152" s="121"/>
      <c r="P152" s="121"/>
      <c r="Q152" s="121"/>
      <c r="R152" s="121">
        <f t="shared" si="3"/>
        <v>370.51</v>
      </c>
      <c r="S152" s="121">
        <v>44.46</v>
      </c>
      <c r="T152" s="121"/>
      <c r="U152" s="121"/>
      <c r="V152" s="121"/>
      <c r="W152" s="121"/>
      <c r="X152" s="121"/>
      <c r="Y152" s="121">
        <f t="shared" si="4"/>
        <v>44.46</v>
      </c>
      <c r="Z152" s="25" t="s">
        <v>99</v>
      </c>
      <c r="AA152" s="25" t="s">
        <v>99</v>
      </c>
      <c r="AB152" s="25" t="s">
        <v>99</v>
      </c>
      <c r="AC152" s="25" t="s">
        <v>99</v>
      </c>
      <c r="AD152" s="121"/>
      <c r="AE152" s="121"/>
      <c r="AF152" s="121"/>
      <c r="AG152" s="121">
        <v>42.35</v>
      </c>
      <c r="AH152" s="162">
        <v>52.93</v>
      </c>
      <c r="AI152" s="121">
        <v>0</v>
      </c>
      <c r="AJ152" s="121">
        <f t="shared" si="5"/>
        <v>510.25</v>
      </c>
      <c r="AK152" s="75">
        <v>45199</v>
      </c>
      <c r="AL152" s="13" t="s">
        <v>1665</v>
      </c>
      <c r="AM152" s="176" t="s">
        <v>1656</v>
      </c>
      <c r="AN152" s="92"/>
      <c r="AO152" s="92" t="s">
        <v>1655</v>
      </c>
      <c r="AP152" s="121"/>
    </row>
    <row r="153" spans="1:42" x14ac:dyDescent="0.25">
      <c r="A153" s="117"/>
      <c r="B153" s="121"/>
      <c r="C153" s="121"/>
      <c r="D153" s="121"/>
      <c r="E153" s="121"/>
      <c r="F153" s="25"/>
      <c r="G153" s="25"/>
      <c r="H153" s="25"/>
      <c r="I153" s="117"/>
      <c r="J153" s="117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25"/>
      <c r="AA153" s="25"/>
      <c r="AB153" s="25"/>
      <c r="AC153" s="25"/>
      <c r="AD153" s="121"/>
      <c r="AE153" s="121"/>
      <c r="AF153" s="121"/>
      <c r="AG153" s="121">
        <f>SUM(AG148:AG152)</f>
        <v>285.85000000000002</v>
      </c>
      <c r="AH153" s="162">
        <f>SUM(AH148:AH152)</f>
        <v>264.64999999999998</v>
      </c>
      <c r="AI153" s="121"/>
      <c r="AJ153" s="121">
        <f>SUM(AJ148:AJ152)</f>
        <v>3833.1900000000005</v>
      </c>
      <c r="AK153" s="165"/>
      <c r="AL153" s="161"/>
      <c r="AM153" s="164"/>
      <c r="AN153" s="121"/>
      <c r="AO153" s="121"/>
      <c r="AP153" s="121"/>
    </row>
    <row r="154" spans="1:42" x14ac:dyDescent="0.25">
      <c r="A154" s="8" t="s">
        <v>126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</row>
    <row r="155" spans="1:42" x14ac:dyDescent="0.25">
      <c r="A155" s="10" t="s">
        <v>1257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</row>
    <row r="156" spans="1:42" x14ac:dyDescent="0.25">
      <c r="A156" s="8" t="s">
        <v>511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</row>
    <row r="157" spans="1:42" ht="16.5" thickBo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</row>
    <row r="158" spans="1:42" ht="76.5" x14ac:dyDescent="0.25">
      <c r="A158" s="81" t="s">
        <v>80</v>
      </c>
      <c r="B158" s="82" t="s">
        <v>35</v>
      </c>
      <c r="C158" s="81" t="s">
        <v>47</v>
      </c>
      <c r="D158" s="81" t="s">
        <v>56</v>
      </c>
      <c r="E158" s="81" t="s">
        <v>40</v>
      </c>
      <c r="F158" s="18" t="s">
        <v>58</v>
      </c>
      <c r="G158" s="18" t="s">
        <v>59</v>
      </c>
      <c r="H158" s="18" t="s">
        <v>62</v>
      </c>
      <c r="I158" s="18" t="s">
        <v>78</v>
      </c>
      <c r="J158" s="18" t="s">
        <v>79</v>
      </c>
      <c r="K158" s="18" t="s">
        <v>30</v>
      </c>
      <c r="L158" s="83" t="s">
        <v>36</v>
      </c>
      <c r="M158" s="84" t="s">
        <v>10</v>
      </c>
      <c r="N158" s="84" t="s">
        <v>7</v>
      </c>
      <c r="O158" s="85" t="s">
        <v>0</v>
      </c>
      <c r="P158" s="85" t="s">
        <v>1</v>
      </c>
      <c r="Q158" s="85" t="s">
        <v>2</v>
      </c>
      <c r="R158" s="86" t="s">
        <v>3</v>
      </c>
      <c r="S158" s="87" t="s">
        <v>11</v>
      </c>
      <c r="T158" s="28" t="s">
        <v>9</v>
      </c>
      <c r="U158" s="28" t="s">
        <v>8</v>
      </c>
      <c r="V158" s="28" t="s">
        <v>4</v>
      </c>
      <c r="W158" s="28" t="s">
        <v>5</v>
      </c>
      <c r="X158" s="28" t="s">
        <v>6</v>
      </c>
      <c r="Y158" s="88" t="s">
        <v>3</v>
      </c>
      <c r="Z158" s="31" t="s">
        <v>60</v>
      </c>
      <c r="AA158" s="31" t="s">
        <v>61</v>
      </c>
      <c r="AB158" s="31" t="s">
        <v>63</v>
      </c>
      <c r="AC158" s="31" t="s">
        <v>70</v>
      </c>
      <c r="AD158" s="31" t="s">
        <v>71</v>
      </c>
      <c r="AE158" s="31" t="s">
        <v>72</v>
      </c>
      <c r="AF158" s="31" t="s">
        <v>73</v>
      </c>
      <c r="AG158" s="31" t="s">
        <v>57</v>
      </c>
      <c r="AH158" s="31" t="s">
        <v>55</v>
      </c>
      <c r="AI158" s="89" t="s">
        <v>441</v>
      </c>
      <c r="AJ158" s="90" t="s">
        <v>44</v>
      </c>
      <c r="AK158" s="31" t="s">
        <v>82</v>
      </c>
      <c r="AL158" s="31" t="s">
        <v>85</v>
      </c>
      <c r="AM158" s="31" t="s">
        <v>92</v>
      </c>
      <c r="AN158" s="31" t="s">
        <v>94</v>
      </c>
      <c r="AO158" s="31" t="s">
        <v>93</v>
      </c>
      <c r="AP158" s="31" t="s">
        <v>95</v>
      </c>
    </row>
    <row r="159" spans="1:42" x14ac:dyDescent="0.25">
      <c r="A159" s="117">
        <v>622</v>
      </c>
      <c r="B159" s="121" t="s">
        <v>618</v>
      </c>
      <c r="C159" s="121" t="s">
        <v>100</v>
      </c>
      <c r="D159" s="121" t="s">
        <v>100</v>
      </c>
      <c r="E159" s="121" t="s">
        <v>98</v>
      </c>
      <c r="F159" s="25" t="s">
        <v>99</v>
      </c>
      <c r="G159" s="25" t="s">
        <v>99</v>
      </c>
      <c r="H159" s="25" t="s">
        <v>99</v>
      </c>
      <c r="I159" s="117" t="s">
        <v>1153</v>
      </c>
      <c r="J159" s="117" t="s">
        <v>1153</v>
      </c>
      <c r="K159" s="121">
        <v>991</v>
      </c>
      <c r="L159" s="121">
        <v>158.79</v>
      </c>
      <c r="M159" s="121"/>
      <c r="N159" s="121"/>
      <c r="O159" s="121"/>
      <c r="P159" s="121"/>
      <c r="Q159" s="121"/>
      <c r="R159" s="121">
        <f t="shared" si="3"/>
        <v>158.79</v>
      </c>
      <c r="S159" s="121">
        <v>9.5299999999999994</v>
      </c>
      <c r="T159" s="121"/>
      <c r="U159" s="121"/>
      <c r="V159" s="121"/>
      <c r="W159" s="121"/>
      <c r="X159" s="121"/>
      <c r="Y159" s="121">
        <f t="shared" si="4"/>
        <v>9.5299999999999994</v>
      </c>
      <c r="Z159" s="25" t="s">
        <v>99</v>
      </c>
      <c r="AA159" s="25" t="s">
        <v>99</v>
      </c>
      <c r="AB159" s="25" t="s">
        <v>99</v>
      </c>
      <c r="AC159" s="25" t="s">
        <v>99</v>
      </c>
      <c r="AD159" s="121"/>
      <c r="AE159" s="121"/>
      <c r="AF159" s="121"/>
      <c r="AG159" s="121">
        <v>21.17</v>
      </c>
      <c r="AH159" s="162">
        <v>52.93</v>
      </c>
      <c r="AI159" s="121">
        <v>0</v>
      </c>
      <c r="AJ159" s="121">
        <f t="shared" si="5"/>
        <v>242.42000000000002</v>
      </c>
      <c r="AK159" s="75">
        <v>45199</v>
      </c>
      <c r="AL159" s="13" t="s">
        <v>1665</v>
      </c>
      <c r="AM159" s="176" t="s">
        <v>1656</v>
      </c>
      <c r="AN159" s="92"/>
      <c r="AO159" s="92" t="s">
        <v>1655</v>
      </c>
      <c r="AP159" s="121"/>
    </row>
    <row r="160" spans="1:42" x14ac:dyDescent="0.25">
      <c r="A160" s="117">
        <v>1443</v>
      </c>
      <c r="B160" s="121" t="s">
        <v>640</v>
      </c>
      <c r="C160" s="121" t="s">
        <v>100</v>
      </c>
      <c r="D160" s="121" t="s">
        <v>100</v>
      </c>
      <c r="E160" s="121" t="s">
        <v>101</v>
      </c>
      <c r="F160" s="25" t="s">
        <v>99</v>
      </c>
      <c r="G160" s="25" t="s">
        <v>99</v>
      </c>
      <c r="H160" s="25" t="s">
        <v>99</v>
      </c>
      <c r="I160" s="117" t="s">
        <v>1207</v>
      </c>
      <c r="J160" s="117" t="s">
        <v>1207</v>
      </c>
      <c r="K160" s="121">
        <v>992</v>
      </c>
      <c r="L160" s="121">
        <v>75.62</v>
      </c>
      <c r="M160" s="121"/>
      <c r="N160" s="121"/>
      <c r="O160" s="121"/>
      <c r="P160" s="121"/>
      <c r="Q160" s="121"/>
      <c r="R160" s="121">
        <f t="shared" si="3"/>
        <v>75.62</v>
      </c>
      <c r="S160" s="121">
        <v>2.27</v>
      </c>
      <c r="T160" s="121"/>
      <c r="U160" s="121"/>
      <c r="V160" s="121"/>
      <c r="W160" s="121"/>
      <c r="X160" s="121"/>
      <c r="Y160" s="121">
        <f t="shared" si="4"/>
        <v>2.27</v>
      </c>
      <c r="Z160" s="25" t="s">
        <v>99</v>
      </c>
      <c r="AA160" s="25" t="s">
        <v>99</v>
      </c>
      <c r="AB160" s="25" t="s">
        <v>99</v>
      </c>
      <c r="AC160" s="25" t="s">
        <v>99</v>
      </c>
      <c r="AD160" s="121"/>
      <c r="AE160" s="121"/>
      <c r="AF160" s="121"/>
      <c r="AG160" s="121">
        <v>15.12</v>
      </c>
      <c r="AH160" s="162">
        <v>75.62</v>
      </c>
      <c r="AI160" s="121">
        <v>0</v>
      </c>
      <c r="AJ160" s="121">
        <f t="shared" si="5"/>
        <v>168.63</v>
      </c>
      <c r="AK160" s="75">
        <v>45199</v>
      </c>
      <c r="AL160" s="13" t="s">
        <v>1665</v>
      </c>
      <c r="AM160" s="176" t="s">
        <v>1656</v>
      </c>
      <c r="AN160" s="92"/>
      <c r="AO160" s="92" t="s">
        <v>1655</v>
      </c>
      <c r="AP160" s="121"/>
    </row>
    <row r="161" spans="1:42" x14ac:dyDescent="0.25">
      <c r="A161" s="117">
        <v>1661</v>
      </c>
      <c r="B161" s="121" t="s">
        <v>1208</v>
      </c>
      <c r="C161" s="121" t="s">
        <v>100</v>
      </c>
      <c r="D161" s="121" t="s">
        <v>100</v>
      </c>
      <c r="E161" s="121" t="s">
        <v>105</v>
      </c>
      <c r="F161" s="25" t="s">
        <v>99</v>
      </c>
      <c r="G161" s="25" t="s">
        <v>99</v>
      </c>
      <c r="H161" s="25" t="s">
        <v>99</v>
      </c>
      <c r="I161" s="117" t="s">
        <v>105</v>
      </c>
      <c r="J161" s="117" t="s">
        <v>105</v>
      </c>
      <c r="K161" s="121">
        <v>993</v>
      </c>
      <c r="L161" s="121"/>
      <c r="M161" s="121"/>
      <c r="N161" s="121"/>
      <c r="O161" s="121"/>
      <c r="P161" s="121"/>
      <c r="Q161" s="121"/>
      <c r="R161" s="121">
        <f t="shared" si="3"/>
        <v>0</v>
      </c>
      <c r="S161" s="121"/>
      <c r="T161" s="121"/>
      <c r="U161" s="121"/>
      <c r="V161" s="121"/>
      <c r="W161" s="121"/>
      <c r="X161" s="121"/>
      <c r="Y161" s="121">
        <f t="shared" si="4"/>
        <v>0</v>
      </c>
      <c r="Z161" s="25" t="s">
        <v>99</v>
      </c>
      <c r="AA161" s="25" t="s">
        <v>99</v>
      </c>
      <c r="AB161" s="25" t="s">
        <v>99</v>
      </c>
      <c r="AC161" s="25" t="s">
        <v>99</v>
      </c>
      <c r="AD161" s="121">
        <v>454.23</v>
      </c>
      <c r="AE161" s="121"/>
      <c r="AF161" s="121"/>
      <c r="AG161" s="121">
        <v>0</v>
      </c>
      <c r="AH161" s="162">
        <v>0</v>
      </c>
      <c r="AI161" s="121">
        <v>0</v>
      </c>
      <c r="AJ161" s="121">
        <f t="shared" si="5"/>
        <v>454.23</v>
      </c>
      <c r="AK161" s="75">
        <v>45199</v>
      </c>
      <c r="AL161" s="13" t="s">
        <v>1665</v>
      </c>
      <c r="AM161" s="176" t="s">
        <v>1656</v>
      </c>
      <c r="AN161" s="92"/>
      <c r="AO161" s="92" t="s">
        <v>1655</v>
      </c>
      <c r="AP161" s="121"/>
    </row>
    <row r="162" spans="1:42" x14ac:dyDescent="0.25">
      <c r="A162" s="117"/>
      <c r="B162" s="121"/>
      <c r="C162" s="121"/>
      <c r="D162" s="121"/>
      <c r="E162" s="121"/>
      <c r="F162" s="25"/>
      <c r="G162" s="25"/>
      <c r="H162" s="25"/>
      <c r="I162" s="117"/>
      <c r="J162" s="117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  <c r="Z162" s="25"/>
      <c r="AA162" s="25"/>
      <c r="AB162" s="25"/>
      <c r="AC162" s="25"/>
      <c r="AD162" s="121"/>
      <c r="AE162" s="121"/>
      <c r="AF162" s="121"/>
      <c r="AG162" s="121">
        <f>SUM(AG159:AG161)</f>
        <v>36.29</v>
      </c>
      <c r="AH162" s="162">
        <f>SUM(AH159:AH161)</f>
        <v>128.55000000000001</v>
      </c>
      <c r="AI162" s="121"/>
      <c r="AJ162" s="121">
        <f>SUM(AJ159:AJ161)</f>
        <v>865.28</v>
      </c>
      <c r="AK162" s="121"/>
      <c r="AL162" s="161"/>
      <c r="AM162" s="164"/>
      <c r="AN162" s="121"/>
      <c r="AO162" s="121"/>
      <c r="AP162" s="121"/>
    </row>
    <row r="163" spans="1:42" x14ac:dyDescent="0.25">
      <c r="A163" s="8" t="s">
        <v>126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</row>
    <row r="164" spans="1:42" x14ac:dyDescent="0.25">
      <c r="A164" s="10" t="s">
        <v>1258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</row>
    <row r="165" spans="1:42" x14ac:dyDescent="0.25">
      <c r="A165" s="8" t="s">
        <v>511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</row>
    <row r="166" spans="1:42" ht="16.5" thickBot="1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</row>
    <row r="167" spans="1:42" ht="76.5" x14ac:dyDescent="0.25">
      <c r="A167" s="81" t="s">
        <v>80</v>
      </c>
      <c r="B167" s="82" t="s">
        <v>35</v>
      </c>
      <c r="C167" s="81" t="s">
        <v>47</v>
      </c>
      <c r="D167" s="81" t="s">
        <v>56</v>
      </c>
      <c r="E167" s="81" t="s">
        <v>40</v>
      </c>
      <c r="F167" s="18" t="s">
        <v>58</v>
      </c>
      <c r="G167" s="18" t="s">
        <v>59</v>
      </c>
      <c r="H167" s="18" t="s">
        <v>62</v>
      </c>
      <c r="I167" s="18" t="s">
        <v>78</v>
      </c>
      <c r="J167" s="18" t="s">
        <v>79</v>
      </c>
      <c r="K167" s="18" t="s">
        <v>30</v>
      </c>
      <c r="L167" s="83" t="s">
        <v>36</v>
      </c>
      <c r="M167" s="84" t="s">
        <v>10</v>
      </c>
      <c r="N167" s="84" t="s">
        <v>7</v>
      </c>
      <c r="O167" s="85" t="s">
        <v>0</v>
      </c>
      <c r="P167" s="85" t="s">
        <v>1</v>
      </c>
      <c r="Q167" s="85" t="s">
        <v>2</v>
      </c>
      <c r="R167" s="86" t="s">
        <v>3</v>
      </c>
      <c r="S167" s="87" t="s">
        <v>11</v>
      </c>
      <c r="T167" s="28" t="s">
        <v>9</v>
      </c>
      <c r="U167" s="28" t="s">
        <v>8</v>
      </c>
      <c r="V167" s="28" t="s">
        <v>4</v>
      </c>
      <c r="W167" s="28" t="s">
        <v>5</v>
      </c>
      <c r="X167" s="28" t="s">
        <v>6</v>
      </c>
      <c r="Y167" s="88" t="s">
        <v>3</v>
      </c>
      <c r="Z167" s="31" t="s">
        <v>60</v>
      </c>
      <c r="AA167" s="31" t="s">
        <v>61</v>
      </c>
      <c r="AB167" s="31" t="s">
        <v>63</v>
      </c>
      <c r="AC167" s="31" t="s">
        <v>70</v>
      </c>
      <c r="AD167" s="31" t="s">
        <v>71</v>
      </c>
      <c r="AE167" s="31" t="s">
        <v>72</v>
      </c>
      <c r="AF167" s="31" t="s">
        <v>73</v>
      </c>
      <c r="AG167" s="31" t="s">
        <v>57</v>
      </c>
      <c r="AH167" s="31" t="s">
        <v>55</v>
      </c>
      <c r="AI167" s="89" t="s">
        <v>441</v>
      </c>
      <c r="AJ167" s="90" t="s">
        <v>44</v>
      </c>
      <c r="AK167" s="31" t="s">
        <v>82</v>
      </c>
      <c r="AL167" s="31" t="s">
        <v>85</v>
      </c>
      <c r="AM167" s="31" t="s">
        <v>92</v>
      </c>
      <c r="AN167" s="31" t="s">
        <v>94</v>
      </c>
      <c r="AO167" s="31" t="s">
        <v>93</v>
      </c>
      <c r="AP167" s="31" t="s">
        <v>95</v>
      </c>
    </row>
    <row r="168" spans="1:42" x14ac:dyDescent="0.25">
      <c r="A168" s="117">
        <v>342</v>
      </c>
      <c r="B168" s="121" t="s">
        <v>264</v>
      </c>
      <c r="C168" s="121" t="s">
        <v>100</v>
      </c>
      <c r="D168" s="121" t="s">
        <v>100</v>
      </c>
      <c r="E168" s="121" t="s">
        <v>98</v>
      </c>
      <c r="F168" s="25" t="s">
        <v>99</v>
      </c>
      <c r="G168" s="25" t="s">
        <v>99</v>
      </c>
      <c r="H168" s="25" t="s">
        <v>99</v>
      </c>
      <c r="I168" s="158">
        <v>45170</v>
      </c>
      <c r="J168" s="158">
        <v>45170</v>
      </c>
      <c r="K168" s="121">
        <v>994</v>
      </c>
      <c r="L168" s="121"/>
      <c r="M168" s="121"/>
      <c r="N168" s="121"/>
      <c r="O168" s="121"/>
      <c r="P168" s="121"/>
      <c r="Q168" s="121"/>
      <c r="R168" s="121">
        <f t="shared" si="3"/>
        <v>0</v>
      </c>
      <c r="S168" s="121"/>
      <c r="T168" s="121"/>
      <c r="U168" s="121"/>
      <c r="V168" s="121"/>
      <c r="W168" s="121"/>
      <c r="X168" s="121"/>
      <c r="Y168" s="121">
        <f t="shared" si="4"/>
        <v>0</v>
      </c>
      <c r="Z168" s="25" t="s">
        <v>99</v>
      </c>
      <c r="AA168" s="25" t="s">
        <v>99</v>
      </c>
      <c r="AB168" s="25" t="s">
        <v>99</v>
      </c>
      <c r="AC168" s="25" t="s">
        <v>99</v>
      </c>
      <c r="AD168" s="121"/>
      <c r="AE168" s="121"/>
      <c r="AF168" s="121"/>
      <c r="AG168" s="121">
        <v>5.29</v>
      </c>
      <c r="AH168" s="162">
        <v>52.93</v>
      </c>
      <c r="AI168" s="121">
        <v>0</v>
      </c>
      <c r="AJ168" s="121">
        <f t="shared" si="5"/>
        <v>58.22</v>
      </c>
      <c r="AK168" s="75">
        <v>45199</v>
      </c>
      <c r="AL168" s="13" t="s">
        <v>1665</v>
      </c>
      <c r="AM168" s="176" t="s">
        <v>1656</v>
      </c>
      <c r="AN168" s="92"/>
      <c r="AO168" s="92" t="s">
        <v>1655</v>
      </c>
      <c r="AP168" s="121"/>
    </row>
    <row r="169" spans="1:42" x14ac:dyDescent="0.25">
      <c r="A169" s="117">
        <v>229</v>
      </c>
      <c r="B169" s="121" t="s">
        <v>570</v>
      </c>
      <c r="C169" s="121" t="s">
        <v>100</v>
      </c>
      <c r="D169" s="121" t="s">
        <v>100</v>
      </c>
      <c r="E169" s="121" t="s">
        <v>98</v>
      </c>
      <c r="F169" s="25" t="s">
        <v>99</v>
      </c>
      <c r="G169" s="25" t="s">
        <v>99</v>
      </c>
      <c r="H169" s="25" t="s">
        <v>99</v>
      </c>
      <c r="I169" s="158">
        <v>45170</v>
      </c>
      <c r="J169" s="158">
        <v>45170</v>
      </c>
      <c r="K169" s="121">
        <v>995</v>
      </c>
      <c r="L169" s="121"/>
      <c r="M169" s="121"/>
      <c r="N169" s="121"/>
      <c r="O169" s="121"/>
      <c r="P169" s="121"/>
      <c r="Q169" s="121"/>
      <c r="R169" s="121">
        <f t="shared" si="3"/>
        <v>0</v>
      </c>
      <c r="S169" s="121"/>
      <c r="T169" s="121"/>
      <c r="U169" s="121"/>
      <c r="V169" s="121"/>
      <c r="W169" s="121"/>
      <c r="X169" s="121"/>
      <c r="Y169" s="121">
        <f t="shared" si="4"/>
        <v>0</v>
      </c>
      <c r="Z169" s="25" t="s">
        <v>99</v>
      </c>
      <c r="AA169" s="25" t="s">
        <v>99</v>
      </c>
      <c r="AB169" s="25" t="s">
        <v>99</v>
      </c>
      <c r="AC169" s="25" t="s">
        <v>99</v>
      </c>
      <c r="AD169" s="121"/>
      <c r="AE169" s="121"/>
      <c r="AF169" s="121"/>
      <c r="AG169" s="121">
        <v>5.29</v>
      </c>
      <c r="AH169" s="162">
        <v>52.93</v>
      </c>
      <c r="AI169" s="121">
        <v>0</v>
      </c>
      <c r="AJ169" s="121">
        <f t="shared" si="5"/>
        <v>58.22</v>
      </c>
      <c r="AK169" s="75">
        <v>45199</v>
      </c>
      <c r="AL169" s="13" t="s">
        <v>1665</v>
      </c>
      <c r="AM169" s="176" t="s">
        <v>1656</v>
      </c>
      <c r="AN169" s="92"/>
      <c r="AO169" s="92" t="s">
        <v>1655</v>
      </c>
      <c r="AP169" s="121"/>
    </row>
    <row r="170" spans="1:42" x14ac:dyDescent="0.25">
      <c r="A170" s="117">
        <v>519</v>
      </c>
      <c r="B170" s="121" t="s">
        <v>1209</v>
      </c>
      <c r="C170" s="121" t="s">
        <v>100</v>
      </c>
      <c r="D170" s="121" t="s">
        <v>100</v>
      </c>
      <c r="E170" s="121" t="s">
        <v>98</v>
      </c>
      <c r="F170" s="25" t="s">
        <v>99</v>
      </c>
      <c r="G170" s="25" t="s">
        <v>99</v>
      </c>
      <c r="H170" s="25" t="s">
        <v>99</v>
      </c>
      <c r="I170" s="117" t="s">
        <v>1210</v>
      </c>
      <c r="J170" s="117" t="s">
        <v>1210</v>
      </c>
      <c r="K170" s="121">
        <v>996</v>
      </c>
      <c r="L170" s="121">
        <v>423.44</v>
      </c>
      <c r="M170" s="121">
        <v>158.79</v>
      </c>
      <c r="N170" s="121"/>
      <c r="O170" s="121"/>
      <c r="P170" s="121"/>
      <c r="Q170" s="121"/>
      <c r="R170" s="121">
        <f t="shared" si="3"/>
        <v>582.23</v>
      </c>
      <c r="S170" s="121">
        <v>57.16</v>
      </c>
      <c r="T170" s="121">
        <v>47.63</v>
      </c>
      <c r="U170" s="121"/>
      <c r="V170" s="121"/>
      <c r="W170" s="121"/>
      <c r="X170" s="121"/>
      <c r="Y170" s="121">
        <f t="shared" si="4"/>
        <v>104.78999999999999</v>
      </c>
      <c r="Z170" s="25" t="s">
        <v>99</v>
      </c>
      <c r="AA170" s="25" t="s">
        <v>99</v>
      </c>
      <c r="AB170" s="25" t="s">
        <v>99</v>
      </c>
      <c r="AC170" s="25" t="s">
        <v>99</v>
      </c>
      <c r="AD170" s="121"/>
      <c r="AE170" s="121"/>
      <c r="AF170" s="121"/>
      <c r="AG170" s="121">
        <v>63.529999999999994</v>
      </c>
      <c r="AH170" s="162">
        <v>52.93</v>
      </c>
      <c r="AI170" s="121">
        <v>0</v>
      </c>
      <c r="AJ170" s="121">
        <f t="shared" si="5"/>
        <v>803.4799999999999</v>
      </c>
      <c r="AK170" s="75">
        <v>45199</v>
      </c>
      <c r="AL170" s="13" t="s">
        <v>1665</v>
      </c>
      <c r="AM170" s="176" t="s">
        <v>1656</v>
      </c>
      <c r="AN170" s="92"/>
      <c r="AO170" s="92" t="s">
        <v>1655</v>
      </c>
      <c r="AP170" s="121"/>
    </row>
    <row r="171" spans="1:42" x14ac:dyDescent="0.25">
      <c r="A171" s="117">
        <v>1662</v>
      </c>
      <c r="B171" s="121" t="s">
        <v>1211</v>
      </c>
      <c r="C171" s="121" t="s">
        <v>100</v>
      </c>
      <c r="D171" s="121" t="s">
        <v>100</v>
      </c>
      <c r="E171" s="121" t="s">
        <v>105</v>
      </c>
      <c r="F171" s="25" t="s">
        <v>99</v>
      </c>
      <c r="G171" s="25" t="s">
        <v>99</v>
      </c>
      <c r="H171" s="25" t="s">
        <v>99</v>
      </c>
      <c r="I171" s="117" t="s">
        <v>105</v>
      </c>
      <c r="J171" s="117" t="s">
        <v>105</v>
      </c>
      <c r="K171" s="121">
        <v>997</v>
      </c>
      <c r="L171" s="121"/>
      <c r="M171" s="121"/>
      <c r="N171" s="121"/>
      <c r="O171" s="121"/>
      <c r="P171" s="121"/>
      <c r="Q171" s="121"/>
      <c r="R171" s="121">
        <f t="shared" si="3"/>
        <v>0</v>
      </c>
      <c r="S171" s="121"/>
      <c r="T171" s="121"/>
      <c r="U171" s="121"/>
      <c r="V171" s="121"/>
      <c r="W171" s="121"/>
      <c r="X171" s="121"/>
      <c r="Y171" s="121">
        <f t="shared" si="4"/>
        <v>0</v>
      </c>
      <c r="Z171" s="25" t="s">
        <v>99</v>
      </c>
      <c r="AA171" s="25" t="s">
        <v>99</v>
      </c>
      <c r="AB171" s="25" t="s">
        <v>99</v>
      </c>
      <c r="AC171" s="25" t="s">
        <v>99</v>
      </c>
      <c r="AD171" s="121">
        <v>454.23</v>
      </c>
      <c r="AE171" s="121"/>
      <c r="AF171" s="121"/>
      <c r="AG171" s="121">
        <v>0</v>
      </c>
      <c r="AH171" s="162">
        <v>0</v>
      </c>
      <c r="AI171" s="121">
        <v>0</v>
      </c>
      <c r="AJ171" s="121">
        <f t="shared" si="5"/>
        <v>454.23</v>
      </c>
      <c r="AK171" s="75">
        <v>45199</v>
      </c>
      <c r="AL171" s="13" t="s">
        <v>1665</v>
      </c>
      <c r="AM171" s="176" t="s">
        <v>1656</v>
      </c>
      <c r="AN171" s="92"/>
      <c r="AO171" s="92" t="s">
        <v>1655</v>
      </c>
      <c r="AP171" s="121"/>
    </row>
    <row r="172" spans="1:42" x14ac:dyDescent="0.25">
      <c r="A172" s="117"/>
      <c r="B172" s="121"/>
      <c r="C172" s="121"/>
      <c r="D172" s="121"/>
      <c r="E172" s="121"/>
      <c r="F172" s="25"/>
      <c r="G172" s="25"/>
      <c r="H172" s="25"/>
      <c r="I172" s="117"/>
      <c r="J172" s="117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25"/>
      <c r="AA172" s="25"/>
      <c r="AB172" s="25"/>
      <c r="AC172" s="25"/>
      <c r="AD172" s="121"/>
      <c r="AE172" s="121"/>
      <c r="AF172" s="121"/>
      <c r="AG172" s="121">
        <f>SUM(AG168:AG171)</f>
        <v>74.11</v>
      </c>
      <c r="AH172" s="162">
        <f>SUM(AH168:AH171)</f>
        <v>158.79</v>
      </c>
      <c r="AI172" s="121"/>
      <c r="AJ172" s="121">
        <f>SUM(AJ168:AJ171)</f>
        <v>1374.1499999999999</v>
      </c>
      <c r="AK172" s="165"/>
      <c r="AL172" s="161"/>
      <c r="AM172" s="164"/>
      <c r="AN172" s="121"/>
      <c r="AO172" s="121"/>
      <c r="AP172" s="121"/>
    </row>
    <row r="173" spans="1:42" x14ac:dyDescent="0.25">
      <c r="A173" s="8" t="s">
        <v>126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32"/>
      <c r="AI173" s="9"/>
      <c r="AJ173" s="9"/>
      <c r="AK173" s="9"/>
      <c r="AL173" s="9"/>
      <c r="AM173" s="9"/>
      <c r="AN173" s="9"/>
      <c r="AO173" s="9"/>
      <c r="AP173" s="9"/>
    </row>
    <row r="174" spans="1:42" x14ac:dyDescent="0.25">
      <c r="A174" s="10" t="s">
        <v>1259</v>
      </c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</row>
    <row r="175" spans="1:42" x14ac:dyDescent="0.25">
      <c r="A175" s="8" t="s">
        <v>511</v>
      </c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</row>
    <row r="176" spans="1:42" ht="16.5" thickBo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</row>
    <row r="177" spans="1:42" ht="76.5" x14ac:dyDescent="0.25">
      <c r="A177" s="81" t="s">
        <v>80</v>
      </c>
      <c r="B177" s="82" t="s">
        <v>35</v>
      </c>
      <c r="C177" s="81" t="s">
        <v>47</v>
      </c>
      <c r="D177" s="81" t="s">
        <v>56</v>
      </c>
      <c r="E177" s="81" t="s">
        <v>40</v>
      </c>
      <c r="F177" s="18" t="s">
        <v>58</v>
      </c>
      <c r="G177" s="18" t="s">
        <v>59</v>
      </c>
      <c r="H177" s="18" t="s">
        <v>62</v>
      </c>
      <c r="I177" s="18" t="s">
        <v>78</v>
      </c>
      <c r="J177" s="18" t="s">
        <v>79</v>
      </c>
      <c r="K177" s="18" t="s">
        <v>30</v>
      </c>
      <c r="L177" s="83" t="s">
        <v>36</v>
      </c>
      <c r="M177" s="84" t="s">
        <v>10</v>
      </c>
      <c r="N177" s="84" t="s">
        <v>7</v>
      </c>
      <c r="O177" s="85" t="s">
        <v>0</v>
      </c>
      <c r="P177" s="85" t="s">
        <v>1</v>
      </c>
      <c r="Q177" s="85" t="s">
        <v>2</v>
      </c>
      <c r="R177" s="86" t="s">
        <v>3</v>
      </c>
      <c r="S177" s="87" t="s">
        <v>11</v>
      </c>
      <c r="T177" s="28" t="s">
        <v>9</v>
      </c>
      <c r="U177" s="28" t="s">
        <v>8</v>
      </c>
      <c r="V177" s="28" t="s">
        <v>4</v>
      </c>
      <c r="W177" s="28" t="s">
        <v>5</v>
      </c>
      <c r="X177" s="28" t="s">
        <v>6</v>
      </c>
      <c r="Y177" s="88" t="s">
        <v>3</v>
      </c>
      <c r="Z177" s="31" t="s">
        <v>60</v>
      </c>
      <c r="AA177" s="31" t="s">
        <v>61</v>
      </c>
      <c r="AB177" s="31" t="s">
        <v>63</v>
      </c>
      <c r="AC177" s="31" t="s">
        <v>70</v>
      </c>
      <c r="AD177" s="31" t="s">
        <v>71</v>
      </c>
      <c r="AE177" s="31" t="s">
        <v>72</v>
      </c>
      <c r="AF177" s="31" t="s">
        <v>73</v>
      </c>
      <c r="AG177" s="31" t="s">
        <v>57</v>
      </c>
      <c r="AH177" s="31" t="s">
        <v>55</v>
      </c>
      <c r="AI177" s="89" t="s">
        <v>441</v>
      </c>
      <c r="AJ177" s="90" t="s">
        <v>44</v>
      </c>
      <c r="AK177" s="31" t="s">
        <v>82</v>
      </c>
      <c r="AL177" s="31" t="s">
        <v>85</v>
      </c>
      <c r="AM177" s="31" t="s">
        <v>92</v>
      </c>
      <c r="AN177" s="31" t="s">
        <v>94</v>
      </c>
      <c r="AO177" s="31" t="s">
        <v>93</v>
      </c>
      <c r="AP177" s="31" t="s">
        <v>95</v>
      </c>
    </row>
    <row r="178" spans="1:42" x14ac:dyDescent="0.25">
      <c r="A178" s="117">
        <v>495</v>
      </c>
      <c r="B178" s="121" t="s">
        <v>731</v>
      </c>
      <c r="C178" s="121" t="s">
        <v>100</v>
      </c>
      <c r="D178" s="121" t="s">
        <v>100</v>
      </c>
      <c r="E178" s="121" t="s">
        <v>98</v>
      </c>
      <c r="F178" s="25" t="s">
        <v>99</v>
      </c>
      <c r="G178" s="25" t="s">
        <v>99</v>
      </c>
      <c r="H178" s="25" t="s">
        <v>99</v>
      </c>
      <c r="I178" s="117" t="s">
        <v>1082</v>
      </c>
      <c r="J178" s="117" t="s">
        <v>1082</v>
      </c>
      <c r="K178" s="121">
        <v>998</v>
      </c>
      <c r="L178" s="121">
        <v>211.72</v>
      </c>
      <c r="M178" s="121"/>
      <c r="N178" s="121"/>
      <c r="O178" s="121"/>
      <c r="P178" s="121"/>
      <c r="Q178" s="121"/>
      <c r="R178" s="121">
        <f t="shared" si="3"/>
        <v>211.72</v>
      </c>
      <c r="S178" s="121">
        <v>15.89</v>
      </c>
      <c r="T178" s="121"/>
      <c r="U178" s="121"/>
      <c r="V178" s="121"/>
      <c r="W178" s="121"/>
      <c r="X178" s="121"/>
      <c r="Y178" s="121">
        <f t="shared" si="4"/>
        <v>15.89</v>
      </c>
      <c r="Z178" s="25" t="s">
        <v>99</v>
      </c>
      <c r="AA178" s="25" t="s">
        <v>99</v>
      </c>
      <c r="AB178" s="25" t="s">
        <v>99</v>
      </c>
      <c r="AC178" s="25" t="s">
        <v>99</v>
      </c>
      <c r="AD178" s="121"/>
      <c r="AE178" s="121"/>
      <c r="AF178" s="121"/>
      <c r="AG178" s="121">
        <v>26.450000000000003</v>
      </c>
      <c r="AH178" s="162">
        <v>52.93</v>
      </c>
      <c r="AI178" s="121">
        <v>0</v>
      </c>
      <c r="AJ178" s="121">
        <f t="shared" si="5"/>
        <v>306.99</v>
      </c>
      <c r="AK178" s="75">
        <v>45199</v>
      </c>
      <c r="AL178" s="13" t="s">
        <v>1665</v>
      </c>
      <c r="AM178" s="176" t="s">
        <v>1656</v>
      </c>
      <c r="AN178" s="92"/>
      <c r="AO178" s="92" t="s">
        <v>1655</v>
      </c>
      <c r="AP178" s="121"/>
    </row>
    <row r="179" spans="1:42" x14ac:dyDescent="0.25">
      <c r="A179" s="117">
        <v>494</v>
      </c>
      <c r="B179" s="121" t="s">
        <v>732</v>
      </c>
      <c r="C179" s="121" t="s">
        <v>100</v>
      </c>
      <c r="D179" s="121" t="s">
        <v>100</v>
      </c>
      <c r="E179" s="121" t="s">
        <v>98</v>
      </c>
      <c r="F179" s="25" t="s">
        <v>99</v>
      </c>
      <c r="G179" s="25" t="s">
        <v>99</v>
      </c>
      <c r="H179" s="25" t="s">
        <v>99</v>
      </c>
      <c r="I179" s="117" t="s">
        <v>1082</v>
      </c>
      <c r="J179" s="117" t="s">
        <v>1082</v>
      </c>
      <c r="K179" s="121">
        <v>999</v>
      </c>
      <c r="L179" s="121">
        <v>211.72</v>
      </c>
      <c r="M179" s="121"/>
      <c r="N179" s="121"/>
      <c r="O179" s="121"/>
      <c r="P179" s="121"/>
      <c r="Q179" s="121"/>
      <c r="R179" s="121">
        <f t="shared" si="3"/>
        <v>211.72</v>
      </c>
      <c r="S179" s="121">
        <v>15.89</v>
      </c>
      <c r="T179" s="121"/>
      <c r="U179" s="121"/>
      <c r="V179" s="121"/>
      <c r="W179" s="121"/>
      <c r="X179" s="121"/>
      <c r="Y179" s="121">
        <f t="shared" si="4"/>
        <v>15.89</v>
      </c>
      <c r="Z179" s="25" t="s">
        <v>99</v>
      </c>
      <c r="AA179" s="25" t="s">
        <v>99</v>
      </c>
      <c r="AB179" s="25" t="s">
        <v>99</v>
      </c>
      <c r="AC179" s="25" t="s">
        <v>99</v>
      </c>
      <c r="AD179" s="121"/>
      <c r="AE179" s="121"/>
      <c r="AF179" s="121"/>
      <c r="AG179" s="121">
        <v>26.450000000000003</v>
      </c>
      <c r="AH179" s="162">
        <v>52.93</v>
      </c>
      <c r="AI179" s="121">
        <v>0</v>
      </c>
      <c r="AJ179" s="121">
        <f t="shared" si="5"/>
        <v>306.99</v>
      </c>
      <c r="AK179" s="75">
        <v>45199</v>
      </c>
      <c r="AL179" s="13" t="s">
        <v>1665</v>
      </c>
      <c r="AM179" s="176" t="s">
        <v>1656</v>
      </c>
      <c r="AN179" s="92"/>
      <c r="AO179" s="92" t="s">
        <v>1655</v>
      </c>
      <c r="AP179" s="121"/>
    </row>
    <row r="180" spans="1:42" x14ac:dyDescent="0.25">
      <c r="A180" s="117">
        <v>538</v>
      </c>
      <c r="B180" s="121" t="s">
        <v>1212</v>
      </c>
      <c r="C180" s="121" t="s">
        <v>100</v>
      </c>
      <c r="D180" s="121" t="s">
        <v>100</v>
      </c>
      <c r="E180" s="121" t="s">
        <v>98</v>
      </c>
      <c r="F180" s="25" t="s">
        <v>99</v>
      </c>
      <c r="G180" s="25" t="s">
        <v>99</v>
      </c>
      <c r="H180" s="25" t="s">
        <v>99</v>
      </c>
      <c r="I180" s="117" t="s">
        <v>893</v>
      </c>
      <c r="J180" s="117" t="s">
        <v>893</v>
      </c>
      <c r="K180" s="121">
        <v>1000</v>
      </c>
      <c r="L180" s="121">
        <v>423.44</v>
      </c>
      <c r="M180" s="121"/>
      <c r="N180" s="121"/>
      <c r="O180" s="121"/>
      <c r="P180" s="121"/>
      <c r="Q180" s="121"/>
      <c r="R180" s="121">
        <f t="shared" si="3"/>
        <v>423.44</v>
      </c>
      <c r="S180" s="121">
        <v>57.15</v>
      </c>
      <c r="T180" s="121"/>
      <c r="U180" s="121"/>
      <c r="V180" s="121"/>
      <c r="W180" s="121"/>
      <c r="X180" s="121"/>
      <c r="Y180" s="121">
        <f t="shared" si="4"/>
        <v>57.15</v>
      </c>
      <c r="Z180" s="25" t="s">
        <v>99</v>
      </c>
      <c r="AA180" s="25" t="s">
        <v>99</v>
      </c>
      <c r="AB180" s="25" t="s">
        <v>99</v>
      </c>
      <c r="AC180" s="25" t="s">
        <v>99</v>
      </c>
      <c r="AD180" s="121"/>
      <c r="AE180" s="121"/>
      <c r="AF180" s="121"/>
      <c r="AG180" s="121">
        <v>47.65</v>
      </c>
      <c r="AH180" s="162">
        <v>52.93</v>
      </c>
      <c r="AI180" s="121">
        <v>0</v>
      </c>
      <c r="AJ180" s="121">
        <f t="shared" si="5"/>
        <v>581.16999999999996</v>
      </c>
      <c r="AK180" s="75">
        <v>45199</v>
      </c>
      <c r="AL180" s="13" t="s">
        <v>1665</v>
      </c>
      <c r="AM180" s="176" t="s">
        <v>1656</v>
      </c>
      <c r="AN180" s="92"/>
      <c r="AO180" s="92" t="s">
        <v>1655</v>
      </c>
      <c r="AP180" s="121"/>
    </row>
    <row r="181" spans="1:42" x14ac:dyDescent="0.25">
      <c r="A181" s="117">
        <v>1071</v>
      </c>
      <c r="B181" s="121" t="s">
        <v>1213</v>
      </c>
      <c r="C181" s="121" t="s">
        <v>100</v>
      </c>
      <c r="D181" s="121" t="s">
        <v>100</v>
      </c>
      <c r="E181" s="121" t="s">
        <v>101</v>
      </c>
      <c r="F181" s="25" t="s">
        <v>99</v>
      </c>
      <c r="G181" s="25" t="s">
        <v>99</v>
      </c>
      <c r="H181" s="25" t="s">
        <v>99</v>
      </c>
      <c r="I181" s="117" t="s">
        <v>1079</v>
      </c>
      <c r="J181" s="117" t="s">
        <v>1079</v>
      </c>
      <c r="K181" s="121">
        <v>1001</v>
      </c>
      <c r="L181" s="121">
        <v>302.48</v>
      </c>
      <c r="M181" s="121"/>
      <c r="N181" s="121"/>
      <c r="O181" s="121"/>
      <c r="P181" s="121"/>
      <c r="Q181" s="121"/>
      <c r="R181" s="121">
        <f t="shared" si="3"/>
        <v>302.48</v>
      </c>
      <c r="S181" s="121">
        <v>58.98</v>
      </c>
      <c r="T181" s="121"/>
      <c r="U181" s="121"/>
      <c r="V181" s="121"/>
      <c r="W181" s="121"/>
      <c r="X181" s="121"/>
      <c r="Y181" s="121">
        <f t="shared" si="4"/>
        <v>58.98</v>
      </c>
      <c r="Z181" s="25" t="s">
        <v>99</v>
      </c>
      <c r="AA181" s="25" t="s">
        <v>99</v>
      </c>
      <c r="AB181" s="25" t="s">
        <v>99</v>
      </c>
      <c r="AC181" s="25" t="s">
        <v>99</v>
      </c>
      <c r="AD181" s="121"/>
      <c r="AE181" s="121"/>
      <c r="AF181" s="121"/>
      <c r="AG181" s="121">
        <v>0</v>
      </c>
      <c r="AH181" s="162">
        <v>0</v>
      </c>
      <c r="AI181" s="121">
        <v>0</v>
      </c>
      <c r="AJ181" s="121">
        <f t="shared" si="5"/>
        <v>361.46000000000004</v>
      </c>
      <c r="AK181" s="75">
        <v>45199</v>
      </c>
      <c r="AL181" s="13" t="s">
        <v>1665</v>
      </c>
      <c r="AM181" s="176" t="s">
        <v>1656</v>
      </c>
      <c r="AN181" s="92"/>
      <c r="AO181" s="92" t="s">
        <v>1655</v>
      </c>
      <c r="AP181" s="121"/>
    </row>
    <row r="182" spans="1:42" x14ac:dyDescent="0.25">
      <c r="A182" s="117">
        <v>1611</v>
      </c>
      <c r="B182" s="121" t="s">
        <v>104</v>
      </c>
      <c r="C182" s="121" t="s">
        <v>100</v>
      </c>
      <c r="D182" s="121" t="s">
        <v>100</v>
      </c>
      <c r="E182" s="121" t="s">
        <v>101</v>
      </c>
      <c r="F182" s="25" t="s">
        <v>99</v>
      </c>
      <c r="G182" s="25" t="s">
        <v>99</v>
      </c>
      <c r="H182" s="25" t="s">
        <v>99</v>
      </c>
      <c r="I182" s="117" t="s">
        <v>1086</v>
      </c>
      <c r="J182" s="117" t="s">
        <v>1086</v>
      </c>
      <c r="K182" s="121">
        <v>1002</v>
      </c>
      <c r="L182" s="121">
        <v>75.62</v>
      </c>
      <c r="M182" s="121"/>
      <c r="N182" s="121"/>
      <c r="O182" s="121"/>
      <c r="P182" s="121"/>
      <c r="Q182" s="121"/>
      <c r="R182" s="121">
        <f t="shared" si="3"/>
        <v>75.62</v>
      </c>
      <c r="S182" s="121">
        <v>2.27</v>
      </c>
      <c r="T182" s="121"/>
      <c r="U182" s="121"/>
      <c r="V182" s="121"/>
      <c r="W182" s="121"/>
      <c r="X182" s="121"/>
      <c r="Y182" s="121">
        <f t="shared" si="4"/>
        <v>2.27</v>
      </c>
      <c r="Z182" s="25" t="s">
        <v>99</v>
      </c>
      <c r="AA182" s="25" t="s">
        <v>99</v>
      </c>
      <c r="AB182" s="25" t="s">
        <v>99</v>
      </c>
      <c r="AC182" s="25" t="s">
        <v>99</v>
      </c>
      <c r="AD182" s="121"/>
      <c r="AE182" s="121"/>
      <c r="AF182" s="121"/>
      <c r="AG182" s="121">
        <v>15.12</v>
      </c>
      <c r="AH182" s="162">
        <v>75.62</v>
      </c>
      <c r="AI182" s="121">
        <v>0</v>
      </c>
      <c r="AJ182" s="121">
        <f t="shared" si="5"/>
        <v>168.63</v>
      </c>
      <c r="AK182" s="75">
        <v>45199</v>
      </c>
      <c r="AL182" s="13" t="s">
        <v>1665</v>
      </c>
      <c r="AM182" s="176" t="s">
        <v>1656</v>
      </c>
      <c r="AN182" s="92"/>
      <c r="AO182" s="92" t="s">
        <v>1655</v>
      </c>
      <c r="AP182" s="121"/>
    </row>
    <row r="183" spans="1:42" x14ac:dyDescent="0.25">
      <c r="A183" s="117">
        <v>1663</v>
      </c>
      <c r="B183" s="121" t="s">
        <v>1214</v>
      </c>
      <c r="C183" s="121" t="s">
        <v>100</v>
      </c>
      <c r="D183" s="121" t="s">
        <v>100</v>
      </c>
      <c r="E183" s="121" t="s">
        <v>105</v>
      </c>
      <c r="F183" s="25" t="s">
        <v>99</v>
      </c>
      <c r="G183" s="25" t="s">
        <v>99</v>
      </c>
      <c r="H183" s="25" t="s">
        <v>99</v>
      </c>
      <c r="I183" s="117" t="s">
        <v>105</v>
      </c>
      <c r="J183" s="117" t="s">
        <v>105</v>
      </c>
      <c r="K183" s="121">
        <v>1003</v>
      </c>
      <c r="L183" s="121"/>
      <c r="M183" s="121"/>
      <c r="N183" s="121"/>
      <c r="O183" s="121"/>
      <c r="P183" s="121"/>
      <c r="Q183" s="121"/>
      <c r="R183" s="121">
        <f t="shared" si="3"/>
        <v>0</v>
      </c>
      <c r="S183" s="121"/>
      <c r="T183" s="121"/>
      <c r="U183" s="121"/>
      <c r="V183" s="121"/>
      <c r="W183" s="121"/>
      <c r="X183" s="121"/>
      <c r="Y183" s="121">
        <f t="shared" si="4"/>
        <v>0</v>
      </c>
      <c r="Z183" s="25" t="s">
        <v>99</v>
      </c>
      <c r="AA183" s="25" t="s">
        <v>99</v>
      </c>
      <c r="AB183" s="25" t="s">
        <v>99</v>
      </c>
      <c r="AC183" s="25" t="s">
        <v>99</v>
      </c>
      <c r="AD183" s="121">
        <v>454.23</v>
      </c>
      <c r="AE183" s="121"/>
      <c r="AF183" s="121"/>
      <c r="AG183" s="121">
        <v>0</v>
      </c>
      <c r="AH183" s="162">
        <v>0</v>
      </c>
      <c r="AI183" s="121">
        <v>0</v>
      </c>
      <c r="AJ183" s="121">
        <f t="shared" si="5"/>
        <v>454.23</v>
      </c>
      <c r="AK183" s="75">
        <v>45199</v>
      </c>
      <c r="AL183" s="13" t="s">
        <v>1665</v>
      </c>
      <c r="AM183" s="176" t="s">
        <v>1656</v>
      </c>
      <c r="AN183" s="92"/>
      <c r="AO183" s="92" t="s">
        <v>1655</v>
      </c>
      <c r="AP183" s="121"/>
    </row>
    <row r="184" spans="1:42" x14ac:dyDescent="0.25">
      <c r="A184" s="117"/>
      <c r="B184" s="121"/>
      <c r="C184" s="121"/>
      <c r="D184" s="121"/>
      <c r="E184" s="121"/>
      <c r="F184" s="25"/>
      <c r="G184" s="25"/>
      <c r="H184" s="25"/>
      <c r="I184" s="117"/>
      <c r="J184" s="117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25"/>
      <c r="AA184" s="25"/>
      <c r="AB184" s="25"/>
      <c r="AC184" s="25"/>
      <c r="AD184" s="121"/>
      <c r="AE184" s="121"/>
      <c r="AF184" s="121"/>
      <c r="AG184" s="121">
        <f>SUM(AG178:AG183)</f>
        <v>115.67000000000002</v>
      </c>
      <c r="AH184" s="162">
        <f>SUM(AH178:AH183)</f>
        <v>234.41</v>
      </c>
      <c r="AI184" s="121"/>
      <c r="AJ184" s="121">
        <f>SUM(AJ178:AJ183)</f>
        <v>2179.4700000000003</v>
      </c>
      <c r="AK184" s="165"/>
      <c r="AL184" s="161"/>
      <c r="AM184" s="164"/>
      <c r="AN184" s="121"/>
      <c r="AO184" s="121"/>
      <c r="AP184" s="121"/>
    </row>
    <row r="185" spans="1:42" x14ac:dyDescent="0.25">
      <c r="A185" s="8" t="s">
        <v>126</v>
      </c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</row>
    <row r="186" spans="1:42" x14ac:dyDescent="0.25">
      <c r="A186" s="10" t="s">
        <v>1260</v>
      </c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</row>
    <row r="187" spans="1:42" x14ac:dyDescent="0.25">
      <c r="A187" s="8" t="s">
        <v>511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</row>
    <row r="188" spans="1:42" ht="16.5" thickBo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</row>
    <row r="189" spans="1:42" ht="76.5" x14ac:dyDescent="0.25">
      <c r="A189" s="81" t="s">
        <v>80</v>
      </c>
      <c r="B189" s="82" t="s">
        <v>35</v>
      </c>
      <c r="C189" s="81" t="s">
        <v>47</v>
      </c>
      <c r="D189" s="81" t="s">
        <v>56</v>
      </c>
      <c r="E189" s="81" t="s">
        <v>40</v>
      </c>
      <c r="F189" s="18" t="s">
        <v>58</v>
      </c>
      <c r="G189" s="18" t="s">
        <v>59</v>
      </c>
      <c r="H189" s="18" t="s">
        <v>62</v>
      </c>
      <c r="I189" s="18" t="s">
        <v>78</v>
      </c>
      <c r="J189" s="18" t="s">
        <v>79</v>
      </c>
      <c r="K189" s="18" t="s">
        <v>30</v>
      </c>
      <c r="L189" s="83" t="s">
        <v>36</v>
      </c>
      <c r="M189" s="84" t="s">
        <v>10</v>
      </c>
      <c r="N189" s="84" t="s">
        <v>7</v>
      </c>
      <c r="O189" s="85" t="s">
        <v>0</v>
      </c>
      <c r="P189" s="85" t="s">
        <v>1</v>
      </c>
      <c r="Q189" s="85" t="s">
        <v>2</v>
      </c>
      <c r="R189" s="86" t="s">
        <v>3</v>
      </c>
      <c r="S189" s="87" t="s">
        <v>11</v>
      </c>
      <c r="T189" s="28" t="s">
        <v>9</v>
      </c>
      <c r="U189" s="28" t="s">
        <v>8</v>
      </c>
      <c r="V189" s="28" t="s">
        <v>4</v>
      </c>
      <c r="W189" s="28" t="s">
        <v>5</v>
      </c>
      <c r="X189" s="28" t="s">
        <v>6</v>
      </c>
      <c r="Y189" s="88" t="s">
        <v>3</v>
      </c>
      <c r="Z189" s="31" t="s">
        <v>60</v>
      </c>
      <c r="AA189" s="31" t="s">
        <v>61</v>
      </c>
      <c r="AB189" s="31" t="s">
        <v>63</v>
      </c>
      <c r="AC189" s="31" t="s">
        <v>70</v>
      </c>
      <c r="AD189" s="31" t="s">
        <v>71</v>
      </c>
      <c r="AE189" s="31" t="s">
        <v>72</v>
      </c>
      <c r="AF189" s="31" t="s">
        <v>73</v>
      </c>
      <c r="AG189" s="31" t="s">
        <v>57</v>
      </c>
      <c r="AH189" s="31" t="s">
        <v>55</v>
      </c>
      <c r="AI189" s="89" t="s">
        <v>441</v>
      </c>
      <c r="AJ189" s="90" t="s">
        <v>44</v>
      </c>
      <c r="AK189" s="31" t="s">
        <v>82</v>
      </c>
      <c r="AL189" s="31" t="s">
        <v>85</v>
      </c>
      <c r="AM189" s="31" t="s">
        <v>92</v>
      </c>
      <c r="AN189" s="31" t="s">
        <v>94</v>
      </c>
      <c r="AO189" s="31" t="s">
        <v>93</v>
      </c>
      <c r="AP189" s="31" t="s">
        <v>95</v>
      </c>
    </row>
    <row r="190" spans="1:42" x14ac:dyDescent="0.25">
      <c r="A190" s="117">
        <v>403</v>
      </c>
      <c r="B190" s="121" t="s">
        <v>983</v>
      </c>
      <c r="C190" s="121" t="s">
        <v>100</v>
      </c>
      <c r="D190" s="121" t="s">
        <v>100</v>
      </c>
      <c r="E190" s="121" t="s">
        <v>98</v>
      </c>
      <c r="F190" s="25" t="s">
        <v>99</v>
      </c>
      <c r="G190" s="25" t="s">
        <v>99</v>
      </c>
      <c r="H190" s="25" t="s">
        <v>99</v>
      </c>
      <c r="I190" s="117" t="s">
        <v>1079</v>
      </c>
      <c r="J190" s="117" t="s">
        <v>1079</v>
      </c>
      <c r="K190" s="121">
        <v>1004</v>
      </c>
      <c r="L190" s="121">
        <v>211.72</v>
      </c>
      <c r="M190" s="121"/>
      <c r="N190" s="121"/>
      <c r="O190" s="121"/>
      <c r="P190" s="121"/>
      <c r="Q190" s="121"/>
      <c r="R190" s="121">
        <f t="shared" si="3"/>
        <v>211.72</v>
      </c>
      <c r="S190" s="121">
        <v>41.28</v>
      </c>
      <c r="T190" s="121"/>
      <c r="U190" s="121"/>
      <c r="V190" s="121"/>
      <c r="W190" s="121"/>
      <c r="X190" s="121"/>
      <c r="Y190" s="121">
        <f t="shared" si="4"/>
        <v>41.28</v>
      </c>
      <c r="Z190" s="25" t="s">
        <v>99</v>
      </c>
      <c r="AA190" s="25" t="s">
        <v>99</v>
      </c>
      <c r="AB190" s="25" t="s">
        <v>99</v>
      </c>
      <c r="AC190" s="25" t="s">
        <v>99</v>
      </c>
      <c r="AD190" s="121"/>
      <c r="AE190" s="121"/>
      <c r="AF190" s="121"/>
      <c r="AG190" s="121">
        <v>21.18</v>
      </c>
      <c r="AH190" s="162">
        <v>0</v>
      </c>
      <c r="AI190" s="121">
        <v>0</v>
      </c>
      <c r="AJ190" s="121">
        <f t="shared" si="5"/>
        <v>274.18</v>
      </c>
      <c r="AK190" s="75">
        <v>45199</v>
      </c>
      <c r="AL190" s="13" t="s">
        <v>1665</v>
      </c>
      <c r="AM190" s="176" t="s">
        <v>1656</v>
      </c>
      <c r="AN190" s="92"/>
      <c r="AO190" s="92" t="s">
        <v>1655</v>
      </c>
      <c r="AP190" s="121"/>
    </row>
    <row r="191" spans="1:42" x14ac:dyDescent="0.25">
      <c r="A191" s="117">
        <v>1502</v>
      </c>
      <c r="B191" s="121" t="s">
        <v>281</v>
      </c>
      <c r="C191" s="121" t="s">
        <v>100</v>
      </c>
      <c r="D191" s="121" t="s">
        <v>100</v>
      </c>
      <c r="E191" s="121" t="s">
        <v>98</v>
      </c>
      <c r="F191" s="25" t="s">
        <v>99</v>
      </c>
      <c r="G191" s="25" t="s">
        <v>99</v>
      </c>
      <c r="H191" s="25" t="s">
        <v>99</v>
      </c>
      <c r="I191" s="117" t="s">
        <v>1086</v>
      </c>
      <c r="J191" s="117" t="s">
        <v>1086</v>
      </c>
      <c r="K191" s="121">
        <v>1005</v>
      </c>
      <c r="L191" s="121">
        <v>52.93</v>
      </c>
      <c r="M191" s="121"/>
      <c r="N191" s="121"/>
      <c r="O191" s="121"/>
      <c r="P191" s="121"/>
      <c r="Q191" s="121"/>
      <c r="R191" s="121">
        <f t="shared" si="3"/>
        <v>52.93</v>
      </c>
      <c r="S191" s="121">
        <v>1.59</v>
      </c>
      <c r="T191" s="121"/>
      <c r="U191" s="121"/>
      <c r="V191" s="121"/>
      <c r="W191" s="121"/>
      <c r="X191" s="121"/>
      <c r="Y191" s="121">
        <f t="shared" si="4"/>
        <v>1.59</v>
      </c>
      <c r="Z191" s="25" t="s">
        <v>99</v>
      </c>
      <c r="AA191" s="25" t="s">
        <v>99</v>
      </c>
      <c r="AB191" s="25" t="s">
        <v>99</v>
      </c>
      <c r="AC191" s="25" t="s">
        <v>99</v>
      </c>
      <c r="AD191" s="121"/>
      <c r="AE191" s="121"/>
      <c r="AF191" s="121"/>
      <c r="AG191" s="121">
        <v>10.58</v>
      </c>
      <c r="AH191" s="162">
        <v>52.93</v>
      </c>
      <c r="AI191" s="121">
        <v>0</v>
      </c>
      <c r="AJ191" s="121">
        <f t="shared" si="5"/>
        <v>118.03</v>
      </c>
      <c r="AK191" s="75">
        <v>45199</v>
      </c>
      <c r="AL191" s="13" t="s">
        <v>1665</v>
      </c>
      <c r="AM191" s="176" t="s">
        <v>1656</v>
      </c>
      <c r="AN191" s="92"/>
      <c r="AO191" s="92" t="s">
        <v>1655</v>
      </c>
      <c r="AP191" s="121"/>
    </row>
    <row r="192" spans="1:42" x14ac:dyDescent="0.25">
      <c r="A192" s="117">
        <v>678</v>
      </c>
      <c r="B192" s="121" t="s">
        <v>317</v>
      </c>
      <c r="C192" s="121" t="s">
        <v>100</v>
      </c>
      <c r="D192" s="121" t="s">
        <v>100</v>
      </c>
      <c r="E192" s="121" t="s">
        <v>98</v>
      </c>
      <c r="F192" s="25" t="s">
        <v>99</v>
      </c>
      <c r="G192" s="25" t="s">
        <v>99</v>
      </c>
      <c r="H192" s="25" t="s">
        <v>99</v>
      </c>
      <c r="I192" s="158">
        <v>45170</v>
      </c>
      <c r="J192" s="158">
        <v>45170</v>
      </c>
      <c r="K192" s="121">
        <v>1006</v>
      </c>
      <c r="L192" s="121"/>
      <c r="M192" s="121"/>
      <c r="N192" s="121"/>
      <c r="O192" s="121"/>
      <c r="P192" s="121"/>
      <c r="Q192" s="121"/>
      <c r="R192" s="121">
        <f t="shared" si="3"/>
        <v>0</v>
      </c>
      <c r="S192" s="121"/>
      <c r="T192" s="121"/>
      <c r="U192" s="121"/>
      <c r="V192" s="121"/>
      <c r="W192" s="121"/>
      <c r="X192" s="121"/>
      <c r="Y192" s="121">
        <f t="shared" si="4"/>
        <v>0</v>
      </c>
      <c r="Z192" s="25" t="s">
        <v>99</v>
      </c>
      <c r="AA192" s="25" t="s">
        <v>99</v>
      </c>
      <c r="AB192" s="25" t="s">
        <v>99</v>
      </c>
      <c r="AC192" s="25" t="s">
        <v>99</v>
      </c>
      <c r="AD192" s="121"/>
      <c r="AE192" s="121"/>
      <c r="AF192" s="121"/>
      <c r="AG192" s="121">
        <v>5.29</v>
      </c>
      <c r="AH192" s="162">
        <v>52.93</v>
      </c>
      <c r="AI192" s="121">
        <v>0</v>
      </c>
      <c r="AJ192" s="121">
        <f t="shared" si="5"/>
        <v>58.22</v>
      </c>
      <c r="AK192" s="75">
        <v>45199</v>
      </c>
      <c r="AL192" s="13" t="s">
        <v>1665</v>
      </c>
      <c r="AM192" s="176" t="s">
        <v>1656</v>
      </c>
      <c r="AN192" s="92"/>
      <c r="AO192" s="92" t="s">
        <v>1655</v>
      </c>
      <c r="AP192" s="121"/>
    </row>
    <row r="193" spans="1:42" x14ac:dyDescent="0.25">
      <c r="A193" s="117">
        <v>1618</v>
      </c>
      <c r="B193" s="121" t="s">
        <v>456</v>
      </c>
      <c r="C193" s="121" t="s">
        <v>100</v>
      </c>
      <c r="D193" s="121" t="s">
        <v>100</v>
      </c>
      <c r="E193" s="121" t="s">
        <v>101</v>
      </c>
      <c r="F193" s="25" t="s">
        <v>99</v>
      </c>
      <c r="G193" s="25" t="s">
        <v>99</v>
      </c>
      <c r="H193" s="25" t="s">
        <v>99</v>
      </c>
      <c r="I193" s="158">
        <v>45170</v>
      </c>
      <c r="J193" s="158">
        <v>45170</v>
      </c>
      <c r="K193" s="121">
        <v>1007</v>
      </c>
      <c r="L193" s="121"/>
      <c r="M193" s="121"/>
      <c r="N193" s="121"/>
      <c r="O193" s="121"/>
      <c r="P193" s="121"/>
      <c r="Q193" s="121"/>
      <c r="R193" s="121">
        <f t="shared" si="3"/>
        <v>0</v>
      </c>
      <c r="S193" s="121"/>
      <c r="T193" s="121"/>
      <c r="U193" s="121"/>
      <c r="V193" s="121"/>
      <c r="W193" s="121"/>
      <c r="X193" s="121"/>
      <c r="Y193" s="121">
        <f t="shared" si="4"/>
        <v>0</v>
      </c>
      <c r="Z193" s="25" t="s">
        <v>99</v>
      </c>
      <c r="AA193" s="25" t="s">
        <v>99</v>
      </c>
      <c r="AB193" s="25" t="s">
        <v>99</v>
      </c>
      <c r="AC193" s="25" t="s">
        <v>99</v>
      </c>
      <c r="AD193" s="121"/>
      <c r="AE193" s="121"/>
      <c r="AF193" s="121"/>
      <c r="AG193" s="121">
        <v>7.56</v>
      </c>
      <c r="AH193" s="162">
        <v>75.62</v>
      </c>
      <c r="AI193" s="121">
        <v>0</v>
      </c>
      <c r="AJ193" s="121">
        <f t="shared" si="5"/>
        <v>83.18</v>
      </c>
      <c r="AK193" s="75">
        <v>45199</v>
      </c>
      <c r="AL193" s="13" t="s">
        <v>1665</v>
      </c>
      <c r="AM193" s="176" t="s">
        <v>1656</v>
      </c>
      <c r="AN193" s="92"/>
      <c r="AO193" s="92" t="s">
        <v>1655</v>
      </c>
      <c r="AP193" s="121"/>
    </row>
    <row r="194" spans="1:42" x14ac:dyDescent="0.25">
      <c r="A194" s="117"/>
      <c r="B194" s="121"/>
      <c r="C194" s="121"/>
      <c r="D194" s="121"/>
      <c r="E194" s="121"/>
      <c r="F194" s="25"/>
      <c r="G194" s="25"/>
      <c r="H194" s="25"/>
      <c r="I194" s="158"/>
      <c r="J194" s="158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25"/>
      <c r="AA194" s="25"/>
      <c r="AB194" s="25"/>
      <c r="AC194" s="25"/>
      <c r="AD194" s="121"/>
      <c r="AE194" s="121"/>
      <c r="AF194" s="121"/>
      <c r="AG194" s="121">
        <f>SUM(AG190:AG193)</f>
        <v>44.61</v>
      </c>
      <c r="AH194" s="162">
        <f>SUM(AH190:AH193)</f>
        <v>181.48000000000002</v>
      </c>
      <c r="AI194" s="121"/>
      <c r="AJ194" s="121">
        <f>SUM(AJ190:AJ193)</f>
        <v>533.61000000000013</v>
      </c>
      <c r="AK194" s="121"/>
      <c r="AL194" s="161"/>
      <c r="AM194" s="164"/>
      <c r="AN194" s="121"/>
      <c r="AO194" s="121"/>
      <c r="AP194" s="121"/>
    </row>
    <row r="195" spans="1:42" x14ac:dyDescent="0.25">
      <c r="A195" s="8" t="s">
        <v>126</v>
      </c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</row>
    <row r="196" spans="1:42" x14ac:dyDescent="0.25">
      <c r="A196" s="10" t="s">
        <v>1261</v>
      </c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</row>
    <row r="197" spans="1:42" x14ac:dyDescent="0.25">
      <c r="A197" s="8" t="s">
        <v>511</v>
      </c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</row>
    <row r="198" spans="1:42" ht="16.5" thickBot="1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</row>
    <row r="199" spans="1:42" ht="76.5" x14ac:dyDescent="0.25">
      <c r="A199" s="81" t="s">
        <v>80</v>
      </c>
      <c r="B199" s="82" t="s">
        <v>35</v>
      </c>
      <c r="C199" s="81" t="s">
        <v>47</v>
      </c>
      <c r="D199" s="81" t="s">
        <v>56</v>
      </c>
      <c r="E199" s="81" t="s">
        <v>40</v>
      </c>
      <c r="F199" s="18" t="s">
        <v>58</v>
      </c>
      <c r="G199" s="18" t="s">
        <v>59</v>
      </c>
      <c r="H199" s="18" t="s">
        <v>62</v>
      </c>
      <c r="I199" s="18" t="s">
        <v>78</v>
      </c>
      <c r="J199" s="18" t="s">
        <v>79</v>
      </c>
      <c r="K199" s="18" t="s">
        <v>30</v>
      </c>
      <c r="L199" s="83" t="s">
        <v>36</v>
      </c>
      <c r="M199" s="84" t="s">
        <v>10</v>
      </c>
      <c r="N199" s="84" t="s">
        <v>7</v>
      </c>
      <c r="O199" s="85" t="s">
        <v>0</v>
      </c>
      <c r="P199" s="85" t="s">
        <v>1</v>
      </c>
      <c r="Q199" s="85" t="s">
        <v>2</v>
      </c>
      <c r="R199" s="86" t="s">
        <v>3</v>
      </c>
      <c r="S199" s="87" t="s">
        <v>11</v>
      </c>
      <c r="T199" s="28" t="s">
        <v>9</v>
      </c>
      <c r="U199" s="28" t="s">
        <v>8</v>
      </c>
      <c r="V199" s="28" t="s">
        <v>4</v>
      </c>
      <c r="W199" s="28" t="s">
        <v>5</v>
      </c>
      <c r="X199" s="28" t="s">
        <v>6</v>
      </c>
      <c r="Y199" s="88" t="s">
        <v>3</v>
      </c>
      <c r="Z199" s="31" t="s">
        <v>60</v>
      </c>
      <c r="AA199" s="31" t="s">
        <v>61</v>
      </c>
      <c r="AB199" s="31" t="s">
        <v>63</v>
      </c>
      <c r="AC199" s="31" t="s">
        <v>70</v>
      </c>
      <c r="AD199" s="31" t="s">
        <v>71</v>
      </c>
      <c r="AE199" s="31" t="s">
        <v>72</v>
      </c>
      <c r="AF199" s="31" t="s">
        <v>73</v>
      </c>
      <c r="AG199" s="31" t="s">
        <v>57</v>
      </c>
      <c r="AH199" s="31" t="s">
        <v>55</v>
      </c>
      <c r="AI199" s="89" t="s">
        <v>441</v>
      </c>
      <c r="AJ199" s="90" t="s">
        <v>44</v>
      </c>
      <c r="AK199" s="31" t="s">
        <v>82</v>
      </c>
      <c r="AL199" s="31" t="s">
        <v>85</v>
      </c>
      <c r="AM199" s="31" t="s">
        <v>92</v>
      </c>
      <c r="AN199" s="31" t="s">
        <v>94</v>
      </c>
      <c r="AO199" s="31" t="s">
        <v>93</v>
      </c>
      <c r="AP199" s="31" t="s">
        <v>95</v>
      </c>
    </row>
    <row r="200" spans="1:42" x14ac:dyDescent="0.25">
      <c r="A200" s="117">
        <v>228</v>
      </c>
      <c r="B200" s="121" t="s">
        <v>1215</v>
      </c>
      <c r="C200" s="121" t="s">
        <v>100</v>
      </c>
      <c r="D200" s="121" t="s">
        <v>100</v>
      </c>
      <c r="E200" s="121" t="s">
        <v>98</v>
      </c>
      <c r="F200" s="25" t="s">
        <v>99</v>
      </c>
      <c r="G200" s="25" t="s">
        <v>99</v>
      </c>
      <c r="H200" s="25" t="s">
        <v>99</v>
      </c>
      <c r="I200" s="117" t="s">
        <v>893</v>
      </c>
      <c r="J200" s="117" t="s">
        <v>893</v>
      </c>
      <c r="K200" s="121">
        <v>1008</v>
      </c>
      <c r="L200" s="121">
        <v>423.44</v>
      </c>
      <c r="M200" s="121"/>
      <c r="N200" s="121"/>
      <c r="O200" s="121"/>
      <c r="P200" s="121"/>
      <c r="Q200" s="121"/>
      <c r="R200" s="121">
        <f t="shared" si="3"/>
        <v>423.44</v>
      </c>
      <c r="S200" s="121">
        <v>57.15</v>
      </c>
      <c r="T200" s="121"/>
      <c r="U200" s="121"/>
      <c r="V200" s="121"/>
      <c r="W200" s="121"/>
      <c r="X200" s="121"/>
      <c r="Y200" s="121">
        <f t="shared" si="4"/>
        <v>57.15</v>
      </c>
      <c r="Z200" s="25" t="s">
        <v>99</v>
      </c>
      <c r="AA200" s="25" t="s">
        <v>99</v>
      </c>
      <c r="AB200" s="25" t="s">
        <v>99</v>
      </c>
      <c r="AC200" s="25" t="s">
        <v>99</v>
      </c>
      <c r="AD200" s="121"/>
      <c r="AE200" s="121"/>
      <c r="AF200" s="121"/>
      <c r="AG200" s="121">
        <v>47.65</v>
      </c>
      <c r="AH200" s="162">
        <v>52.93</v>
      </c>
      <c r="AI200" s="121">
        <v>0</v>
      </c>
      <c r="AJ200" s="121">
        <f t="shared" si="5"/>
        <v>581.16999999999996</v>
      </c>
      <c r="AK200" s="75">
        <v>45199</v>
      </c>
      <c r="AL200" s="13" t="s">
        <v>1665</v>
      </c>
      <c r="AM200" s="176" t="s">
        <v>1656</v>
      </c>
      <c r="AN200" s="92"/>
      <c r="AO200" s="92" t="s">
        <v>1655</v>
      </c>
      <c r="AP200" s="121"/>
    </row>
    <row r="201" spans="1:42" x14ac:dyDescent="0.25">
      <c r="A201" s="117">
        <v>906</v>
      </c>
      <c r="B201" s="121" t="s">
        <v>294</v>
      </c>
      <c r="C201" s="121" t="s">
        <v>100</v>
      </c>
      <c r="D201" s="121" t="s">
        <v>100</v>
      </c>
      <c r="E201" s="121" t="s">
        <v>98</v>
      </c>
      <c r="F201" s="25" t="s">
        <v>99</v>
      </c>
      <c r="G201" s="25" t="s">
        <v>99</v>
      </c>
      <c r="H201" s="25" t="s">
        <v>99</v>
      </c>
      <c r="I201" s="117" t="s">
        <v>1086</v>
      </c>
      <c r="J201" s="117" t="s">
        <v>1086</v>
      </c>
      <c r="K201" s="121">
        <v>1009</v>
      </c>
      <c r="L201" s="121">
        <v>52.93</v>
      </c>
      <c r="M201" s="121"/>
      <c r="N201" s="121"/>
      <c r="O201" s="121"/>
      <c r="P201" s="121"/>
      <c r="Q201" s="121"/>
      <c r="R201" s="121">
        <f t="shared" si="3"/>
        <v>52.93</v>
      </c>
      <c r="S201" s="121">
        <v>1.59</v>
      </c>
      <c r="T201" s="121"/>
      <c r="U201" s="121"/>
      <c r="V201" s="121"/>
      <c r="W201" s="121"/>
      <c r="X201" s="121"/>
      <c r="Y201" s="121">
        <f t="shared" si="4"/>
        <v>1.59</v>
      </c>
      <c r="Z201" s="25" t="s">
        <v>99</v>
      </c>
      <c r="AA201" s="25" t="s">
        <v>99</v>
      </c>
      <c r="AB201" s="25" t="s">
        <v>99</v>
      </c>
      <c r="AC201" s="25" t="s">
        <v>99</v>
      </c>
      <c r="AD201" s="121"/>
      <c r="AE201" s="121"/>
      <c r="AF201" s="121"/>
      <c r="AG201" s="121">
        <v>10.58</v>
      </c>
      <c r="AH201" s="162">
        <v>52.93</v>
      </c>
      <c r="AI201" s="121">
        <v>0</v>
      </c>
      <c r="AJ201" s="121">
        <f t="shared" si="5"/>
        <v>118.03</v>
      </c>
      <c r="AK201" s="75">
        <v>45199</v>
      </c>
      <c r="AL201" s="13" t="s">
        <v>1665</v>
      </c>
      <c r="AM201" s="176" t="s">
        <v>1656</v>
      </c>
      <c r="AN201" s="92"/>
      <c r="AO201" s="92" t="s">
        <v>1655</v>
      </c>
      <c r="AP201" s="121"/>
    </row>
    <row r="202" spans="1:42" x14ac:dyDescent="0.25">
      <c r="A202" s="117">
        <v>198</v>
      </c>
      <c r="B202" s="121" t="s">
        <v>1216</v>
      </c>
      <c r="C202" s="121" t="s">
        <v>100</v>
      </c>
      <c r="D202" s="121" t="s">
        <v>100</v>
      </c>
      <c r="E202" s="121" t="s">
        <v>98</v>
      </c>
      <c r="F202" s="25" t="s">
        <v>99</v>
      </c>
      <c r="G202" s="25" t="s">
        <v>99</v>
      </c>
      <c r="H202" s="25" t="s">
        <v>99</v>
      </c>
      <c r="I202" s="158" t="s">
        <v>893</v>
      </c>
      <c r="J202" s="158" t="s">
        <v>893</v>
      </c>
      <c r="K202" s="121">
        <v>1010</v>
      </c>
      <c r="L202" s="121">
        <v>423.44</v>
      </c>
      <c r="M202" s="121"/>
      <c r="N202" s="121"/>
      <c r="O202" s="121"/>
      <c r="P202" s="121"/>
      <c r="Q202" s="121"/>
      <c r="R202" s="121">
        <f t="shared" si="3"/>
        <v>423.44</v>
      </c>
      <c r="S202" s="121">
        <v>57.15</v>
      </c>
      <c r="T202" s="121"/>
      <c r="U202" s="121"/>
      <c r="V202" s="121"/>
      <c r="W202" s="121"/>
      <c r="X202" s="121"/>
      <c r="Y202" s="121">
        <f t="shared" si="4"/>
        <v>57.15</v>
      </c>
      <c r="Z202" s="25" t="s">
        <v>99</v>
      </c>
      <c r="AA202" s="25" t="s">
        <v>99</v>
      </c>
      <c r="AB202" s="25" t="s">
        <v>99</v>
      </c>
      <c r="AC202" s="25" t="s">
        <v>99</v>
      </c>
      <c r="AD202" s="121"/>
      <c r="AE202" s="121"/>
      <c r="AF202" s="121"/>
      <c r="AG202" s="121">
        <v>47.65</v>
      </c>
      <c r="AH202" s="162">
        <v>52.93</v>
      </c>
      <c r="AI202" s="121">
        <v>0</v>
      </c>
      <c r="AJ202" s="121">
        <f t="shared" si="5"/>
        <v>581.16999999999996</v>
      </c>
      <c r="AK202" s="75">
        <v>45199</v>
      </c>
      <c r="AL202" s="13" t="s">
        <v>1665</v>
      </c>
      <c r="AM202" s="176" t="s">
        <v>1656</v>
      </c>
      <c r="AN202" s="92"/>
      <c r="AO202" s="92" t="s">
        <v>1655</v>
      </c>
      <c r="AP202" s="121"/>
    </row>
    <row r="203" spans="1:42" x14ac:dyDescent="0.25">
      <c r="A203" s="117">
        <v>1643</v>
      </c>
      <c r="B203" s="121" t="s">
        <v>1018</v>
      </c>
      <c r="C203" s="121" t="s">
        <v>100</v>
      </c>
      <c r="D203" s="121" t="s">
        <v>100</v>
      </c>
      <c r="E203" s="121" t="s">
        <v>101</v>
      </c>
      <c r="F203" s="25" t="s">
        <v>99</v>
      </c>
      <c r="G203" s="25" t="s">
        <v>99</v>
      </c>
      <c r="H203" s="25" t="s">
        <v>99</v>
      </c>
      <c r="I203" s="158">
        <v>45170</v>
      </c>
      <c r="J203" s="158">
        <v>45170</v>
      </c>
      <c r="K203" s="121">
        <v>1011</v>
      </c>
      <c r="L203" s="121"/>
      <c r="M203" s="121"/>
      <c r="N203" s="121"/>
      <c r="O203" s="121"/>
      <c r="P203" s="121"/>
      <c r="Q203" s="121"/>
      <c r="R203" s="121">
        <f t="shared" si="3"/>
        <v>0</v>
      </c>
      <c r="S203" s="121"/>
      <c r="T203" s="121"/>
      <c r="U203" s="121"/>
      <c r="V203" s="121"/>
      <c r="W203" s="121"/>
      <c r="X203" s="121"/>
      <c r="Y203" s="121">
        <f t="shared" si="4"/>
        <v>0</v>
      </c>
      <c r="Z203" s="25" t="s">
        <v>99</v>
      </c>
      <c r="AA203" s="25" t="s">
        <v>99</v>
      </c>
      <c r="AB203" s="25" t="s">
        <v>99</v>
      </c>
      <c r="AC203" s="25" t="s">
        <v>99</v>
      </c>
      <c r="AD203" s="121"/>
      <c r="AE203" s="121"/>
      <c r="AF203" s="121"/>
      <c r="AG203" s="121">
        <v>3.24</v>
      </c>
      <c r="AH203" s="162">
        <v>32.44</v>
      </c>
      <c r="AI203" s="121">
        <v>0</v>
      </c>
      <c r="AJ203" s="121">
        <f t="shared" si="5"/>
        <v>35.68</v>
      </c>
      <c r="AK203" s="75">
        <v>45199</v>
      </c>
      <c r="AL203" s="13" t="s">
        <v>1665</v>
      </c>
      <c r="AM203" s="176" t="s">
        <v>1656</v>
      </c>
      <c r="AN203" s="92"/>
      <c r="AO203" s="92" t="s">
        <v>1655</v>
      </c>
      <c r="AP203" s="121"/>
    </row>
    <row r="204" spans="1:42" x14ac:dyDescent="0.25">
      <c r="A204" s="117"/>
      <c r="B204" s="121"/>
      <c r="C204" s="121"/>
      <c r="D204" s="121"/>
      <c r="E204" s="121"/>
      <c r="F204" s="25"/>
      <c r="G204" s="25"/>
      <c r="H204" s="25"/>
      <c r="I204" s="158"/>
      <c r="J204" s="158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21"/>
      <c r="Y204" s="121"/>
      <c r="Z204" s="25"/>
      <c r="AA204" s="25"/>
      <c r="AB204" s="25"/>
      <c r="AC204" s="25"/>
      <c r="AD204" s="121"/>
      <c r="AE204" s="121"/>
      <c r="AF204" s="121"/>
      <c r="AG204" s="121">
        <f>SUM(AG200:AG203)</f>
        <v>109.11999999999999</v>
      </c>
      <c r="AH204" s="162">
        <f>SUM(AH200:AH203)</f>
        <v>191.23</v>
      </c>
      <c r="AI204" s="121"/>
      <c r="AJ204" s="121">
        <f>SUM(AJ200:AJ203)</f>
        <v>1316.05</v>
      </c>
      <c r="AK204" s="121"/>
      <c r="AL204" s="161"/>
      <c r="AM204" s="164"/>
      <c r="AN204" s="121"/>
      <c r="AO204" s="121"/>
      <c r="AP204" s="121"/>
    </row>
    <row r="205" spans="1:42" x14ac:dyDescent="0.25">
      <c r="A205" s="8" t="s">
        <v>126</v>
      </c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</row>
    <row r="206" spans="1:42" x14ac:dyDescent="0.25">
      <c r="A206" s="10" t="s">
        <v>1262</v>
      </c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</row>
    <row r="207" spans="1:42" x14ac:dyDescent="0.25">
      <c r="A207" s="8" t="s">
        <v>511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</row>
    <row r="208" spans="1:42" ht="16.5" thickBot="1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</row>
    <row r="209" spans="1:42" ht="76.5" x14ac:dyDescent="0.25">
      <c r="A209" s="81" t="s">
        <v>80</v>
      </c>
      <c r="B209" s="82" t="s">
        <v>35</v>
      </c>
      <c r="C209" s="81" t="s">
        <v>47</v>
      </c>
      <c r="D209" s="81" t="s">
        <v>56</v>
      </c>
      <c r="E209" s="81" t="s">
        <v>40</v>
      </c>
      <c r="F209" s="18" t="s">
        <v>58</v>
      </c>
      <c r="G209" s="18" t="s">
        <v>59</v>
      </c>
      <c r="H209" s="18" t="s">
        <v>62</v>
      </c>
      <c r="I209" s="18" t="s">
        <v>78</v>
      </c>
      <c r="J209" s="18" t="s">
        <v>79</v>
      </c>
      <c r="K209" s="18" t="s">
        <v>30</v>
      </c>
      <c r="L209" s="83" t="s">
        <v>36</v>
      </c>
      <c r="M209" s="84" t="s">
        <v>10</v>
      </c>
      <c r="N209" s="84" t="s">
        <v>7</v>
      </c>
      <c r="O209" s="85" t="s">
        <v>0</v>
      </c>
      <c r="P209" s="85" t="s">
        <v>1</v>
      </c>
      <c r="Q209" s="85" t="s">
        <v>2</v>
      </c>
      <c r="R209" s="86" t="s">
        <v>3</v>
      </c>
      <c r="S209" s="87" t="s">
        <v>11</v>
      </c>
      <c r="T209" s="28" t="s">
        <v>9</v>
      </c>
      <c r="U209" s="28" t="s">
        <v>8</v>
      </c>
      <c r="V209" s="28" t="s">
        <v>4</v>
      </c>
      <c r="W209" s="28" t="s">
        <v>5</v>
      </c>
      <c r="X209" s="28" t="s">
        <v>6</v>
      </c>
      <c r="Y209" s="88" t="s">
        <v>3</v>
      </c>
      <c r="Z209" s="31" t="s">
        <v>60</v>
      </c>
      <c r="AA209" s="31" t="s">
        <v>61</v>
      </c>
      <c r="AB209" s="31" t="s">
        <v>63</v>
      </c>
      <c r="AC209" s="31" t="s">
        <v>70</v>
      </c>
      <c r="AD209" s="31" t="s">
        <v>71</v>
      </c>
      <c r="AE209" s="31" t="s">
        <v>72</v>
      </c>
      <c r="AF209" s="31" t="s">
        <v>73</v>
      </c>
      <c r="AG209" s="31" t="s">
        <v>57</v>
      </c>
      <c r="AH209" s="31" t="s">
        <v>55</v>
      </c>
      <c r="AI209" s="89" t="s">
        <v>441</v>
      </c>
      <c r="AJ209" s="90" t="s">
        <v>44</v>
      </c>
      <c r="AK209" s="31" t="s">
        <v>82</v>
      </c>
      <c r="AL209" s="31" t="s">
        <v>85</v>
      </c>
      <c r="AM209" s="31" t="s">
        <v>92</v>
      </c>
      <c r="AN209" s="31" t="s">
        <v>94</v>
      </c>
      <c r="AO209" s="31" t="s">
        <v>93</v>
      </c>
      <c r="AP209" s="31" t="s">
        <v>95</v>
      </c>
    </row>
    <row r="210" spans="1:42" x14ac:dyDescent="0.25">
      <c r="A210" s="117">
        <v>1441</v>
      </c>
      <c r="B210" s="121" t="s">
        <v>323</v>
      </c>
      <c r="C210" s="121" t="s">
        <v>100</v>
      </c>
      <c r="D210" s="121" t="s">
        <v>100</v>
      </c>
      <c r="E210" s="121" t="s">
        <v>101</v>
      </c>
      <c r="F210" s="25" t="s">
        <v>99</v>
      </c>
      <c r="G210" s="25" t="s">
        <v>99</v>
      </c>
      <c r="H210" s="25" t="s">
        <v>99</v>
      </c>
      <c r="I210" s="117" t="s">
        <v>1153</v>
      </c>
      <c r="J210" s="117" t="s">
        <v>1153</v>
      </c>
      <c r="K210" s="121">
        <v>1012</v>
      </c>
      <c r="L210" s="121">
        <v>226.86</v>
      </c>
      <c r="M210" s="121"/>
      <c r="N210" s="121"/>
      <c r="O210" s="121"/>
      <c r="P210" s="121"/>
      <c r="Q210" s="121"/>
      <c r="R210" s="121">
        <f t="shared" si="3"/>
        <v>226.86</v>
      </c>
      <c r="S210" s="121">
        <v>13.61</v>
      </c>
      <c r="T210" s="121"/>
      <c r="U210" s="121"/>
      <c r="V210" s="121"/>
      <c r="W210" s="121"/>
      <c r="X210" s="121"/>
      <c r="Y210" s="121">
        <f t="shared" si="4"/>
        <v>13.61</v>
      </c>
      <c r="Z210" s="25" t="s">
        <v>99</v>
      </c>
      <c r="AA210" s="25" t="s">
        <v>99</v>
      </c>
      <c r="AB210" s="25" t="s">
        <v>99</v>
      </c>
      <c r="AC210" s="25" t="s">
        <v>99</v>
      </c>
      <c r="AD210" s="121"/>
      <c r="AE210" s="121"/>
      <c r="AF210" s="121"/>
      <c r="AG210" s="121">
        <v>0</v>
      </c>
      <c r="AH210" s="162">
        <v>75.62</v>
      </c>
      <c r="AI210" s="121">
        <v>0</v>
      </c>
      <c r="AJ210" s="121">
        <f t="shared" si="5"/>
        <v>316.09000000000003</v>
      </c>
      <c r="AK210" s="75">
        <v>45199</v>
      </c>
      <c r="AL210" s="13" t="s">
        <v>1665</v>
      </c>
      <c r="AM210" s="176" t="s">
        <v>1656</v>
      </c>
      <c r="AN210" s="92"/>
      <c r="AO210" s="92" t="s">
        <v>1655</v>
      </c>
      <c r="AP210" s="121"/>
    </row>
    <row r="211" spans="1:42" x14ac:dyDescent="0.25">
      <c r="A211" s="159">
        <v>1616</v>
      </c>
      <c r="B211" s="121" t="s">
        <v>222</v>
      </c>
      <c r="C211" s="121" t="s">
        <v>100</v>
      </c>
      <c r="D211" s="121" t="s">
        <v>100</v>
      </c>
      <c r="E211" s="121" t="s">
        <v>355</v>
      </c>
      <c r="F211" s="25" t="s">
        <v>99</v>
      </c>
      <c r="G211" s="25" t="s">
        <v>99</v>
      </c>
      <c r="H211" s="25" t="s">
        <v>99</v>
      </c>
      <c r="I211" s="120">
        <v>45170</v>
      </c>
      <c r="J211" s="120">
        <v>45170</v>
      </c>
      <c r="K211" s="121">
        <v>1013</v>
      </c>
      <c r="L211" s="121"/>
      <c r="M211" s="121"/>
      <c r="N211" s="121"/>
      <c r="O211" s="121"/>
      <c r="P211" s="121"/>
      <c r="Q211" s="121"/>
      <c r="R211" s="121">
        <f t="shared" si="3"/>
        <v>0</v>
      </c>
      <c r="S211" s="121"/>
      <c r="T211" s="121"/>
      <c r="U211" s="121"/>
      <c r="V211" s="121"/>
      <c r="W211" s="121"/>
      <c r="X211" s="121"/>
      <c r="Y211" s="121">
        <f t="shared" si="4"/>
        <v>0</v>
      </c>
      <c r="Z211" s="25" t="s">
        <v>99</v>
      </c>
      <c r="AA211" s="25" t="s">
        <v>99</v>
      </c>
      <c r="AB211" s="25" t="s">
        <v>99</v>
      </c>
      <c r="AC211" s="25" t="s">
        <v>99</v>
      </c>
      <c r="AD211" s="121"/>
      <c r="AE211" s="121"/>
      <c r="AF211" s="121"/>
      <c r="AG211" s="121">
        <v>3.24</v>
      </c>
      <c r="AH211" s="162">
        <v>32.44</v>
      </c>
      <c r="AI211" s="121">
        <v>0</v>
      </c>
      <c r="AJ211" s="121">
        <f t="shared" si="5"/>
        <v>35.68</v>
      </c>
      <c r="AK211" s="75">
        <v>45199</v>
      </c>
      <c r="AL211" s="13" t="s">
        <v>1665</v>
      </c>
      <c r="AM211" s="176" t="s">
        <v>1656</v>
      </c>
      <c r="AN211" s="92"/>
      <c r="AO211" s="92" t="s">
        <v>1655</v>
      </c>
      <c r="AP211" s="121"/>
    </row>
    <row r="212" spans="1:42" x14ac:dyDescent="0.25">
      <c r="A212" s="117">
        <v>1664</v>
      </c>
      <c r="B212" s="121" t="s">
        <v>1217</v>
      </c>
      <c r="C212" s="121" t="s">
        <v>100</v>
      </c>
      <c r="D212" s="121" t="s">
        <v>100</v>
      </c>
      <c r="E212" s="121" t="s">
        <v>105</v>
      </c>
      <c r="F212" s="25" t="s">
        <v>99</v>
      </c>
      <c r="G212" s="25" t="s">
        <v>99</v>
      </c>
      <c r="H212" s="25" t="s">
        <v>99</v>
      </c>
      <c r="I212" s="158" t="s">
        <v>105</v>
      </c>
      <c r="J212" s="158" t="s">
        <v>105</v>
      </c>
      <c r="K212" s="121">
        <v>1014</v>
      </c>
      <c r="L212" s="121"/>
      <c r="M212" s="121"/>
      <c r="N212" s="121"/>
      <c r="O212" s="121"/>
      <c r="P212" s="121"/>
      <c r="Q212" s="121"/>
      <c r="R212" s="121">
        <f t="shared" si="3"/>
        <v>0</v>
      </c>
      <c r="S212" s="121"/>
      <c r="T212" s="121"/>
      <c r="U212" s="121"/>
      <c r="V212" s="121"/>
      <c r="W212" s="121"/>
      <c r="X212" s="121"/>
      <c r="Y212" s="121">
        <f t="shared" si="4"/>
        <v>0</v>
      </c>
      <c r="Z212" s="25" t="s">
        <v>99</v>
      </c>
      <c r="AA212" s="25" t="s">
        <v>99</v>
      </c>
      <c r="AB212" s="25" t="s">
        <v>99</v>
      </c>
      <c r="AC212" s="25" t="s">
        <v>99</v>
      </c>
      <c r="AD212" s="121">
        <v>454.23</v>
      </c>
      <c r="AE212" s="121"/>
      <c r="AF212" s="121"/>
      <c r="AG212" s="121">
        <v>0</v>
      </c>
      <c r="AH212" s="162">
        <v>0</v>
      </c>
      <c r="AI212" s="121">
        <v>0</v>
      </c>
      <c r="AJ212" s="121">
        <f t="shared" si="5"/>
        <v>454.23</v>
      </c>
      <c r="AK212" s="75">
        <v>45199</v>
      </c>
      <c r="AL212" s="13" t="s">
        <v>1665</v>
      </c>
      <c r="AM212" s="176" t="s">
        <v>1656</v>
      </c>
      <c r="AN212" s="92"/>
      <c r="AO212" s="92" t="s">
        <v>1655</v>
      </c>
      <c r="AP212" s="121"/>
    </row>
    <row r="213" spans="1:42" x14ac:dyDescent="0.25">
      <c r="A213" s="117"/>
      <c r="B213" s="121"/>
      <c r="C213" s="121"/>
      <c r="D213" s="121"/>
      <c r="E213" s="121"/>
      <c r="F213" s="25"/>
      <c r="G213" s="25"/>
      <c r="H213" s="25"/>
      <c r="I213" s="158"/>
      <c r="J213" s="158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1"/>
      <c r="W213" s="121"/>
      <c r="X213" s="121"/>
      <c r="Y213" s="121"/>
      <c r="Z213" s="25"/>
      <c r="AA213" s="25"/>
      <c r="AB213" s="25"/>
      <c r="AC213" s="25"/>
      <c r="AD213" s="121"/>
      <c r="AE213" s="121"/>
      <c r="AF213" s="121"/>
      <c r="AG213" s="121">
        <f>SUM(AG210:AG212)</f>
        <v>3.24</v>
      </c>
      <c r="AH213" s="162">
        <f>SUM(AH210:AH212)</f>
        <v>108.06</v>
      </c>
      <c r="AI213" s="121"/>
      <c r="AJ213" s="121">
        <f>SUM(AJ210:AJ212)</f>
        <v>806</v>
      </c>
      <c r="AK213" s="121"/>
      <c r="AL213" s="161"/>
      <c r="AM213" s="164"/>
      <c r="AN213" s="121"/>
      <c r="AO213" s="121"/>
      <c r="AP213" s="121"/>
    </row>
    <row r="214" spans="1:42" x14ac:dyDescent="0.25">
      <c r="A214" s="8" t="s">
        <v>126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</row>
    <row r="215" spans="1:42" x14ac:dyDescent="0.25">
      <c r="A215" s="10" t="s">
        <v>1263</v>
      </c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</row>
    <row r="216" spans="1:42" x14ac:dyDescent="0.25">
      <c r="A216" s="8" t="s">
        <v>511</v>
      </c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</row>
    <row r="217" spans="1:42" ht="16.5" thickBo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</row>
    <row r="218" spans="1:42" ht="76.5" x14ac:dyDescent="0.25">
      <c r="A218" s="81" t="s">
        <v>80</v>
      </c>
      <c r="B218" s="82" t="s">
        <v>35</v>
      </c>
      <c r="C218" s="81" t="s">
        <v>47</v>
      </c>
      <c r="D218" s="81" t="s">
        <v>56</v>
      </c>
      <c r="E218" s="81" t="s">
        <v>40</v>
      </c>
      <c r="F218" s="18" t="s">
        <v>58</v>
      </c>
      <c r="G218" s="18" t="s">
        <v>59</v>
      </c>
      <c r="H218" s="18" t="s">
        <v>62</v>
      </c>
      <c r="I218" s="18" t="s">
        <v>78</v>
      </c>
      <c r="J218" s="18" t="s">
        <v>79</v>
      </c>
      <c r="K218" s="18" t="s">
        <v>30</v>
      </c>
      <c r="L218" s="83" t="s">
        <v>36</v>
      </c>
      <c r="M218" s="84" t="s">
        <v>10</v>
      </c>
      <c r="N218" s="84" t="s">
        <v>7</v>
      </c>
      <c r="O218" s="85" t="s">
        <v>0</v>
      </c>
      <c r="P218" s="85" t="s">
        <v>1</v>
      </c>
      <c r="Q218" s="85" t="s">
        <v>2</v>
      </c>
      <c r="R218" s="86" t="s">
        <v>3</v>
      </c>
      <c r="S218" s="87" t="s">
        <v>11</v>
      </c>
      <c r="T218" s="28" t="s">
        <v>9</v>
      </c>
      <c r="U218" s="28" t="s">
        <v>8</v>
      </c>
      <c r="V218" s="28" t="s">
        <v>4</v>
      </c>
      <c r="W218" s="28" t="s">
        <v>5</v>
      </c>
      <c r="X218" s="28" t="s">
        <v>6</v>
      </c>
      <c r="Y218" s="88" t="s">
        <v>3</v>
      </c>
      <c r="Z218" s="31" t="s">
        <v>60</v>
      </c>
      <c r="AA218" s="31" t="s">
        <v>61</v>
      </c>
      <c r="AB218" s="31" t="s">
        <v>63</v>
      </c>
      <c r="AC218" s="31" t="s">
        <v>70</v>
      </c>
      <c r="AD218" s="31" t="s">
        <v>71</v>
      </c>
      <c r="AE218" s="31" t="s">
        <v>72</v>
      </c>
      <c r="AF218" s="31" t="s">
        <v>73</v>
      </c>
      <c r="AG218" s="31" t="s">
        <v>57</v>
      </c>
      <c r="AH218" s="31" t="s">
        <v>55</v>
      </c>
      <c r="AI218" s="89" t="s">
        <v>441</v>
      </c>
      <c r="AJ218" s="90" t="s">
        <v>44</v>
      </c>
      <c r="AK218" s="31" t="s">
        <v>82</v>
      </c>
      <c r="AL218" s="31" t="s">
        <v>85</v>
      </c>
      <c r="AM218" s="31" t="s">
        <v>92</v>
      </c>
      <c r="AN218" s="31" t="s">
        <v>94</v>
      </c>
      <c r="AO218" s="31" t="s">
        <v>93</v>
      </c>
      <c r="AP218" s="31" t="s">
        <v>95</v>
      </c>
    </row>
    <row r="219" spans="1:42" x14ac:dyDescent="0.25">
      <c r="A219" s="117">
        <v>347</v>
      </c>
      <c r="B219" s="121" t="s">
        <v>669</v>
      </c>
      <c r="C219" s="121" t="s">
        <v>100</v>
      </c>
      <c r="D219" s="121" t="s">
        <v>100</v>
      </c>
      <c r="E219" s="121" t="s">
        <v>98</v>
      </c>
      <c r="F219" s="25" t="s">
        <v>99</v>
      </c>
      <c r="G219" s="25" t="s">
        <v>99</v>
      </c>
      <c r="H219" s="25" t="s">
        <v>99</v>
      </c>
      <c r="I219" s="158">
        <v>45170</v>
      </c>
      <c r="J219" s="158">
        <v>45170</v>
      </c>
      <c r="K219" s="121">
        <v>1015</v>
      </c>
      <c r="L219" s="121"/>
      <c r="M219" s="121"/>
      <c r="N219" s="121"/>
      <c r="O219" s="121"/>
      <c r="P219" s="121"/>
      <c r="Q219" s="121"/>
      <c r="R219" s="121">
        <f t="shared" si="3"/>
        <v>0</v>
      </c>
      <c r="S219" s="121"/>
      <c r="T219" s="121"/>
      <c r="U219" s="121"/>
      <c r="V219" s="121"/>
      <c r="W219" s="121"/>
      <c r="X219" s="121"/>
      <c r="Y219" s="121">
        <f t="shared" si="4"/>
        <v>0</v>
      </c>
      <c r="Z219" s="25" t="s">
        <v>99</v>
      </c>
      <c r="AA219" s="25" t="s">
        <v>99</v>
      </c>
      <c r="AB219" s="25" t="s">
        <v>99</v>
      </c>
      <c r="AC219" s="25" t="s">
        <v>99</v>
      </c>
      <c r="AD219" s="121"/>
      <c r="AE219" s="121"/>
      <c r="AF219" s="121"/>
      <c r="AG219" s="121">
        <v>5.29</v>
      </c>
      <c r="AH219" s="162">
        <v>52.93</v>
      </c>
      <c r="AI219" s="121">
        <v>0</v>
      </c>
      <c r="AJ219" s="121">
        <f t="shared" si="5"/>
        <v>58.22</v>
      </c>
      <c r="AK219" s="75">
        <v>45199</v>
      </c>
      <c r="AL219" s="13" t="s">
        <v>1665</v>
      </c>
      <c r="AM219" s="176" t="s">
        <v>1656</v>
      </c>
      <c r="AN219" s="92"/>
      <c r="AO219" s="92" t="s">
        <v>1655</v>
      </c>
      <c r="AP219" s="121"/>
    </row>
    <row r="220" spans="1:42" x14ac:dyDescent="0.25">
      <c r="A220" s="159">
        <v>1430</v>
      </c>
      <c r="B220" s="121" t="s">
        <v>1050</v>
      </c>
      <c r="C220" s="121" t="s">
        <v>100</v>
      </c>
      <c r="D220" s="121" t="s">
        <v>100</v>
      </c>
      <c r="E220" s="121" t="s">
        <v>101</v>
      </c>
      <c r="F220" s="25" t="s">
        <v>99</v>
      </c>
      <c r="G220" s="25" t="s">
        <v>99</v>
      </c>
      <c r="H220" s="25" t="s">
        <v>99</v>
      </c>
      <c r="I220" s="120" t="s">
        <v>1218</v>
      </c>
      <c r="J220" s="120" t="s">
        <v>1218</v>
      </c>
      <c r="K220" s="121">
        <v>1016</v>
      </c>
      <c r="L220" s="121"/>
      <c r="M220" s="121"/>
      <c r="N220" s="121"/>
      <c r="O220" s="121"/>
      <c r="P220" s="121">
        <v>302.48</v>
      </c>
      <c r="Q220" s="121">
        <v>75.62</v>
      </c>
      <c r="R220" s="121">
        <f t="shared" si="3"/>
        <v>378.1</v>
      </c>
      <c r="S220" s="121"/>
      <c r="T220" s="121"/>
      <c r="U220" s="121"/>
      <c r="V220" s="121"/>
      <c r="W220" s="121">
        <v>485.48</v>
      </c>
      <c r="X220" s="121">
        <v>127.05</v>
      </c>
      <c r="Y220" s="121">
        <f t="shared" si="4"/>
        <v>612.53</v>
      </c>
      <c r="Z220" s="25" t="s">
        <v>99</v>
      </c>
      <c r="AA220" s="25" t="s">
        <v>99</v>
      </c>
      <c r="AB220" s="25" t="s">
        <v>99</v>
      </c>
      <c r="AC220" s="25" t="s">
        <v>99</v>
      </c>
      <c r="AD220" s="121"/>
      <c r="AE220" s="121"/>
      <c r="AF220" s="121"/>
      <c r="AG220" s="121">
        <v>37.799999999999997</v>
      </c>
      <c r="AH220" s="162">
        <v>0</v>
      </c>
      <c r="AI220" s="121">
        <v>0</v>
      </c>
      <c r="AJ220" s="121">
        <f t="shared" si="5"/>
        <v>1028.43</v>
      </c>
      <c r="AK220" s="75">
        <v>45199</v>
      </c>
      <c r="AL220" s="13" t="s">
        <v>1665</v>
      </c>
      <c r="AM220" s="176" t="s">
        <v>1656</v>
      </c>
      <c r="AN220" s="92"/>
      <c r="AO220" s="92" t="s">
        <v>1655</v>
      </c>
      <c r="AP220" s="121"/>
    </row>
    <row r="221" spans="1:42" x14ac:dyDescent="0.25">
      <c r="A221" s="159"/>
      <c r="B221" s="121"/>
      <c r="C221" s="121"/>
      <c r="D221" s="121"/>
      <c r="E221" s="121"/>
      <c r="F221" s="25"/>
      <c r="G221" s="25"/>
      <c r="H221" s="25"/>
      <c r="I221" s="120"/>
      <c r="J221" s="120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21"/>
      <c r="Y221" s="121"/>
      <c r="Z221" s="25"/>
      <c r="AA221" s="25"/>
      <c r="AB221" s="25"/>
      <c r="AC221" s="25"/>
      <c r="AD221" s="121"/>
      <c r="AE221" s="121"/>
      <c r="AF221" s="121"/>
      <c r="AG221" s="121">
        <f>SUM(AG219:AG220)</f>
        <v>43.089999999999996</v>
      </c>
      <c r="AH221" s="162">
        <f>SUM(AH219:AH220)</f>
        <v>52.93</v>
      </c>
      <c r="AI221" s="121"/>
      <c r="AJ221" s="121">
        <f>SUM(AJ219:AJ220)</f>
        <v>1086.6500000000001</v>
      </c>
      <c r="AK221" s="121"/>
      <c r="AL221" s="161"/>
      <c r="AM221" s="164"/>
      <c r="AN221" s="121"/>
      <c r="AO221" s="121"/>
      <c r="AP221" s="121"/>
    </row>
    <row r="222" spans="1:42" x14ac:dyDescent="0.25">
      <c r="A222" s="8" t="s">
        <v>126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</row>
    <row r="223" spans="1:42" x14ac:dyDescent="0.25">
      <c r="A223" s="10" t="s">
        <v>1264</v>
      </c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</row>
    <row r="224" spans="1:42" x14ac:dyDescent="0.25">
      <c r="A224" s="8" t="s">
        <v>511</v>
      </c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</row>
    <row r="225" spans="1:42" ht="16.5" thickBo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</row>
    <row r="226" spans="1:42" ht="76.5" x14ac:dyDescent="0.25">
      <c r="A226" s="81" t="s">
        <v>80</v>
      </c>
      <c r="B226" s="82" t="s">
        <v>35</v>
      </c>
      <c r="C226" s="81" t="s">
        <v>47</v>
      </c>
      <c r="D226" s="81" t="s">
        <v>56</v>
      </c>
      <c r="E226" s="81" t="s">
        <v>40</v>
      </c>
      <c r="F226" s="18" t="s">
        <v>58</v>
      </c>
      <c r="G226" s="18" t="s">
        <v>59</v>
      </c>
      <c r="H226" s="18" t="s">
        <v>62</v>
      </c>
      <c r="I226" s="18" t="s">
        <v>78</v>
      </c>
      <c r="J226" s="18" t="s">
        <v>79</v>
      </c>
      <c r="K226" s="18" t="s">
        <v>30</v>
      </c>
      <c r="L226" s="83" t="s">
        <v>36</v>
      </c>
      <c r="M226" s="84" t="s">
        <v>10</v>
      </c>
      <c r="N226" s="84" t="s">
        <v>7</v>
      </c>
      <c r="O226" s="85" t="s">
        <v>0</v>
      </c>
      <c r="P226" s="85" t="s">
        <v>1</v>
      </c>
      <c r="Q226" s="85" t="s">
        <v>2</v>
      </c>
      <c r="R226" s="86" t="s">
        <v>3</v>
      </c>
      <c r="S226" s="87" t="s">
        <v>11</v>
      </c>
      <c r="T226" s="28" t="s">
        <v>9</v>
      </c>
      <c r="U226" s="28" t="s">
        <v>8</v>
      </c>
      <c r="V226" s="28" t="s">
        <v>4</v>
      </c>
      <c r="W226" s="28" t="s">
        <v>5</v>
      </c>
      <c r="X226" s="28" t="s">
        <v>6</v>
      </c>
      <c r="Y226" s="88" t="s">
        <v>3</v>
      </c>
      <c r="Z226" s="31" t="s">
        <v>60</v>
      </c>
      <c r="AA226" s="31" t="s">
        <v>61</v>
      </c>
      <c r="AB226" s="31" t="s">
        <v>63</v>
      </c>
      <c r="AC226" s="31" t="s">
        <v>70</v>
      </c>
      <c r="AD226" s="31" t="s">
        <v>71</v>
      </c>
      <c r="AE226" s="31" t="s">
        <v>72</v>
      </c>
      <c r="AF226" s="31" t="s">
        <v>73</v>
      </c>
      <c r="AG226" s="31" t="s">
        <v>57</v>
      </c>
      <c r="AH226" s="31" t="s">
        <v>55</v>
      </c>
      <c r="AI226" s="89" t="s">
        <v>441</v>
      </c>
      <c r="AJ226" s="90" t="s">
        <v>44</v>
      </c>
      <c r="AK226" s="31" t="s">
        <v>82</v>
      </c>
      <c r="AL226" s="31" t="s">
        <v>85</v>
      </c>
      <c r="AM226" s="31" t="s">
        <v>92</v>
      </c>
      <c r="AN226" s="31" t="s">
        <v>94</v>
      </c>
      <c r="AO226" s="31" t="s">
        <v>93</v>
      </c>
      <c r="AP226" s="31" t="s">
        <v>95</v>
      </c>
    </row>
    <row r="227" spans="1:42" x14ac:dyDescent="0.25">
      <c r="A227" s="117">
        <v>20</v>
      </c>
      <c r="B227" s="121" t="s">
        <v>334</v>
      </c>
      <c r="C227" s="121" t="s">
        <v>100</v>
      </c>
      <c r="D227" s="121" t="s">
        <v>100</v>
      </c>
      <c r="E227" s="121" t="s">
        <v>98</v>
      </c>
      <c r="F227" s="25" t="s">
        <v>99</v>
      </c>
      <c r="G227" s="25" t="s">
        <v>99</v>
      </c>
      <c r="H227" s="25" t="s">
        <v>99</v>
      </c>
      <c r="I227" s="158" t="s">
        <v>1086</v>
      </c>
      <c r="J227" s="158" t="s">
        <v>1086</v>
      </c>
      <c r="K227" s="121">
        <v>1017</v>
      </c>
      <c r="L227" s="121">
        <v>52.93</v>
      </c>
      <c r="M227" s="121"/>
      <c r="N227" s="121"/>
      <c r="O227" s="121"/>
      <c r="P227" s="121"/>
      <c r="Q227" s="121"/>
      <c r="R227" s="121">
        <f t="shared" si="3"/>
        <v>52.93</v>
      </c>
      <c r="S227" s="121">
        <v>1.58</v>
      </c>
      <c r="T227" s="121"/>
      <c r="U227" s="121"/>
      <c r="V227" s="121"/>
      <c r="W227" s="121"/>
      <c r="X227" s="121"/>
      <c r="Y227" s="121">
        <f t="shared" si="4"/>
        <v>1.58</v>
      </c>
      <c r="Z227" s="25" t="s">
        <v>99</v>
      </c>
      <c r="AA227" s="25" t="s">
        <v>99</v>
      </c>
      <c r="AB227" s="25" t="s">
        <v>99</v>
      </c>
      <c r="AC227" s="25" t="s">
        <v>99</v>
      </c>
      <c r="AD227" s="121"/>
      <c r="AE227" s="121"/>
      <c r="AF227" s="121"/>
      <c r="AG227" s="121">
        <v>10.59</v>
      </c>
      <c r="AH227" s="162">
        <v>52.93</v>
      </c>
      <c r="AI227" s="121">
        <v>0</v>
      </c>
      <c r="AJ227" s="121">
        <f t="shared" si="5"/>
        <v>118.03</v>
      </c>
      <c r="AK227" s="75">
        <v>45199</v>
      </c>
      <c r="AL227" s="13" t="s">
        <v>1665</v>
      </c>
      <c r="AM227" s="176" t="s">
        <v>1656</v>
      </c>
      <c r="AN227" s="92"/>
      <c r="AO227" s="92" t="s">
        <v>1655</v>
      </c>
      <c r="AP227" s="121"/>
    </row>
    <row r="228" spans="1:42" x14ac:dyDescent="0.25">
      <c r="A228" s="117">
        <v>54</v>
      </c>
      <c r="B228" s="121" t="s">
        <v>335</v>
      </c>
      <c r="C228" s="121" t="s">
        <v>100</v>
      </c>
      <c r="D228" s="121" t="s">
        <v>100</v>
      </c>
      <c r="E228" s="121" t="s">
        <v>98</v>
      </c>
      <c r="F228" s="25" t="s">
        <v>99</v>
      </c>
      <c r="G228" s="25" t="s">
        <v>99</v>
      </c>
      <c r="H228" s="25" t="s">
        <v>99</v>
      </c>
      <c r="I228" s="158" t="s">
        <v>1086</v>
      </c>
      <c r="J228" s="158" t="s">
        <v>1086</v>
      </c>
      <c r="K228" s="121">
        <v>1018</v>
      </c>
      <c r="L228" s="121">
        <v>52.93</v>
      </c>
      <c r="M228" s="121"/>
      <c r="N228" s="121"/>
      <c r="O228" s="121"/>
      <c r="P228" s="121"/>
      <c r="Q228" s="121"/>
      <c r="R228" s="121">
        <f t="shared" si="3"/>
        <v>52.93</v>
      </c>
      <c r="S228" s="121">
        <v>1.59</v>
      </c>
      <c r="T228" s="121"/>
      <c r="U228" s="121"/>
      <c r="V228" s="121"/>
      <c r="W228" s="121"/>
      <c r="X228" s="121"/>
      <c r="Y228" s="121">
        <f t="shared" si="4"/>
        <v>1.59</v>
      </c>
      <c r="Z228" s="25" t="s">
        <v>99</v>
      </c>
      <c r="AA228" s="25" t="s">
        <v>99</v>
      </c>
      <c r="AB228" s="25" t="s">
        <v>99</v>
      </c>
      <c r="AC228" s="25" t="s">
        <v>99</v>
      </c>
      <c r="AD228" s="121"/>
      <c r="AE228" s="121"/>
      <c r="AF228" s="121"/>
      <c r="AG228" s="121">
        <v>10.58</v>
      </c>
      <c r="AH228" s="162">
        <v>52.93</v>
      </c>
      <c r="AI228" s="121">
        <v>0</v>
      </c>
      <c r="AJ228" s="121">
        <f t="shared" si="5"/>
        <v>118.03</v>
      </c>
      <c r="AK228" s="75">
        <v>45199</v>
      </c>
      <c r="AL228" s="13" t="s">
        <v>1665</v>
      </c>
      <c r="AM228" s="176" t="s">
        <v>1656</v>
      </c>
      <c r="AN228" s="92"/>
      <c r="AO228" s="92" t="s">
        <v>1655</v>
      </c>
      <c r="AP228" s="121"/>
    </row>
    <row r="229" spans="1:42" x14ac:dyDescent="0.25">
      <c r="A229" s="117">
        <v>3</v>
      </c>
      <c r="B229" s="121" t="s">
        <v>1219</v>
      </c>
      <c r="C229" s="121" t="s">
        <v>100</v>
      </c>
      <c r="D229" s="121" t="s">
        <v>100</v>
      </c>
      <c r="E229" s="121" t="s">
        <v>98</v>
      </c>
      <c r="F229" s="25" t="s">
        <v>99</v>
      </c>
      <c r="G229" s="25" t="s">
        <v>99</v>
      </c>
      <c r="H229" s="25" t="s">
        <v>99</v>
      </c>
      <c r="I229" s="158" t="s">
        <v>893</v>
      </c>
      <c r="J229" s="158" t="s">
        <v>893</v>
      </c>
      <c r="K229" s="121">
        <v>1019</v>
      </c>
      <c r="L229" s="121">
        <v>423.44</v>
      </c>
      <c r="M229" s="121"/>
      <c r="N229" s="121"/>
      <c r="O229" s="121"/>
      <c r="P229" s="121"/>
      <c r="Q229" s="121"/>
      <c r="R229" s="121">
        <f t="shared" si="3"/>
        <v>423.44</v>
      </c>
      <c r="S229" s="121">
        <v>57.15</v>
      </c>
      <c r="T229" s="121"/>
      <c r="U229" s="121"/>
      <c r="V229" s="121"/>
      <c r="W229" s="121"/>
      <c r="X229" s="121"/>
      <c r="Y229" s="121">
        <f t="shared" si="4"/>
        <v>57.15</v>
      </c>
      <c r="Z229" s="25" t="s">
        <v>99</v>
      </c>
      <c r="AA229" s="25" t="s">
        <v>99</v>
      </c>
      <c r="AB229" s="25" t="s">
        <v>99</v>
      </c>
      <c r="AC229" s="25" t="s">
        <v>99</v>
      </c>
      <c r="AD229" s="121"/>
      <c r="AE229" s="121"/>
      <c r="AF229" s="121"/>
      <c r="AG229" s="121">
        <v>47.65</v>
      </c>
      <c r="AH229" s="162">
        <v>52.93</v>
      </c>
      <c r="AI229" s="121">
        <v>0</v>
      </c>
      <c r="AJ229" s="121">
        <f t="shared" si="5"/>
        <v>581.16999999999996</v>
      </c>
      <c r="AK229" s="75">
        <v>45199</v>
      </c>
      <c r="AL229" s="13" t="s">
        <v>1665</v>
      </c>
      <c r="AM229" s="176" t="s">
        <v>1656</v>
      </c>
      <c r="AN229" s="92"/>
      <c r="AO229" s="92" t="s">
        <v>1655</v>
      </c>
      <c r="AP229" s="121"/>
    </row>
    <row r="230" spans="1:42" x14ac:dyDescent="0.25">
      <c r="A230" s="117">
        <v>19</v>
      </c>
      <c r="B230" s="121" t="s">
        <v>333</v>
      </c>
      <c r="C230" s="121" t="s">
        <v>100</v>
      </c>
      <c r="D230" s="121" t="s">
        <v>100</v>
      </c>
      <c r="E230" s="121" t="s">
        <v>98</v>
      </c>
      <c r="F230" s="25" t="s">
        <v>99</v>
      </c>
      <c r="G230" s="25" t="s">
        <v>99</v>
      </c>
      <c r="H230" s="25" t="s">
        <v>99</v>
      </c>
      <c r="I230" s="158" t="s">
        <v>1086</v>
      </c>
      <c r="J230" s="158" t="s">
        <v>1086</v>
      </c>
      <c r="K230" s="121">
        <v>1020</v>
      </c>
      <c r="L230" s="121">
        <v>52.93</v>
      </c>
      <c r="M230" s="121"/>
      <c r="N230" s="121"/>
      <c r="O230" s="121"/>
      <c r="P230" s="121"/>
      <c r="Q230" s="121"/>
      <c r="R230" s="121">
        <f t="shared" si="3"/>
        <v>52.93</v>
      </c>
      <c r="S230" s="121">
        <v>1.59</v>
      </c>
      <c r="T230" s="121"/>
      <c r="U230" s="121"/>
      <c r="V230" s="121"/>
      <c r="W230" s="121"/>
      <c r="X230" s="121"/>
      <c r="Y230" s="121">
        <f t="shared" si="4"/>
        <v>1.59</v>
      </c>
      <c r="Z230" s="25" t="s">
        <v>99</v>
      </c>
      <c r="AA230" s="25" t="s">
        <v>99</v>
      </c>
      <c r="AB230" s="25" t="s">
        <v>99</v>
      </c>
      <c r="AC230" s="25" t="s">
        <v>99</v>
      </c>
      <c r="AD230" s="121"/>
      <c r="AE230" s="121"/>
      <c r="AF230" s="121"/>
      <c r="AG230" s="121">
        <v>10.58</v>
      </c>
      <c r="AH230" s="162">
        <v>52.93</v>
      </c>
      <c r="AI230" s="121">
        <v>0</v>
      </c>
      <c r="AJ230" s="121">
        <f t="shared" si="5"/>
        <v>118.03</v>
      </c>
      <c r="AK230" s="75">
        <v>45199</v>
      </c>
      <c r="AL230" s="13" t="s">
        <v>1665</v>
      </c>
      <c r="AM230" s="176" t="s">
        <v>1656</v>
      </c>
      <c r="AN230" s="92"/>
      <c r="AO230" s="92" t="s">
        <v>1655</v>
      </c>
      <c r="AP230" s="121"/>
    </row>
    <row r="231" spans="1:42" x14ac:dyDescent="0.25">
      <c r="A231" s="117">
        <v>1257</v>
      </c>
      <c r="B231" s="121" t="s">
        <v>671</v>
      </c>
      <c r="C231" s="121" t="s">
        <v>100</v>
      </c>
      <c r="D231" s="121" t="s">
        <v>100</v>
      </c>
      <c r="E231" s="121" t="s">
        <v>98</v>
      </c>
      <c r="F231" s="25" t="s">
        <v>99</v>
      </c>
      <c r="G231" s="25" t="s">
        <v>99</v>
      </c>
      <c r="H231" s="25" t="s">
        <v>99</v>
      </c>
      <c r="I231" s="158">
        <v>45170</v>
      </c>
      <c r="J231" s="158">
        <v>45170</v>
      </c>
      <c r="K231" s="121">
        <v>1021</v>
      </c>
      <c r="L231" s="121"/>
      <c r="M231" s="121"/>
      <c r="N231" s="121"/>
      <c r="O231" s="121"/>
      <c r="P231" s="121"/>
      <c r="Q231" s="121"/>
      <c r="R231" s="121">
        <f t="shared" si="3"/>
        <v>0</v>
      </c>
      <c r="S231" s="121"/>
      <c r="T231" s="121"/>
      <c r="U231" s="121"/>
      <c r="V231" s="121"/>
      <c r="W231" s="121"/>
      <c r="X231" s="121"/>
      <c r="Y231" s="121">
        <f t="shared" si="4"/>
        <v>0</v>
      </c>
      <c r="Z231" s="25" t="s">
        <v>99</v>
      </c>
      <c r="AA231" s="25" t="s">
        <v>99</v>
      </c>
      <c r="AB231" s="25" t="s">
        <v>99</v>
      </c>
      <c r="AC231" s="25" t="s">
        <v>99</v>
      </c>
      <c r="AD231" s="121"/>
      <c r="AE231" s="121"/>
      <c r="AF231" s="121"/>
      <c r="AG231" s="121">
        <v>0</v>
      </c>
      <c r="AH231" s="162">
        <v>52.93</v>
      </c>
      <c r="AI231" s="121">
        <v>0</v>
      </c>
      <c r="AJ231" s="121">
        <f t="shared" si="5"/>
        <v>52.93</v>
      </c>
      <c r="AK231" s="75">
        <v>45199</v>
      </c>
      <c r="AL231" s="13" t="s">
        <v>1665</v>
      </c>
      <c r="AM231" s="176" t="s">
        <v>1656</v>
      </c>
      <c r="AN231" s="92"/>
      <c r="AO231" s="92" t="s">
        <v>1655</v>
      </c>
      <c r="AP231" s="121"/>
    </row>
    <row r="232" spans="1:42" x14ac:dyDescent="0.25">
      <c r="A232" s="117">
        <v>264</v>
      </c>
      <c r="B232" s="121" t="s">
        <v>743</v>
      </c>
      <c r="C232" s="121" t="s">
        <v>100</v>
      </c>
      <c r="D232" s="121" t="s">
        <v>100</v>
      </c>
      <c r="E232" s="121" t="s">
        <v>98</v>
      </c>
      <c r="F232" s="25" t="s">
        <v>99</v>
      </c>
      <c r="G232" s="25" t="s">
        <v>99</v>
      </c>
      <c r="H232" s="25" t="s">
        <v>99</v>
      </c>
      <c r="I232" s="158">
        <v>45170</v>
      </c>
      <c r="J232" s="158">
        <v>45170</v>
      </c>
      <c r="K232" s="121">
        <v>1022</v>
      </c>
      <c r="L232" s="121"/>
      <c r="M232" s="121"/>
      <c r="N232" s="121"/>
      <c r="O232" s="121"/>
      <c r="P232" s="121"/>
      <c r="Q232" s="121"/>
      <c r="R232" s="121">
        <f t="shared" si="3"/>
        <v>0</v>
      </c>
      <c r="S232" s="121"/>
      <c r="T232" s="121"/>
      <c r="U232" s="121"/>
      <c r="V232" s="121"/>
      <c r="W232" s="121"/>
      <c r="X232" s="121"/>
      <c r="Y232" s="121">
        <f t="shared" si="4"/>
        <v>0</v>
      </c>
      <c r="Z232" s="25" t="s">
        <v>99</v>
      </c>
      <c r="AA232" s="25" t="s">
        <v>99</v>
      </c>
      <c r="AB232" s="25" t="s">
        <v>99</v>
      </c>
      <c r="AC232" s="25" t="s">
        <v>99</v>
      </c>
      <c r="AD232" s="121"/>
      <c r="AE232" s="121"/>
      <c r="AF232" s="121"/>
      <c r="AG232" s="121">
        <v>5.29</v>
      </c>
      <c r="AH232" s="162">
        <v>52.93</v>
      </c>
      <c r="AI232" s="121">
        <v>0</v>
      </c>
      <c r="AJ232" s="121">
        <f t="shared" si="5"/>
        <v>58.22</v>
      </c>
      <c r="AK232" s="75">
        <v>45199</v>
      </c>
      <c r="AL232" s="13" t="s">
        <v>1665</v>
      </c>
      <c r="AM232" s="176" t="s">
        <v>1656</v>
      </c>
      <c r="AN232" s="92"/>
      <c r="AO232" s="92" t="s">
        <v>1655</v>
      </c>
      <c r="AP232" s="121"/>
    </row>
    <row r="233" spans="1:42" x14ac:dyDescent="0.25">
      <c r="A233" s="159">
        <v>1216</v>
      </c>
      <c r="B233" s="121" t="s">
        <v>1220</v>
      </c>
      <c r="C233" s="121" t="s">
        <v>100</v>
      </c>
      <c r="D233" s="121" t="s">
        <v>100</v>
      </c>
      <c r="E233" s="121" t="s">
        <v>98</v>
      </c>
      <c r="F233" s="25" t="s">
        <v>99</v>
      </c>
      <c r="G233" s="25" t="s">
        <v>99</v>
      </c>
      <c r="H233" s="25" t="s">
        <v>99</v>
      </c>
      <c r="I233" s="120" t="s">
        <v>893</v>
      </c>
      <c r="J233" s="120" t="s">
        <v>893</v>
      </c>
      <c r="K233" s="121">
        <v>1023</v>
      </c>
      <c r="L233" s="121">
        <v>423.44</v>
      </c>
      <c r="M233" s="121"/>
      <c r="N233" s="121"/>
      <c r="O233" s="121"/>
      <c r="P233" s="121"/>
      <c r="Q233" s="121"/>
      <c r="R233" s="121">
        <f t="shared" si="3"/>
        <v>423.44</v>
      </c>
      <c r="S233" s="121">
        <v>57.16</v>
      </c>
      <c r="T233" s="121"/>
      <c r="U233" s="121"/>
      <c r="V233" s="121"/>
      <c r="W233" s="121"/>
      <c r="X233" s="121"/>
      <c r="Y233" s="121">
        <f t="shared" si="4"/>
        <v>57.16</v>
      </c>
      <c r="Z233" s="25" t="s">
        <v>99</v>
      </c>
      <c r="AA233" s="25" t="s">
        <v>99</v>
      </c>
      <c r="AB233" s="25" t="s">
        <v>99</v>
      </c>
      <c r="AC233" s="25" t="s">
        <v>99</v>
      </c>
      <c r="AD233" s="121"/>
      <c r="AE233" s="121"/>
      <c r="AF233" s="121"/>
      <c r="AG233" s="121">
        <v>0</v>
      </c>
      <c r="AH233" s="162">
        <v>52.93</v>
      </c>
      <c r="AI233" s="121">
        <v>0</v>
      </c>
      <c r="AJ233" s="121">
        <f t="shared" si="5"/>
        <v>533.53</v>
      </c>
      <c r="AK233" s="75">
        <v>45199</v>
      </c>
      <c r="AL233" s="13" t="s">
        <v>1665</v>
      </c>
      <c r="AM233" s="176" t="s">
        <v>1656</v>
      </c>
      <c r="AN233" s="92"/>
      <c r="AO233" s="92" t="s">
        <v>1655</v>
      </c>
      <c r="AP233" s="121"/>
    </row>
    <row r="234" spans="1:42" x14ac:dyDescent="0.25">
      <c r="A234" s="159">
        <v>1058</v>
      </c>
      <c r="B234" s="121" t="s">
        <v>447</v>
      </c>
      <c r="C234" s="121" t="s">
        <v>100</v>
      </c>
      <c r="D234" s="121" t="s">
        <v>100</v>
      </c>
      <c r="E234" s="121" t="s">
        <v>101</v>
      </c>
      <c r="F234" s="25" t="s">
        <v>99</v>
      </c>
      <c r="G234" s="25" t="s">
        <v>99</v>
      </c>
      <c r="H234" s="25" t="s">
        <v>99</v>
      </c>
      <c r="I234" s="120" t="s">
        <v>692</v>
      </c>
      <c r="J234" s="120" t="s">
        <v>692</v>
      </c>
      <c r="K234" s="121">
        <v>1024</v>
      </c>
      <c r="L234" s="121">
        <v>226.86</v>
      </c>
      <c r="M234" s="121"/>
      <c r="N234" s="121"/>
      <c r="O234" s="121"/>
      <c r="P234" s="121"/>
      <c r="Q234" s="121"/>
      <c r="R234" s="121">
        <f t="shared" si="3"/>
        <v>226.86</v>
      </c>
      <c r="S234" s="121">
        <v>34.04</v>
      </c>
      <c r="T234" s="121"/>
      <c r="U234" s="121"/>
      <c r="V234" s="121"/>
      <c r="W234" s="121"/>
      <c r="X234" s="121"/>
      <c r="Y234" s="121">
        <f t="shared" si="4"/>
        <v>34.04</v>
      </c>
      <c r="Z234" s="25" t="s">
        <v>99</v>
      </c>
      <c r="AA234" s="25" t="s">
        <v>99</v>
      </c>
      <c r="AB234" s="25" t="s">
        <v>99</v>
      </c>
      <c r="AC234" s="25" t="s">
        <v>99</v>
      </c>
      <c r="AD234" s="121"/>
      <c r="AE234" s="121"/>
      <c r="AF234" s="121"/>
      <c r="AG234" s="121">
        <v>22.68</v>
      </c>
      <c r="AH234" s="162">
        <v>0</v>
      </c>
      <c r="AI234" s="121">
        <v>0</v>
      </c>
      <c r="AJ234" s="121">
        <f t="shared" si="5"/>
        <v>283.58000000000004</v>
      </c>
      <c r="AK234" s="75">
        <v>45199</v>
      </c>
      <c r="AL234" s="13" t="s">
        <v>1665</v>
      </c>
      <c r="AM234" s="176" t="s">
        <v>1656</v>
      </c>
      <c r="AN234" s="92"/>
      <c r="AO234" s="92" t="s">
        <v>1655</v>
      </c>
      <c r="AP234" s="121"/>
    </row>
    <row r="235" spans="1:42" x14ac:dyDescent="0.25">
      <c r="A235" s="159">
        <v>1058</v>
      </c>
      <c r="B235" s="121" t="s">
        <v>447</v>
      </c>
      <c r="C235" s="121" t="s">
        <v>100</v>
      </c>
      <c r="D235" s="121" t="s">
        <v>100</v>
      </c>
      <c r="E235" s="121" t="s">
        <v>355</v>
      </c>
      <c r="F235" s="25" t="s">
        <v>99</v>
      </c>
      <c r="G235" s="25" t="s">
        <v>99</v>
      </c>
      <c r="H235" s="25" t="s">
        <v>99</v>
      </c>
      <c r="I235" s="120" t="s">
        <v>1221</v>
      </c>
      <c r="J235" s="120" t="s">
        <v>1221</v>
      </c>
      <c r="K235" s="121">
        <v>1025</v>
      </c>
      <c r="L235" s="121">
        <v>64.88</v>
      </c>
      <c r="M235" s="121">
        <v>64.88</v>
      </c>
      <c r="N235" s="121"/>
      <c r="O235" s="121"/>
      <c r="P235" s="121"/>
      <c r="Q235" s="121"/>
      <c r="R235" s="121">
        <f t="shared" si="3"/>
        <v>129.76</v>
      </c>
      <c r="S235" s="121">
        <v>14.6</v>
      </c>
      <c r="T235" s="121">
        <v>18.48</v>
      </c>
      <c r="U235" s="121"/>
      <c r="V235" s="121"/>
      <c r="W235" s="121"/>
      <c r="X235" s="121"/>
      <c r="Y235" s="121">
        <f t="shared" si="4"/>
        <v>33.08</v>
      </c>
      <c r="Z235" s="25" t="s">
        <v>99</v>
      </c>
      <c r="AA235" s="25" t="s">
        <v>99</v>
      </c>
      <c r="AB235" s="25" t="s">
        <v>99</v>
      </c>
      <c r="AC235" s="25" t="s">
        <v>99</v>
      </c>
      <c r="AD235" s="121"/>
      <c r="AE235" s="121"/>
      <c r="AF235" s="121"/>
      <c r="AG235" s="121">
        <v>12.98</v>
      </c>
      <c r="AH235" s="162">
        <v>0</v>
      </c>
      <c r="AI235" s="121">
        <v>0</v>
      </c>
      <c r="AJ235" s="121">
        <f t="shared" si="5"/>
        <v>175.81999999999996</v>
      </c>
      <c r="AK235" s="75">
        <v>45199</v>
      </c>
      <c r="AL235" s="13" t="s">
        <v>1665</v>
      </c>
      <c r="AM235" s="176" t="s">
        <v>1656</v>
      </c>
      <c r="AN235" s="92"/>
      <c r="AO235" s="92" t="s">
        <v>1655</v>
      </c>
      <c r="AP235" s="121"/>
    </row>
    <row r="236" spans="1:42" x14ac:dyDescent="0.25">
      <c r="A236" s="159">
        <v>1627</v>
      </c>
      <c r="B236" s="121" t="s">
        <v>1222</v>
      </c>
      <c r="C236" s="121" t="s">
        <v>100</v>
      </c>
      <c r="D236" s="121" t="s">
        <v>100</v>
      </c>
      <c r="E236" s="121" t="s">
        <v>355</v>
      </c>
      <c r="F236" s="25" t="s">
        <v>99</v>
      </c>
      <c r="G236" s="25" t="s">
        <v>99</v>
      </c>
      <c r="H236" s="25" t="s">
        <v>99</v>
      </c>
      <c r="I236" s="120" t="s">
        <v>1223</v>
      </c>
      <c r="J236" s="120" t="s">
        <v>1223</v>
      </c>
      <c r="K236" s="121">
        <v>1026</v>
      </c>
      <c r="L236" s="121">
        <v>97.32</v>
      </c>
      <c r="M236" s="121"/>
      <c r="N236" s="121"/>
      <c r="O236" s="121"/>
      <c r="P236" s="121"/>
      <c r="Q236" s="121"/>
      <c r="R236" s="121">
        <f t="shared" si="3"/>
        <v>97.32</v>
      </c>
      <c r="S236" s="121">
        <v>5.84</v>
      </c>
      <c r="T236" s="121"/>
      <c r="U236" s="121"/>
      <c r="V236" s="121"/>
      <c r="W236" s="121"/>
      <c r="X236" s="121"/>
      <c r="Y236" s="121">
        <f t="shared" si="4"/>
        <v>5.84</v>
      </c>
      <c r="Z236" s="25" t="s">
        <v>99</v>
      </c>
      <c r="AA236" s="25" t="s">
        <v>99</v>
      </c>
      <c r="AB236" s="25" t="s">
        <v>99</v>
      </c>
      <c r="AC236" s="25" t="s">
        <v>99</v>
      </c>
      <c r="AD236" s="121"/>
      <c r="AE236" s="121"/>
      <c r="AF236" s="121"/>
      <c r="AG236" s="121">
        <v>19.460000000000004</v>
      </c>
      <c r="AH236" s="162">
        <v>97.32</v>
      </c>
      <c r="AI236" s="121">
        <v>0</v>
      </c>
      <c r="AJ236" s="121">
        <f t="shared" si="5"/>
        <v>219.94</v>
      </c>
      <c r="AK236" s="75">
        <v>45199</v>
      </c>
      <c r="AL236" s="13" t="s">
        <v>1665</v>
      </c>
      <c r="AM236" s="176" t="s">
        <v>1656</v>
      </c>
      <c r="AN236" s="92"/>
      <c r="AO236" s="92" t="s">
        <v>1655</v>
      </c>
      <c r="AP236" s="121"/>
    </row>
    <row r="237" spans="1:42" x14ac:dyDescent="0.25">
      <c r="A237" s="159"/>
      <c r="B237" s="121"/>
      <c r="C237" s="121"/>
      <c r="D237" s="121"/>
      <c r="E237" s="121"/>
      <c r="F237" s="25"/>
      <c r="G237" s="25"/>
      <c r="H237" s="25"/>
      <c r="I237" s="120"/>
      <c r="J237" s="120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1"/>
      <c r="Z237" s="25"/>
      <c r="AA237" s="25"/>
      <c r="AB237" s="25"/>
      <c r="AC237" s="25"/>
      <c r="AD237" s="121"/>
      <c r="AE237" s="121"/>
      <c r="AF237" s="121"/>
      <c r="AG237" s="121">
        <f>SUM(AG227:AG236)</f>
        <v>139.81</v>
      </c>
      <c r="AH237" s="121">
        <f>SUM(AH227:AH236)</f>
        <v>467.83</v>
      </c>
      <c r="AI237" s="121"/>
      <c r="AJ237" s="121">
        <f>SUM(AJ227:AJ236)</f>
        <v>2259.2799999999997</v>
      </c>
      <c r="AK237" s="121"/>
      <c r="AL237" s="161"/>
      <c r="AM237" s="164"/>
      <c r="AN237" s="121"/>
      <c r="AO237" s="121"/>
      <c r="AP237" s="121"/>
    </row>
    <row r="238" spans="1:42" x14ac:dyDescent="0.25">
      <c r="A238" s="8" t="s">
        <v>126</v>
      </c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</row>
    <row r="239" spans="1:42" x14ac:dyDescent="0.25">
      <c r="A239" s="10" t="s">
        <v>1265</v>
      </c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</row>
    <row r="240" spans="1:42" x14ac:dyDescent="0.25">
      <c r="A240" s="8" t="s">
        <v>511</v>
      </c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</row>
    <row r="241" spans="1:42" ht="16.5" thickBot="1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</row>
    <row r="242" spans="1:42" ht="76.5" x14ac:dyDescent="0.25">
      <c r="A242" s="81" t="s">
        <v>80</v>
      </c>
      <c r="B242" s="82" t="s">
        <v>35</v>
      </c>
      <c r="C242" s="81" t="s">
        <v>47</v>
      </c>
      <c r="D242" s="81" t="s">
        <v>56</v>
      </c>
      <c r="E242" s="81" t="s">
        <v>40</v>
      </c>
      <c r="F242" s="18" t="s">
        <v>58</v>
      </c>
      <c r="G242" s="18" t="s">
        <v>59</v>
      </c>
      <c r="H242" s="18" t="s">
        <v>62</v>
      </c>
      <c r="I242" s="18" t="s">
        <v>78</v>
      </c>
      <c r="J242" s="18" t="s">
        <v>79</v>
      </c>
      <c r="K242" s="18" t="s">
        <v>30</v>
      </c>
      <c r="L242" s="83" t="s">
        <v>36</v>
      </c>
      <c r="M242" s="84" t="s">
        <v>10</v>
      </c>
      <c r="N242" s="84" t="s">
        <v>7</v>
      </c>
      <c r="O242" s="85" t="s">
        <v>0</v>
      </c>
      <c r="P242" s="85" t="s">
        <v>1</v>
      </c>
      <c r="Q242" s="85" t="s">
        <v>2</v>
      </c>
      <c r="R242" s="86" t="s">
        <v>3</v>
      </c>
      <c r="S242" s="87" t="s">
        <v>11</v>
      </c>
      <c r="T242" s="28" t="s">
        <v>9</v>
      </c>
      <c r="U242" s="28" t="s">
        <v>8</v>
      </c>
      <c r="V242" s="28" t="s">
        <v>4</v>
      </c>
      <c r="W242" s="28" t="s">
        <v>5</v>
      </c>
      <c r="X242" s="28" t="s">
        <v>6</v>
      </c>
      <c r="Y242" s="88" t="s">
        <v>3</v>
      </c>
      <c r="Z242" s="31" t="s">
        <v>60</v>
      </c>
      <c r="AA242" s="31" t="s">
        <v>61</v>
      </c>
      <c r="AB242" s="31" t="s">
        <v>63</v>
      </c>
      <c r="AC242" s="31" t="s">
        <v>70</v>
      </c>
      <c r="AD242" s="31" t="s">
        <v>71</v>
      </c>
      <c r="AE242" s="31" t="s">
        <v>72</v>
      </c>
      <c r="AF242" s="31" t="s">
        <v>73</v>
      </c>
      <c r="AG242" s="31" t="s">
        <v>57</v>
      </c>
      <c r="AH242" s="31" t="s">
        <v>55</v>
      </c>
      <c r="AI242" s="89" t="s">
        <v>441</v>
      </c>
      <c r="AJ242" s="90" t="s">
        <v>44</v>
      </c>
      <c r="AK242" s="31" t="s">
        <v>82</v>
      </c>
      <c r="AL242" s="31" t="s">
        <v>85</v>
      </c>
      <c r="AM242" s="31" t="s">
        <v>92</v>
      </c>
      <c r="AN242" s="31" t="s">
        <v>94</v>
      </c>
      <c r="AO242" s="31" t="s">
        <v>93</v>
      </c>
      <c r="AP242" s="31" t="s">
        <v>95</v>
      </c>
    </row>
    <row r="243" spans="1:42" x14ac:dyDescent="0.25">
      <c r="A243" s="117">
        <v>99</v>
      </c>
      <c r="B243" s="121" t="s">
        <v>840</v>
      </c>
      <c r="C243" s="121" t="s">
        <v>100</v>
      </c>
      <c r="D243" s="121" t="s">
        <v>100</v>
      </c>
      <c r="E243" s="121" t="s">
        <v>98</v>
      </c>
      <c r="F243" s="25" t="s">
        <v>99</v>
      </c>
      <c r="G243" s="25" t="s">
        <v>99</v>
      </c>
      <c r="H243" s="25" t="s">
        <v>99</v>
      </c>
      <c r="I243" s="158" t="s">
        <v>995</v>
      </c>
      <c r="J243" s="158" t="s">
        <v>995</v>
      </c>
      <c r="K243" s="121">
        <v>1027</v>
      </c>
      <c r="L243" s="121">
        <v>105.86</v>
      </c>
      <c r="M243" s="121"/>
      <c r="N243" s="121"/>
      <c r="O243" s="121"/>
      <c r="P243" s="121"/>
      <c r="Q243" s="121"/>
      <c r="R243" s="121">
        <f t="shared" si="3"/>
        <v>105.86</v>
      </c>
      <c r="S243" s="121">
        <v>4.75</v>
      </c>
      <c r="T243" s="121"/>
      <c r="U243" s="121"/>
      <c r="V243" s="121"/>
      <c r="W243" s="121"/>
      <c r="X243" s="121"/>
      <c r="Y243" s="121">
        <f t="shared" si="4"/>
        <v>4.75</v>
      </c>
      <c r="Z243" s="25" t="s">
        <v>99</v>
      </c>
      <c r="AA243" s="25" t="s">
        <v>99</v>
      </c>
      <c r="AB243" s="25" t="s">
        <v>99</v>
      </c>
      <c r="AC243" s="25" t="s">
        <v>99</v>
      </c>
      <c r="AD243" s="121"/>
      <c r="AE243" s="121"/>
      <c r="AF243" s="121"/>
      <c r="AG243" s="121">
        <v>15.89</v>
      </c>
      <c r="AH243" s="162">
        <v>52.93</v>
      </c>
      <c r="AI243" s="121">
        <v>0</v>
      </c>
      <c r="AJ243" s="121">
        <f t="shared" si="5"/>
        <v>179.43</v>
      </c>
      <c r="AK243" s="75">
        <v>45199</v>
      </c>
      <c r="AL243" s="13" t="s">
        <v>1665</v>
      </c>
      <c r="AM243" s="176" t="s">
        <v>1656</v>
      </c>
      <c r="AN243" s="92"/>
      <c r="AO243" s="92" t="s">
        <v>1655</v>
      </c>
      <c r="AP243" s="121"/>
    </row>
    <row r="244" spans="1:42" x14ac:dyDescent="0.25">
      <c r="A244" s="117">
        <v>373</v>
      </c>
      <c r="B244" s="121" t="s">
        <v>1224</v>
      </c>
      <c r="C244" s="121" t="s">
        <v>100</v>
      </c>
      <c r="D244" s="121" t="s">
        <v>100</v>
      </c>
      <c r="E244" s="121" t="s">
        <v>98</v>
      </c>
      <c r="F244" s="25" t="s">
        <v>99</v>
      </c>
      <c r="G244" s="25" t="s">
        <v>99</v>
      </c>
      <c r="H244" s="25" t="s">
        <v>99</v>
      </c>
      <c r="I244" s="158" t="s">
        <v>893</v>
      </c>
      <c r="J244" s="158" t="s">
        <v>893</v>
      </c>
      <c r="K244" s="121">
        <v>1028</v>
      </c>
      <c r="L244" s="121">
        <v>423.44</v>
      </c>
      <c r="M244" s="121"/>
      <c r="N244" s="121"/>
      <c r="O244" s="121"/>
      <c r="P244" s="121"/>
      <c r="Q244" s="121"/>
      <c r="R244" s="121">
        <f t="shared" si="3"/>
        <v>423.44</v>
      </c>
      <c r="S244" s="121">
        <v>57.15</v>
      </c>
      <c r="T244" s="121"/>
      <c r="U244" s="121"/>
      <c r="V244" s="121"/>
      <c r="W244" s="121"/>
      <c r="X244" s="121"/>
      <c r="Y244" s="121">
        <f t="shared" si="4"/>
        <v>57.15</v>
      </c>
      <c r="Z244" s="25" t="s">
        <v>99</v>
      </c>
      <c r="AA244" s="25" t="s">
        <v>99</v>
      </c>
      <c r="AB244" s="25" t="s">
        <v>99</v>
      </c>
      <c r="AC244" s="25" t="s">
        <v>99</v>
      </c>
      <c r="AD244" s="121"/>
      <c r="AE244" s="121"/>
      <c r="AF244" s="121"/>
      <c r="AG244" s="121">
        <v>47.65</v>
      </c>
      <c r="AH244" s="162">
        <v>52.93</v>
      </c>
      <c r="AI244" s="121">
        <v>0</v>
      </c>
      <c r="AJ244" s="121">
        <f t="shared" si="5"/>
        <v>581.16999999999996</v>
      </c>
      <c r="AK244" s="75">
        <v>45199</v>
      </c>
      <c r="AL244" s="13" t="s">
        <v>1665</v>
      </c>
      <c r="AM244" s="176" t="s">
        <v>1656</v>
      </c>
      <c r="AN244" s="92"/>
      <c r="AO244" s="92" t="s">
        <v>1655</v>
      </c>
      <c r="AP244" s="121"/>
    </row>
    <row r="245" spans="1:42" x14ac:dyDescent="0.25">
      <c r="A245" s="117">
        <v>282</v>
      </c>
      <c r="B245" s="121" t="s">
        <v>949</v>
      </c>
      <c r="C245" s="121" t="s">
        <v>100</v>
      </c>
      <c r="D245" s="121" t="s">
        <v>100</v>
      </c>
      <c r="E245" s="121" t="s">
        <v>98</v>
      </c>
      <c r="F245" s="25" t="s">
        <v>99</v>
      </c>
      <c r="G245" s="25" t="s">
        <v>99</v>
      </c>
      <c r="H245" s="25" t="s">
        <v>99</v>
      </c>
      <c r="I245" s="158">
        <v>45170</v>
      </c>
      <c r="J245" s="158">
        <v>45170</v>
      </c>
      <c r="K245" s="121">
        <v>1029</v>
      </c>
      <c r="L245" s="121"/>
      <c r="M245" s="121"/>
      <c r="N245" s="121"/>
      <c r="O245" s="121"/>
      <c r="P245" s="121"/>
      <c r="Q245" s="121"/>
      <c r="R245" s="121">
        <f t="shared" si="3"/>
        <v>0</v>
      </c>
      <c r="S245" s="121"/>
      <c r="T245" s="121"/>
      <c r="U245" s="121"/>
      <c r="V245" s="121"/>
      <c r="W245" s="121"/>
      <c r="X245" s="121"/>
      <c r="Y245" s="121">
        <f t="shared" si="4"/>
        <v>0</v>
      </c>
      <c r="Z245" s="25" t="s">
        <v>99</v>
      </c>
      <c r="AA245" s="25" t="s">
        <v>99</v>
      </c>
      <c r="AB245" s="25" t="s">
        <v>99</v>
      </c>
      <c r="AC245" s="25" t="s">
        <v>99</v>
      </c>
      <c r="AD245" s="121"/>
      <c r="AE245" s="121"/>
      <c r="AF245" s="121"/>
      <c r="AG245" s="121">
        <v>5.29</v>
      </c>
      <c r="AH245" s="162">
        <v>52.93</v>
      </c>
      <c r="AI245" s="121">
        <v>0</v>
      </c>
      <c r="AJ245" s="121">
        <f t="shared" si="5"/>
        <v>58.22</v>
      </c>
      <c r="AK245" s="75">
        <v>45199</v>
      </c>
      <c r="AL245" s="13" t="s">
        <v>1665</v>
      </c>
      <c r="AM245" s="176" t="s">
        <v>1656</v>
      </c>
      <c r="AN245" s="92"/>
      <c r="AO245" s="92" t="s">
        <v>1655</v>
      </c>
      <c r="AP245" s="121"/>
    </row>
    <row r="246" spans="1:42" x14ac:dyDescent="0.25">
      <c r="A246" s="117">
        <v>333</v>
      </c>
      <c r="B246" s="121" t="s">
        <v>1225</v>
      </c>
      <c r="C246" s="121" t="s">
        <v>100</v>
      </c>
      <c r="D246" s="121" t="s">
        <v>100</v>
      </c>
      <c r="E246" s="121" t="s">
        <v>98</v>
      </c>
      <c r="F246" s="25" t="s">
        <v>99</v>
      </c>
      <c r="G246" s="25" t="s">
        <v>99</v>
      </c>
      <c r="H246" s="25" t="s">
        <v>99</v>
      </c>
      <c r="I246" s="158" t="s">
        <v>1226</v>
      </c>
      <c r="J246" s="158" t="s">
        <v>1226</v>
      </c>
      <c r="K246" s="121">
        <v>1030</v>
      </c>
      <c r="L246" s="121">
        <v>423.44</v>
      </c>
      <c r="M246" s="121">
        <v>211.72</v>
      </c>
      <c r="N246" s="121"/>
      <c r="O246" s="121"/>
      <c r="P246" s="121"/>
      <c r="Q246" s="121"/>
      <c r="R246" s="121">
        <f t="shared" si="3"/>
        <v>635.16</v>
      </c>
      <c r="S246" s="121">
        <v>57.15</v>
      </c>
      <c r="T246" s="121">
        <v>66.69</v>
      </c>
      <c r="U246" s="121"/>
      <c r="V246" s="121"/>
      <c r="W246" s="121"/>
      <c r="X246" s="121"/>
      <c r="Y246" s="121">
        <f t="shared" si="4"/>
        <v>123.84</v>
      </c>
      <c r="Z246" s="25" t="s">
        <v>99</v>
      </c>
      <c r="AA246" s="25" t="s">
        <v>99</v>
      </c>
      <c r="AB246" s="25" t="s">
        <v>99</v>
      </c>
      <c r="AC246" s="25" t="s">
        <v>99</v>
      </c>
      <c r="AD246" s="121"/>
      <c r="AE246" s="121"/>
      <c r="AF246" s="121"/>
      <c r="AG246" s="121">
        <v>68.83</v>
      </c>
      <c r="AH246" s="162">
        <v>52.93</v>
      </c>
      <c r="AI246" s="121">
        <v>0</v>
      </c>
      <c r="AJ246" s="121">
        <f t="shared" si="5"/>
        <v>880.76</v>
      </c>
      <c r="AK246" s="75">
        <v>45199</v>
      </c>
      <c r="AL246" s="13" t="s">
        <v>1665</v>
      </c>
      <c r="AM246" s="176" t="s">
        <v>1656</v>
      </c>
      <c r="AN246" s="92"/>
      <c r="AO246" s="92" t="s">
        <v>1655</v>
      </c>
      <c r="AP246" s="121"/>
    </row>
    <row r="247" spans="1:42" x14ac:dyDescent="0.25">
      <c r="A247" s="117">
        <v>943</v>
      </c>
      <c r="B247" s="121" t="s">
        <v>266</v>
      </c>
      <c r="C247" s="121" t="s">
        <v>100</v>
      </c>
      <c r="D247" s="121" t="s">
        <v>100</v>
      </c>
      <c r="E247" s="121" t="s">
        <v>98</v>
      </c>
      <c r="F247" s="25" t="s">
        <v>99</v>
      </c>
      <c r="G247" s="25" t="s">
        <v>99</v>
      </c>
      <c r="H247" s="25" t="s">
        <v>99</v>
      </c>
      <c r="I247" s="158" t="s">
        <v>1086</v>
      </c>
      <c r="J247" s="158" t="s">
        <v>1086</v>
      </c>
      <c r="K247" s="121">
        <v>1031</v>
      </c>
      <c r="L247" s="121">
        <v>52.93</v>
      </c>
      <c r="M247" s="121"/>
      <c r="N247" s="121"/>
      <c r="O247" s="121"/>
      <c r="P247" s="121"/>
      <c r="Q247" s="121"/>
      <c r="R247" s="121">
        <f t="shared" si="3"/>
        <v>52.93</v>
      </c>
      <c r="S247" s="121">
        <v>1.59</v>
      </c>
      <c r="T247" s="121"/>
      <c r="U247" s="121"/>
      <c r="V247" s="121"/>
      <c r="W247" s="121"/>
      <c r="X247" s="121"/>
      <c r="Y247" s="121">
        <f t="shared" si="4"/>
        <v>1.59</v>
      </c>
      <c r="Z247" s="25" t="s">
        <v>99</v>
      </c>
      <c r="AA247" s="25" t="s">
        <v>99</v>
      </c>
      <c r="AB247" s="25" t="s">
        <v>99</v>
      </c>
      <c r="AC247" s="25" t="s">
        <v>99</v>
      </c>
      <c r="AD247" s="121"/>
      <c r="AE247" s="121"/>
      <c r="AF247" s="121"/>
      <c r="AG247" s="121">
        <v>10.58</v>
      </c>
      <c r="AH247" s="162">
        <v>52.93</v>
      </c>
      <c r="AI247" s="121">
        <v>0</v>
      </c>
      <c r="AJ247" s="121">
        <f t="shared" si="5"/>
        <v>118.03</v>
      </c>
      <c r="AK247" s="75">
        <v>45199</v>
      </c>
      <c r="AL247" s="13" t="s">
        <v>1665</v>
      </c>
      <c r="AM247" s="176" t="s">
        <v>1656</v>
      </c>
      <c r="AN247" s="92"/>
      <c r="AO247" s="92" t="s">
        <v>1655</v>
      </c>
      <c r="AP247" s="121"/>
    </row>
    <row r="248" spans="1:42" x14ac:dyDescent="0.25">
      <c r="A248" s="117">
        <v>410</v>
      </c>
      <c r="B248" s="121" t="s">
        <v>718</v>
      </c>
      <c r="C248" s="121" t="s">
        <v>100</v>
      </c>
      <c r="D248" s="121" t="s">
        <v>100</v>
      </c>
      <c r="E248" s="121" t="s">
        <v>98</v>
      </c>
      <c r="F248" s="25" t="s">
        <v>99</v>
      </c>
      <c r="G248" s="25" t="s">
        <v>99</v>
      </c>
      <c r="H248" s="25" t="s">
        <v>99</v>
      </c>
      <c r="I248" s="158" t="s">
        <v>1086</v>
      </c>
      <c r="J248" s="158" t="s">
        <v>1086</v>
      </c>
      <c r="K248" s="121">
        <v>1032</v>
      </c>
      <c r="L248" s="121">
        <v>52.93</v>
      </c>
      <c r="M248" s="121"/>
      <c r="N248" s="121"/>
      <c r="O248" s="121"/>
      <c r="P248" s="121"/>
      <c r="Q248" s="121"/>
      <c r="R248" s="121">
        <f t="shared" si="3"/>
        <v>52.93</v>
      </c>
      <c r="S248" s="121">
        <v>1.59</v>
      </c>
      <c r="T248" s="121"/>
      <c r="U248" s="121"/>
      <c r="V248" s="121"/>
      <c r="W248" s="121"/>
      <c r="X248" s="121"/>
      <c r="Y248" s="121">
        <f t="shared" si="4"/>
        <v>1.59</v>
      </c>
      <c r="Z248" s="25" t="s">
        <v>99</v>
      </c>
      <c r="AA248" s="25" t="s">
        <v>99</v>
      </c>
      <c r="AB248" s="25" t="s">
        <v>99</v>
      </c>
      <c r="AC248" s="25" t="s">
        <v>99</v>
      </c>
      <c r="AD248" s="121"/>
      <c r="AE248" s="121"/>
      <c r="AF248" s="121"/>
      <c r="AG248" s="121">
        <v>10.58</v>
      </c>
      <c r="AH248" s="162">
        <v>52.93</v>
      </c>
      <c r="AI248" s="121">
        <v>0</v>
      </c>
      <c r="AJ248" s="121">
        <f t="shared" si="5"/>
        <v>118.03</v>
      </c>
      <c r="AK248" s="75">
        <v>45199</v>
      </c>
      <c r="AL248" s="13" t="s">
        <v>1665</v>
      </c>
      <c r="AM248" s="176" t="s">
        <v>1656</v>
      </c>
      <c r="AN248" s="92"/>
      <c r="AO248" s="92" t="s">
        <v>1655</v>
      </c>
      <c r="AP248" s="121"/>
    </row>
    <row r="249" spans="1:42" x14ac:dyDescent="0.25">
      <c r="A249" s="117">
        <v>1049</v>
      </c>
      <c r="B249" s="121" t="s">
        <v>1225</v>
      </c>
      <c r="C249" s="121" t="s">
        <v>439</v>
      </c>
      <c r="D249" s="121" t="s">
        <v>439</v>
      </c>
      <c r="E249" s="121" t="s">
        <v>98</v>
      </c>
      <c r="F249" s="25" t="s">
        <v>99</v>
      </c>
      <c r="G249" s="25" t="s">
        <v>99</v>
      </c>
      <c r="H249" s="25" t="s">
        <v>99</v>
      </c>
      <c r="I249" s="158" t="s">
        <v>1226</v>
      </c>
      <c r="J249" s="158" t="s">
        <v>1226</v>
      </c>
      <c r="K249" s="121">
        <v>1033</v>
      </c>
      <c r="L249" s="121">
        <v>526.79999999999995</v>
      </c>
      <c r="M249" s="121">
        <v>263.39999999999998</v>
      </c>
      <c r="N249" s="121"/>
      <c r="O249" s="121"/>
      <c r="P249" s="121"/>
      <c r="Q249" s="121"/>
      <c r="R249" s="121">
        <f t="shared" si="3"/>
        <v>790.19999999999993</v>
      </c>
      <c r="S249" s="121">
        <v>71.12</v>
      </c>
      <c r="T249" s="121">
        <v>82.97</v>
      </c>
      <c r="U249" s="121"/>
      <c r="V249" s="121"/>
      <c r="W249" s="121"/>
      <c r="X249" s="121"/>
      <c r="Y249" s="121">
        <f t="shared" si="4"/>
        <v>154.09</v>
      </c>
      <c r="Z249" s="25" t="s">
        <v>99</v>
      </c>
      <c r="AA249" s="25" t="s">
        <v>99</v>
      </c>
      <c r="AB249" s="25" t="s">
        <v>99</v>
      </c>
      <c r="AC249" s="25" t="s">
        <v>99</v>
      </c>
      <c r="AD249" s="121"/>
      <c r="AE249" s="121"/>
      <c r="AF249" s="121"/>
      <c r="AG249" s="121">
        <v>85.6</v>
      </c>
      <c r="AH249" s="162">
        <v>65.849999999999994</v>
      </c>
      <c r="AI249" s="121">
        <v>126.44</v>
      </c>
      <c r="AJ249" s="121">
        <f t="shared" si="5"/>
        <v>1222.1799999999998</v>
      </c>
      <c r="AK249" s="75">
        <v>45199</v>
      </c>
      <c r="AL249" s="13" t="s">
        <v>1665</v>
      </c>
      <c r="AM249" s="176" t="s">
        <v>1656</v>
      </c>
      <c r="AN249" s="92"/>
      <c r="AO249" s="92" t="s">
        <v>1655</v>
      </c>
      <c r="AP249" s="121"/>
    </row>
    <row r="250" spans="1:42" x14ac:dyDescent="0.25">
      <c r="A250" s="159">
        <v>1162</v>
      </c>
      <c r="B250" s="121" t="s">
        <v>1227</v>
      </c>
      <c r="C250" s="121" t="s">
        <v>100</v>
      </c>
      <c r="D250" s="121" t="s">
        <v>100</v>
      </c>
      <c r="E250" s="121" t="s">
        <v>355</v>
      </c>
      <c r="F250" s="25" t="s">
        <v>99</v>
      </c>
      <c r="G250" s="25" t="s">
        <v>99</v>
      </c>
      <c r="H250" s="25" t="s">
        <v>99</v>
      </c>
      <c r="I250" s="120" t="s">
        <v>893</v>
      </c>
      <c r="J250" s="120" t="s">
        <v>893</v>
      </c>
      <c r="K250" s="121">
        <v>1034</v>
      </c>
      <c r="L250" s="121">
        <v>259.52</v>
      </c>
      <c r="M250" s="121"/>
      <c r="N250" s="121"/>
      <c r="O250" s="121"/>
      <c r="P250" s="121"/>
      <c r="Q250" s="121"/>
      <c r="R250" s="121">
        <f t="shared" si="3"/>
        <v>259.52</v>
      </c>
      <c r="S250" s="121">
        <v>35.03</v>
      </c>
      <c r="T250" s="121"/>
      <c r="U250" s="121"/>
      <c r="V250" s="121"/>
      <c r="W250" s="121"/>
      <c r="X250" s="121"/>
      <c r="Y250" s="121">
        <f t="shared" si="4"/>
        <v>35.03</v>
      </c>
      <c r="Z250" s="25" t="s">
        <v>99</v>
      </c>
      <c r="AA250" s="25" t="s">
        <v>99</v>
      </c>
      <c r="AB250" s="25" t="s">
        <v>99</v>
      </c>
      <c r="AC250" s="25" t="s">
        <v>99</v>
      </c>
      <c r="AD250" s="121"/>
      <c r="AE250" s="121"/>
      <c r="AF250" s="121"/>
      <c r="AG250" s="121">
        <v>29.2</v>
      </c>
      <c r="AH250" s="162">
        <v>32.44</v>
      </c>
      <c r="AI250" s="121">
        <v>0</v>
      </c>
      <c r="AJ250" s="121">
        <f t="shared" si="5"/>
        <v>356.18999999999994</v>
      </c>
      <c r="AK250" s="75">
        <v>45199</v>
      </c>
      <c r="AL250" s="13" t="s">
        <v>1665</v>
      </c>
      <c r="AM250" s="176" t="s">
        <v>1656</v>
      </c>
      <c r="AN250" s="92"/>
      <c r="AO250" s="92" t="s">
        <v>1655</v>
      </c>
      <c r="AP250" s="121"/>
    </row>
    <row r="251" spans="1:42" x14ac:dyDescent="0.25">
      <c r="A251" s="159">
        <v>1447</v>
      </c>
      <c r="B251" s="121" t="s">
        <v>1228</v>
      </c>
      <c r="C251" s="121" t="s">
        <v>100</v>
      </c>
      <c r="D251" s="121" t="s">
        <v>100</v>
      </c>
      <c r="E251" s="121" t="s">
        <v>355</v>
      </c>
      <c r="F251" s="25" t="s">
        <v>99</v>
      </c>
      <c r="G251" s="25" t="s">
        <v>99</v>
      </c>
      <c r="H251" s="25" t="s">
        <v>99</v>
      </c>
      <c r="I251" s="120">
        <v>45170</v>
      </c>
      <c r="J251" s="120">
        <v>45170</v>
      </c>
      <c r="K251" s="121">
        <v>1035</v>
      </c>
      <c r="L251" s="121"/>
      <c r="M251" s="121"/>
      <c r="N251" s="121"/>
      <c r="O251" s="121"/>
      <c r="P251" s="121"/>
      <c r="Q251" s="121"/>
      <c r="R251" s="121">
        <f t="shared" si="3"/>
        <v>0</v>
      </c>
      <c r="S251" s="121"/>
      <c r="T251" s="121"/>
      <c r="U251" s="121"/>
      <c r="V251" s="121"/>
      <c r="W251" s="121"/>
      <c r="X251" s="121"/>
      <c r="Y251" s="121">
        <f t="shared" si="4"/>
        <v>0</v>
      </c>
      <c r="Z251" s="25" t="s">
        <v>99</v>
      </c>
      <c r="AA251" s="25" t="s">
        <v>99</v>
      </c>
      <c r="AB251" s="25" t="s">
        <v>99</v>
      </c>
      <c r="AC251" s="25" t="s">
        <v>99</v>
      </c>
      <c r="AD251" s="121"/>
      <c r="AE251" s="121"/>
      <c r="AF251" s="121"/>
      <c r="AG251" s="121">
        <v>3.24</v>
      </c>
      <c r="AH251" s="162">
        <v>32.44</v>
      </c>
      <c r="AI251" s="121">
        <v>0</v>
      </c>
      <c r="AJ251" s="121">
        <f t="shared" si="5"/>
        <v>35.68</v>
      </c>
      <c r="AK251" s="75">
        <v>45199</v>
      </c>
      <c r="AL251" s="13" t="s">
        <v>1665</v>
      </c>
      <c r="AM251" s="176" t="s">
        <v>1656</v>
      </c>
      <c r="AN251" s="92"/>
      <c r="AO251" s="92" t="s">
        <v>1655</v>
      </c>
      <c r="AP251" s="121"/>
    </row>
    <row r="252" spans="1:42" x14ac:dyDescent="0.25">
      <c r="A252" s="159"/>
      <c r="B252" s="121"/>
      <c r="C252" s="121"/>
      <c r="D252" s="121"/>
      <c r="E252" s="121"/>
      <c r="F252" s="25"/>
      <c r="G252" s="25"/>
      <c r="H252" s="25"/>
      <c r="I252" s="120"/>
      <c r="J252" s="120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/>
      <c r="W252" s="121"/>
      <c r="X252" s="121"/>
      <c r="Y252" s="121"/>
      <c r="Z252" s="25"/>
      <c r="AA252" s="25"/>
      <c r="AB252" s="25"/>
      <c r="AC252" s="25"/>
      <c r="AD252" s="121"/>
      <c r="AE252" s="121"/>
      <c r="AF252" s="121"/>
      <c r="AG252" s="121">
        <f>SUM(AG243:AG251)</f>
        <v>276.86</v>
      </c>
      <c r="AH252" s="121">
        <f>SUM(AH243:AH251)</f>
        <v>448.30999999999995</v>
      </c>
      <c r="AI252" s="121"/>
      <c r="AJ252" s="121">
        <f>SUM(AJ243:AJ251)</f>
        <v>3549.6899999999996</v>
      </c>
      <c r="AK252" s="121"/>
      <c r="AL252" s="161"/>
      <c r="AM252" s="164"/>
      <c r="AN252" s="121"/>
      <c r="AO252" s="121"/>
      <c r="AP252" s="121"/>
    </row>
    <row r="253" spans="1:42" x14ac:dyDescent="0.25">
      <c r="A253" s="8" t="s">
        <v>126</v>
      </c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</row>
    <row r="254" spans="1:42" x14ac:dyDescent="0.25">
      <c r="A254" s="10" t="s">
        <v>1266</v>
      </c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</row>
    <row r="255" spans="1:42" x14ac:dyDescent="0.25">
      <c r="A255" s="8" t="s">
        <v>511</v>
      </c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</row>
    <row r="256" spans="1:42" ht="16.5" thickBo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</row>
    <row r="257" spans="1:42" ht="76.5" x14ac:dyDescent="0.25">
      <c r="A257" s="81" t="s">
        <v>80</v>
      </c>
      <c r="B257" s="82" t="s">
        <v>35</v>
      </c>
      <c r="C257" s="81" t="s">
        <v>47</v>
      </c>
      <c r="D257" s="81" t="s">
        <v>56</v>
      </c>
      <c r="E257" s="81" t="s">
        <v>40</v>
      </c>
      <c r="F257" s="18" t="s">
        <v>58</v>
      </c>
      <c r="G257" s="18" t="s">
        <v>59</v>
      </c>
      <c r="H257" s="18" t="s">
        <v>62</v>
      </c>
      <c r="I257" s="18" t="s">
        <v>78</v>
      </c>
      <c r="J257" s="18" t="s">
        <v>79</v>
      </c>
      <c r="K257" s="18" t="s">
        <v>30</v>
      </c>
      <c r="L257" s="83" t="s">
        <v>36</v>
      </c>
      <c r="M257" s="84" t="s">
        <v>10</v>
      </c>
      <c r="N257" s="84" t="s">
        <v>7</v>
      </c>
      <c r="O257" s="85" t="s">
        <v>0</v>
      </c>
      <c r="P257" s="85" t="s">
        <v>1</v>
      </c>
      <c r="Q257" s="85" t="s">
        <v>2</v>
      </c>
      <c r="R257" s="86" t="s">
        <v>3</v>
      </c>
      <c r="S257" s="87" t="s">
        <v>11</v>
      </c>
      <c r="T257" s="28" t="s">
        <v>9</v>
      </c>
      <c r="U257" s="28" t="s">
        <v>8</v>
      </c>
      <c r="V257" s="28" t="s">
        <v>4</v>
      </c>
      <c r="W257" s="28" t="s">
        <v>5</v>
      </c>
      <c r="X257" s="28" t="s">
        <v>6</v>
      </c>
      <c r="Y257" s="88" t="s">
        <v>3</v>
      </c>
      <c r="Z257" s="31" t="s">
        <v>60</v>
      </c>
      <c r="AA257" s="31" t="s">
        <v>61</v>
      </c>
      <c r="AB257" s="31" t="s">
        <v>63</v>
      </c>
      <c r="AC257" s="31" t="s">
        <v>70</v>
      </c>
      <c r="AD257" s="31" t="s">
        <v>71</v>
      </c>
      <c r="AE257" s="31" t="s">
        <v>72</v>
      </c>
      <c r="AF257" s="31" t="s">
        <v>73</v>
      </c>
      <c r="AG257" s="31" t="s">
        <v>57</v>
      </c>
      <c r="AH257" s="31" t="s">
        <v>55</v>
      </c>
      <c r="AI257" s="89" t="s">
        <v>441</v>
      </c>
      <c r="AJ257" s="90" t="s">
        <v>44</v>
      </c>
      <c r="AK257" s="31" t="s">
        <v>82</v>
      </c>
      <c r="AL257" s="31" t="s">
        <v>85</v>
      </c>
      <c r="AM257" s="31" t="s">
        <v>92</v>
      </c>
      <c r="AN257" s="31" t="s">
        <v>94</v>
      </c>
      <c r="AO257" s="31" t="s">
        <v>93</v>
      </c>
      <c r="AP257" s="31" t="s">
        <v>95</v>
      </c>
    </row>
    <row r="258" spans="1:42" x14ac:dyDescent="0.25">
      <c r="A258" s="117">
        <v>652</v>
      </c>
      <c r="B258" s="121" t="s">
        <v>1229</v>
      </c>
      <c r="C258" s="121" t="s">
        <v>100</v>
      </c>
      <c r="D258" s="121" t="s">
        <v>100</v>
      </c>
      <c r="E258" s="121" t="s">
        <v>98</v>
      </c>
      <c r="F258" s="25" t="s">
        <v>99</v>
      </c>
      <c r="G258" s="25" t="s">
        <v>99</v>
      </c>
      <c r="H258" s="25" t="s">
        <v>99</v>
      </c>
      <c r="I258" s="158" t="s">
        <v>1086</v>
      </c>
      <c r="J258" s="158" t="s">
        <v>1086</v>
      </c>
      <c r="K258" s="121">
        <v>1036</v>
      </c>
      <c r="L258" s="121">
        <v>52.93</v>
      </c>
      <c r="M258" s="121"/>
      <c r="N258" s="121"/>
      <c r="O258" s="121"/>
      <c r="P258" s="121"/>
      <c r="Q258" s="121"/>
      <c r="R258" s="121">
        <f t="shared" si="3"/>
        <v>52.93</v>
      </c>
      <c r="S258" s="121">
        <v>1.59</v>
      </c>
      <c r="T258" s="121"/>
      <c r="U258" s="121"/>
      <c r="V258" s="121"/>
      <c r="W258" s="121"/>
      <c r="X258" s="121"/>
      <c r="Y258" s="121">
        <f t="shared" si="4"/>
        <v>1.59</v>
      </c>
      <c r="Z258" s="25" t="s">
        <v>99</v>
      </c>
      <c r="AA258" s="25" t="s">
        <v>99</v>
      </c>
      <c r="AB258" s="25" t="s">
        <v>99</v>
      </c>
      <c r="AC258" s="25" t="s">
        <v>99</v>
      </c>
      <c r="AD258" s="121"/>
      <c r="AE258" s="121"/>
      <c r="AF258" s="121"/>
      <c r="AG258" s="121">
        <v>10.58</v>
      </c>
      <c r="AH258" s="162">
        <v>52.93</v>
      </c>
      <c r="AI258" s="121">
        <v>0</v>
      </c>
      <c r="AJ258" s="121">
        <f t="shared" si="5"/>
        <v>118.03</v>
      </c>
      <c r="AK258" s="75">
        <v>45199</v>
      </c>
      <c r="AL258" s="13" t="s">
        <v>1665</v>
      </c>
      <c r="AM258" s="176" t="s">
        <v>1656</v>
      </c>
      <c r="AN258" s="92"/>
      <c r="AO258" s="92" t="s">
        <v>1655</v>
      </c>
      <c r="AP258" s="121"/>
    </row>
    <row r="259" spans="1:42" x14ac:dyDescent="0.25">
      <c r="A259" s="117">
        <v>473</v>
      </c>
      <c r="B259" s="121" t="s">
        <v>318</v>
      </c>
      <c r="C259" s="121" t="s">
        <v>100</v>
      </c>
      <c r="D259" s="121" t="s">
        <v>100</v>
      </c>
      <c r="E259" s="121" t="s">
        <v>98</v>
      </c>
      <c r="F259" s="25" t="s">
        <v>99</v>
      </c>
      <c r="G259" s="25" t="s">
        <v>99</v>
      </c>
      <c r="H259" s="25" t="s">
        <v>99</v>
      </c>
      <c r="I259" s="158" t="s">
        <v>1093</v>
      </c>
      <c r="J259" s="158" t="s">
        <v>1093</v>
      </c>
      <c r="K259" s="121">
        <v>1037</v>
      </c>
      <c r="L259" s="121">
        <v>105.86</v>
      </c>
      <c r="M259" s="121"/>
      <c r="N259" s="121"/>
      <c r="O259" s="121"/>
      <c r="P259" s="121"/>
      <c r="Q259" s="121"/>
      <c r="R259" s="121">
        <f t="shared" si="3"/>
        <v>105.86</v>
      </c>
      <c r="S259" s="121">
        <v>4.7699999999999996</v>
      </c>
      <c r="T259" s="121"/>
      <c r="U259" s="121"/>
      <c r="V259" s="121"/>
      <c r="W259" s="121"/>
      <c r="X259" s="121"/>
      <c r="Y259" s="121">
        <f t="shared" si="4"/>
        <v>4.7699999999999996</v>
      </c>
      <c r="Z259" s="25" t="s">
        <v>99</v>
      </c>
      <c r="AA259" s="25" t="s">
        <v>99</v>
      </c>
      <c r="AB259" s="25" t="s">
        <v>99</v>
      </c>
      <c r="AC259" s="25" t="s">
        <v>99</v>
      </c>
      <c r="AD259" s="121"/>
      <c r="AE259" s="121"/>
      <c r="AF259" s="121"/>
      <c r="AG259" s="121">
        <v>15.870000000000001</v>
      </c>
      <c r="AH259" s="162">
        <v>52.93</v>
      </c>
      <c r="AI259" s="121">
        <v>0</v>
      </c>
      <c r="AJ259" s="121">
        <f t="shared" si="5"/>
        <v>179.43</v>
      </c>
      <c r="AK259" s="75">
        <v>45199</v>
      </c>
      <c r="AL259" s="13" t="s">
        <v>1665</v>
      </c>
      <c r="AM259" s="176" t="s">
        <v>1656</v>
      </c>
      <c r="AN259" s="92"/>
      <c r="AO259" s="92" t="s">
        <v>1655</v>
      </c>
      <c r="AP259" s="121"/>
    </row>
    <row r="260" spans="1:42" x14ac:dyDescent="0.25">
      <c r="A260" s="117">
        <v>1060</v>
      </c>
      <c r="B260" s="121" t="s">
        <v>768</v>
      </c>
      <c r="C260" s="121" t="s">
        <v>100</v>
      </c>
      <c r="D260" s="121" t="s">
        <v>100</v>
      </c>
      <c r="E260" s="121" t="s">
        <v>98</v>
      </c>
      <c r="F260" s="25" t="s">
        <v>99</v>
      </c>
      <c r="G260" s="25" t="s">
        <v>99</v>
      </c>
      <c r="H260" s="25" t="s">
        <v>99</v>
      </c>
      <c r="I260" s="158">
        <v>45170</v>
      </c>
      <c r="J260" s="158">
        <v>45170</v>
      </c>
      <c r="K260" s="121">
        <v>1038</v>
      </c>
      <c r="L260" s="121"/>
      <c r="M260" s="121"/>
      <c r="N260" s="121"/>
      <c r="O260" s="121"/>
      <c r="P260" s="121"/>
      <c r="Q260" s="121"/>
      <c r="R260" s="121">
        <f t="shared" ref="R260:R293" si="6">SUM(L260:Q260)</f>
        <v>0</v>
      </c>
      <c r="S260" s="121"/>
      <c r="T260" s="121"/>
      <c r="U260" s="121"/>
      <c r="V260" s="121"/>
      <c r="W260" s="121"/>
      <c r="X260" s="121"/>
      <c r="Y260" s="121">
        <f t="shared" ref="Y260:Y293" si="7">SUM(S260:X260)</f>
        <v>0</v>
      </c>
      <c r="Z260" s="25" t="s">
        <v>99</v>
      </c>
      <c r="AA260" s="25" t="s">
        <v>99</v>
      </c>
      <c r="AB260" s="25" t="s">
        <v>99</v>
      </c>
      <c r="AC260" s="25" t="s">
        <v>99</v>
      </c>
      <c r="AD260" s="121"/>
      <c r="AE260" s="121"/>
      <c r="AF260" s="121"/>
      <c r="AG260" s="121">
        <v>5.29</v>
      </c>
      <c r="AH260" s="162">
        <v>52.93</v>
      </c>
      <c r="AI260" s="121">
        <v>0</v>
      </c>
      <c r="AJ260" s="121">
        <f t="shared" ref="AJ260:AJ293" si="8">R260+Y260+AD260+AE260+AF260+AG260+AH260+AI260</f>
        <v>58.22</v>
      </c>
      <c r="AK260" s="75">
        <v>45199</v>
      </c>
      <c r="AL260" s="13" t="s">
        <v>1665</v>
      </c>
      <c r="AM260" s="176" t="s">
        <v>1656</v>
      </c>
      <c r="AN260" s="92"/>
      <c r="AO260" s="92" t="s">
        <v>1655</v>
      </c>
      <c r="AP260" s="121"/>
    </row>
    <row r="261" spans="1:42" x14ac:dyDescent="0.25">
      <c r="A261" s="117">
        <v>1012</v>
      </c>
      <c r="B261" s="121" t="s">
        <v>1230</v>
      </c>
      <c r="C261" s="121" t="s">
        <v>100</v>
      </c>
      <c r="D261" s="121" t="s">
        <v>100</v>
      </c>
      <c r="E261" s="121" t="s">
        <v>98</v>
      </c>
      <c r="F261" s="25" t="s">
        <v>99</v>
      </c>
      <c r="G261" s="25" t="s">
        <v>99</v>
      </c>
      <c r="H261" s="25" t="s">
        <v>99</v>
      </c>
      <c r="I261" s="158" t="s">
        <v>893</v>
      </c>
      <c r="J261" s="158" t="s">
        <v>893</v>
      </c>
      <c r="K261" s="121">
        <v>1039</v>
      </c>
      <c r="L261" s="121">
        <v>423.44</v>
      </c>
      <c r="M261" s="121"/>
      <c r="N261" s="121"/>
      <c r="O261" s="121"/>
      <c r="P261" s="121"/>
      <c r="Q261" s="121"/>
      <c r="R261" s="121">
        <f t="shared" si="6"/>
        <v>423.44</v>
      </c>
      <c r="S261" s="121">
        <v>57.15</v>
      </c>
      <c r="T261" s="121"/>
      <c r="U261" s="121"/>
      <c r="V261" s="121"/>
      <c r="W261" s="121"/>
      <c r="X261" s="121"/>
      <c r="Y261" s="121">
        <f t="shared" si="7"/>
        <v>57.15</v>
      </c>
      <c r="Z261" s="25" t="s">
        <v>99</v>
      </c>
      <c r="AA261" s="25" t="s">
        <v>99</v>
      </c>
      <c r="AB261" s="25" t="s">
        <v>99</v>
      </c>
      <c r="AC261" s="25" t="s">
        <v>99</v>
      </c>
      <c r="AD261" s="121"/>
      <c r="AE261" s="121"/>
      <c r="AF261" s="121"/>
      <c r="AG261" s="121">
        <v>47.65</v>
      </c>
      <c r="AH261" s="162">
        <v>52.93</v>
      </c>
      <c r="AI261" s="121">
        <v>0</v>
      </c>
      <c r="AJ261" s="121">
        <f t="shared" si="8"/>
        <v>581.16999999999996</v>
      </c>
      <c r="AK261" s="75">
        <v>45199</v>
      </c>
      <c r="AL261" s="13" t="s">
        <v>1665</v>
      </c>
      <c r="AM261" s="176" t="s">
        <v>1656</v>
      </c>
      <c r="AN261" s="92"/>
      <c r="AO261" s="92" t="s">
        <v>1655</v>
      </c>
      <c r="AP261" s="121"/>
    </row>
    <row r="262" spans="1:42" x14ac:dyDescent="0.25">
      <c r="A262" s="117">
        <v>381</v>
      </c>
      <c r="B262" s="121" t="s">
        <v>308</v>
      </c>
      <c r="C262" s="121" t="s">
        <v>100</v>
      </c>
      <c r="D262" s="121" t="s">
        <v>100</v>
      </c>
      <c r="E262" s="121" t="s">
        <v>98</v>
      </c>
      <c r="F262" s="25" t="s">
        <v>99</v>
      </c>
      <c r="G262" s="25" t="s">
        <v>99</v>
      </c>
      <c r="H262" s="25" t="s">
        <v>99</v>
      </c>
      <c r="I262" s="158" t="s">
        <v>1086</v>
      </c>
      <c r="J262" s="158" t="s">
        <v>1086</v>
      </c>
      <c r="K262" s="121">
        <v>1040</v>
      </c>
      <c r="L262" s="121">
        <v>52.93</v>
      </c>
      <c r="M262" s="121"/>
      <c r="N262" s="121"/>
      <c r="O262" s="121"/>
      <c r="P262" s="121"/>
      <c r="Q262" s="121"/>
      <c r="R262" s="121">
        <f t="shared" si="6"/>
        <v>52.93</v>
      </c>
      <c r="S262" s="121">
        <v>1.59</v>
      </c>
      <c r="T262" s="121"/>
      <c r="U262" s="121"/>
      <c r="V262" s="121"/>
      <c r="W262" s="121"/>
      <c r="X262" s="121"/>
      <c r="Y262" s="121">
        <f t="shared" si="7"/>
        <v>1.59</v>
      </c>
      <c r="Z262" s="25" t="s">
        <v>99</v>
      </c>
      <c r="AA262" s="25" t="s">
        <v>99</v>
      </c>
      <c r="AB262" s="25" t="s">
        <v>99</v>
      </c>
      <c r="AC262" s="25" t="s">
        <v>99</v>
      </c>
      <c r="AD262" s="121"/>
      <c r="AE262" s="121"/>
      <c r="AF262" s="121"/>
      <c r="AG262" s="121">
        <v>10.58</v>
      </c>
      <c r="AH262" s="162">
        <v>52.93</v>
      </c>
      <c r="AI262" s="121">
        <v>0</v>
      </c>
      <c r="AJ262" s="121">
        <f t="shared" si="8"/>
        <v>118.03</v>
      </c>
      <c r="AK262" s="75">
        <v>45199</v>
      </c>
      <c r="AL262" s="13" t="s">
        <v>1665</v>
      </c>
      <c r="AM262" s="176" t="s">
        <v>1656</v>
      </c>
      <c r="AN262" s="92"/>
      <c r="AO262" s="92" t="s">
        <v>1655</v>
      </c>
      <c r="AP262" s="121"/>
    </row>
    <row r="263" spans="1:42" x14ac:dyDescent="0.25">
      <c r="A263" s="117">
        <v>1139</v>
      </c>
      <c r="B263" s="121" t="s">
        <v>270</v>
      </c>
      <c r="C263" s="121" t="s">
        <v>100</v>
      </c>
      <c r="D263" s="121" t="s">
        <v>100</v>
      </c>
      <c r="E263" s="121" t="s">
        <v>101</v>
      </c>
      <c r="F263" s="25" t="s">
        <v>99</v>
      </c>
      <c r="G263" s="25" t="s">
        <v>99</v>
      </c>
      <c r="H263" s="25" t="s">
        <v>99</v>
      </c>
      <c r="I263" s="158" t="s">
        <v>1086</v>
      </c>
      <c r="J263" s="158" t="s">
        <v>1086</v>
      </c>
      <c r="K263" s="121">
        <v>1041</v>
      </c>
      <c r="L263" s="121">
        <v>75.62</v>
      </c>
      <c r="M263" s="121"/>
      <c r="N263" s="121"/>
      <c r="O263" s="121"/>
      <c r="P263" s="121"/>
      <c r="Q263" s="121"/>
      <c r="R263" s="121">
        <f t="shared" si="6"/>
        <v>75.62</v>
      </c>
      <c r="S263" s="121">
        <v>2.27</v>
      </c>
      <c r="T263" s="121"/>
      <c r="U263" s="121"/>
      <c r="V263" s="121"/>
      <c r="W263" s="121"/>
      <c r="X263" s="121"/>
      <c r="Y263" s="121">
        <f t="shared" si="7"/>
        <v>2.27</v>
      </c>
      <c r="Z263" s="25" t="s">
        <v>99</v>
      </c>
      <c r="AA263" s="25" t="s">
        <v>99</v>
      </c>
      <c r="AB263" s="25" t="s">
        <v>99</v>
      </c>
      <c r="AC263" s="25" t="s">
        <v>99</v>
      </c>
      <c r="AD263" s="121"/>
      <c r="AE263" s="121"/>
      <c r="AF263" s="121"/>
      <c r="AG263" s="121">
        <v>15.12</v>
      </c>
      <c r="AH263" s="162">
        <v>75.62</v>
      </c>
      <c r="AI263" s="121">
        <v>0</v>
      </c>
      <c r="AJ263" s="121">
        <f t="shared" si="8"/>
        <v>168.63</v>
      </c>
      <c r="AK263" s="75">
        <v>45199</v>
      </c>
      <c r="AL263" s="13" t="s">
        <v>1665</v>
      </c>
      <c r="AM263" s="176" t="s">
        <v>1656</v>
      </c>
      <c r="AN263" s="92"/>
      <c r="AO263" s="92" t="s">
        <v>1655</v>
      </c>
      <c r="AP263" s="121"/>
    </row>
    <row r="264" spans="1:42" x14ac:dyDescent="0.25">
      <c r="A264" s="117">
        <v>351</v>
      </c>
      <c r="B264" s="121" t="s">
        <v>327</v>
      </c>
      <c r="C264" s="121" t="s">
        <v>356</v>
      </c>
      <c r="D264" s="121" t="s">
        <v>356</v>
      </c>
      <c r="E264" s="121" t="s">
        <v>98</v>
      </c>
      <c r="F264" s="25" t="s">
        <v>99</v>
      </c>
      <c r="G264" s="25" t="s">
        <v>99</v>
      </c>
      <c r="H264" s="25" t="s">
        <v>99</v>
      </c>
      <c r="I264" s="158" t="s">
        <v>1153</v>
      </c>
      <c r="J264" s="158" t="s">
        <v>1153</v>
      </c>
      <c r="K264" s="121">
        <v>1042</v>
      </c>
      <c r="L264" s="121">
        <v>160.86000000000001</v>
      </c>
      <c r="M264" s="121"/>
      <c r="N264" s="121"/>
      <c r="O264" s="121"/>
      <c r="P264" s="121"/>
      <c r="Q264" s="121"/>
      <c r="R264" s="121">
        <f t="shared" si="6"/>
        <v>160.86000000000001</v>
      </c>
      <c r="S264" s="121">
        <v>9.64</v>
      </c>
      <c r="T264" s="121"/>
      <c r="U264" s="121"/>
      <c r="V264" s="121"/>
      <c r="W264" s="121"/>
      <c r="X264" s="121"/>
      <c r="Y264" s="121">
        <f t="shared" si="7"/>
        <v>9.64</v>
      </c>
      <c r="Z264" s="25" t="s">
        <v>99</v>
      </c>
      <c r="AA264" s="25" t="s">
        <v>99</v>
      </c>
      <c r="AB264" s="25" t="s">
        <v>99</v>
      </c>
      <c r="AC264" s="25" t="s">
        <v>99</v>
      </c>
      <c r="AD264" s="121"/>
      <c r="AE264" s="121"/>
      <c r="AF264" s="121"/>
      <c r="AG264" s="121">
        <v>21.46</v>
      </c>
      <c r="AH264" s="162">
        <v>53.62</v>
      </c>
      <c r="AI264" s="121">
        <v>34.32</v>
      </c>
      <c r="AJ264" s="121">
        <f t="shared" si="8"/>
        <v>279.90000000000003</v>
      </c>
      <c r="AK264" s="75">
        <v>45199</v>
      </c>
      <c r="AL264" s="13" t="s">
        <v>1665</v>
      </c>
      <c r="AM264" s="176" t="s">
        <v>1656</v>
      </c>
      <c r="AN264" s="92"/>
      <c r="AO264" s="92" t="s">
        <v>1655</v>
      </c>
      <c r="AP264" s="121"/>
    </row>
    <row r="265" spans="1:42" x14ac:dyDescent="0.25">
      <c r="A265" s="159">
        <v>860</v>
      </c>
      <c r="B265" s="121" t="s">
        <v>1231</v>
      </c>
      <c r="C265" s="121" t="s">
        <v>356</v>
      </c>
      <c r="D265" s="121" t="s">
        <v>356</v>
      </c>
      <c r="E265" s="121" t="s">
        <v>98</v>
      </c>
      <c r="F265" s="25" t="s">
        <v>99</v>
      </c>
      <c r="G265" s="25" t="s">
        <v>99</v>
      </c>
      <c r="H265" s="25" t="s">
        <v>99</v>
      </c>
      <c r="I265" s="120" t="s">
        <v>1232</v>
      </c>
      <c r="J265" s="120" t="s">
        <v>1232</v>
      </c>
      <c r="K265" s="121">
        <v>1043</v>
      </c>
      <c r="L265" s="121">
        <v>428.96</v>
      </c>
      <c r="M265" s="121">
        <v>321.72000000000003</v>
      </c>
      <c r="N265" s="121"/>
      <c r="O265" s="121"/>
      <c r="P265" s="121"/>
      <c r="Q265" s="121"/>
      <c r="R265" s="121">
        <f t="shared" si="6"/>
        <v>750.68000000000006</v>
      </c>
      <c r="S265" s="121">
        <v>57.91</v>
      </c>
      <c r="T265" s="121">
        <v>110.99</v>
      </c>
      <c r="U265" s="121"/>
      <c r="V265" s="121"/>
      <c r="W265" s="121"/>
      <c r="X265" s="121"/>
      <c r="Y265" s="121">
        <f t="shared" si="7"/>
        <v>168.89999999999998</v>
      </c>
      <c r="Z265" s="25" t="s">
        <v>99</v>
      </c>
      <c r="AA265" s="25" t="s">
        <v>99</v>
      </c>
      <c r="AB265" s="25" t="s">
        <v>99</v>
      </c>
      <c r="AC265" s="25" t="s">
        <v>99</v>
      </c>
      <c r="AD265" s="121"/>
      <c r="AE265" s="121"/>
      <c r="AF265" s="121"/>
      <c r="AG265" s="121">
        <v>80.42</v>
      </c>
      <c r="AH265" s="162">
        <v>53.62</v>
      </c>
      <c r="AI265" s="121">
        <v>128.69999999999999</v>
      </c>
      <c r="AJ265" s="121">
        <f t="shared" si="8"/>
        <v>1182.32</v>
      </c>
      <c r="AK265" s="75">
        <v>45199</v>
      </c>
      <c r="AL265" s="13" t="s">
        <v>1665</v>
      </c>
      <c r="AM265" s="176" t="s">
        <v>1656</v>
      </c>
      <c r="AN265" s="92"/>
      <c r="AO265" s="92" t="s">
        <v>1655</v>
      </c>
      <c r="AP265" s="121"/>
    </row>
    <row r="266" spans="1:42" x14ac:dyDescent="0.25">
      <c r="A266" s="159"/>
      <c r="B266" s="121"/>
      <c r="C266" s="121"/>
      <c r="D266" s="121"/>
      <c r="E266" s="121"/>
      <c r="F266" s="25"/>
      <c r="G266" s="25"/>
      <c r="H266" s="25"/>
      <c r="I266" s="120"/>
      <c r="J266" s="120"/>
      <c r="K266" s="121"/>
      <c r="L266" s="121"/>
      <c r="M266" s="121"/>
      <c r="N266" s="121"/>
      <c r="O266" s="121"/>
      <c r="P266" s="121"/>
      <c r="Q266" s="121"/>
      <c r="R266" s="121"/>
      <c r="S266" s="121"/>
      <c r="T266" s="121"/>
      <c r="U266" s="121"/>
      <c r="V266" s="121"/>
      <c r="W266" s="121"/>
      <c r="X266" s="121"/>
      <c r="Y266" s="121"/>
      <c r="Z266" s="25"/>
      <c r="AA266" s="25"/>
      <c r="AB266" s="25"/>
      <c r="AC266" s="25"/>
      <c r="AD266" s="121"/>
      <c r="AE266" s="121"/>
      <c r="AF266" s="121"/>
      <c r="AG266" s="121">
        <f>SUM(AG258:AG265)</f>
        <v>206.97000000000003</v>
      </c>
      <c r="AH266" s="121">
        <f>SUM(AH258:AH265)</f>
        <v>447.51</v>
      </c>
      <c r="AI266" s="121"/>
      <c r="AJ266" s="121">
        <f>SUM(AJ258:AJ265)</f>
        <v>2685.7300000000005</v>
      </c>
      <c r="AK266" s="121"/>
      <c r="AL266" s="161"/>
      <c r="AM266" s="164"/>
      <c r="AN266" s="121"/>
      <c r="AO266" s="121"/>
      <c r="AP266" s="121"/>
    </row>
    <row r="267" spans="1:42" x14ac:dyDescent="0.25">
      <c r="A267" s="8" t="s">
        <v>126</v>
      </c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</row>
    <row r="268" spans="1:42" x14ac:dyDescent="0.25">
      <c r="A268" s="10" t="s">
        <v>1267</v>
      </c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</row>
    <row r="269" spans="1:42" x14ac:dyDescent="0.25">
      <c r="A269" s="8" t="s">
        <v>511</v>
      </c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</row>
    <row r="270" spans="1:42" ht="16.5" thickBot="1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</row>
    <row r="271" spans="1:42" ht="76.5" x14ac:dyDescent="0.25">
      <c r="A271" s="81" t="s">
        <v>80</v>
      </c>
      <c r="B271" s="82" t="s">
        <v>35</v>
      </c>
      <c r="C271" s="81" t="s">
        <v>47</v>
      </c>
      <c r="D271" s="81" t="s">
        <v>56</v>
      </c>
      <c r="E271" s="81" t="s">
        <v>40</v>
      </c>
      <c r="F271" s="18" t="s">
        <v>58</v>
      </c>
      <c r="G271" s="18" t="s">
        <v>59</v>
      </c>
      <c r="H271" s="18" t="s">
        <v>62</v>
      </c>
      <c r="I271" s="18" t="s">
        <v>78</v>
      </c>
      <c r="J271" s="18" t="s">
        <v>79</v>
      </c>
      <c r="K271" s="18" t="s">
        <v>30</v>
      </c>
      <c r="L271" s="83" t="s">
        <v>36</v>
      </c>
      <c r="M271" s="84" t="s">
        <v>10</v>
      </c>
      <c r="N271" s="84" t="s">
        <v>7</v>
      </c>
      <c r="O271" s="85" t="s">
        <v>0</v>
      </c>
      <c r="P271" s="85" t="s">
        <v>1</v>
      </c>
      <c r="Q271" s="85" t="s">
        <v>2</v>
      </c>
      <c r="R271" s="86" t="s">
        <v>3</v>
      </c>
      <c r="S271" s="87" t="s">
        <v>11</v>
      </c>
      <c r="T271" s="28" t="s">
        <v>9</v>
      </c>
      <c r="U271" s="28" t="s">
        <v>8</v>
      </c>
      <c r="V271" s="28" t="s">
        <v>4</v>
      </c>
      <c r="W271" s="28" t="s">
        <v>5</v>
      </c>
      <c r="X271" s="28" t="s">
        <v>6</v>
      </c>
      <c r="Y271" s="88" t="s">
        <v>3</v>
      </c>
      <c r="Z271" s="31" t="s">
        <v>60</v>
      </c>
      <c r="AA271" s="31" t="s">
        <v>61</v>
      </c>
      <c r="AB271" s="31" t="s">
        <v>63</v>
      </c>
      <c r="AC271" s="31" t="s">
        <v>70</v>
      </c>
      <c r="AD271" s="31" t="s">
        <v>71</v>
      </c>
      <c r="AE271" s="31" t="s">
        <v>72</v>
      </c>
      <c r="AF271" s="31" t="s">
        <v>73</v>
      </c>
      <c r="AG271" s="31" t="s">
        <v>57</v>
      </c>
      <c r="AH271" s="31" t="s">
        <v>55</v>
      </c>
      <c r="AI271" s="89" t="s">
        <v>441</v>
      </c>
      <c r="AJ271" s="90" t="s">
        <v>44</v>
      </c>
      <c r="AK271" s="31" t="s">
        <v>82</v>
      </c>
      <c r="AL271" s="31" t="s">
        <v>85</v>
      </c>
      <c r="AM271" s="31" t="s">
        <v>92</v>
      </c>
      <c r="AN271" s="31" t="s">
        <v>94</v>
      </c>
      <c r="AO271" s="31" t="s">
        <v>93</v>
      </c>
      <c r="AP271" s="31" t="s">
        <v>95</v>
      </c>
    </row>
    <row r="272" spans="1:42" x14ac:dyDescent="0.25">
      <c r="A272" s="117">
        <v>80</v>
      </c>
      <c r="B272" s="121" t="s">
        <v>472</v>
      </c>
      <c r="C272" s="121" t="s">
        <v>100</v>
      </c>
      <c r="D272" s="121" t="s">
        <v>100</v>
      </c>
      <c r="E272" s="121" t="s">
        <v>98</v>
      </c>
      <c r="F272" s="25" t="s">
        <v>99</v>
      </c>
      <c r="G272" s="25" t="s">
        <v>99</v>
      </c>
      <c r="H272" s="25" t="s">
        <v>99</v>
      </c>
      <c r="I272" s="158" t="s">
        <v>1085</v>
      </c>
      <c r="J272" s="158" t="s">
        <v>1085</v>
      </c>
      <c r="K272" s="121">
        <v>1044</v>
      </c>
      <c r="L272" s="121">
        <v>264.64999999999998</v>
      </c>
      <c r="M272" s="121"/>
      <c r="N272" s="121"/>
      <c r="O272" s="121"/>
      <c r="P272" s="121"/>
      <c r="Q272" s="121"/>
      <c r="R272" s="121">
        <f t="shared" si="6"/>
        <v>264.64999999999998</v>
      </c>
      <c r="S272" s="121">
        <v>23.81</v>
      </c>
      <c r="T272" s="121"/>
      <c r="U272" s="121"/>
      <c r="V272" s="121"/>
      <c r="W272" s="121"/>
      <c r="X272" s="121"/>
      <c r="Y272" s="121">
        <f t="shared" si="7"/>
        <v>23.81</v>
      </c>
      <c r="Z272" s="25" t="s">
        <v>99</v>
      </c>
      <c r="AA272" s="25" t="s">
        <v>99</v>
      </c>
      <c r="AB272" s="25" t="s">
        <v>99</v>
      </c>
      <c r="AC272" s="25" t="s">
        <v>99</v>
      </c>
      <c r="AD272" s="121"/>
      <c r="AE272" s="121"/>
      <c r="AF272" s="121"/>
      <c r="AG272" s="121">
        <v>31.770000000000003</v>
      </c>
      <c r="AH272" s="162">
        <v>52.93</v>
      </c>
      <c r="AI272" s="121">
        <v>0</v>
      </c>
      <c r="AJ272" s="121">
        <f t="shared" si="8"/>
        <v>373.15999999999997</v>
      </c>
      <c r="AK272" s="75">
        <v>45199</v>
      </c>
      <c r="AL272" s="13" t="s">
        <v>1665</v>
      </c>
      <c r="AM272" s="176" t="s">
        <v>1656</v>
      </c>
      <c r="AN272" s="92"/>
      <c r="AO272" s="92" t="s">
        <v>1655</v>
      </c>
      <c r="AP272" s="121"/>
    </row>
    <row r="273" spans="1:42" x14ac:dyDescent="0.25">
      <c r="A273" s="117">
        <v>1294</v>
      </c>
      <c r="B273" s="121" t="s">
        <v>471</v>
      </c>
      <c r="C273" s="121" t="s">
        <v>100</v>
      </c>
      <c r="D273" s="121" t="s">
        <v>100</v>
      </c>
      <c r="E273" s="121" t="s">
        <v>98</v>
      </c>
      <c r="F273" s="25" t="s">
        <v>99</v>
      </c>
      <c r="G273" s="25" t="s">
        <v>99</v>
      </c>
      <c r="H273" s="25" t="s">
        <v>99</v>
      </c>
      <c r="I273" s="158">
        <v>45170</v>
      </c>
      <c r="J273" s="158">
        <v>45170</v>
      </c>
      <c r="K273" s="121">
        <v>1045</v>
      </c>
      <c r="L273" s="121"/>
      <c r="M273" s="121"/>
      <c r="N273" s="121"/>
      <c r="O273" s="121"/>
      <c r="P273" s="121"/>
      <c r="Q273" s="121"/>
      <c r="R273" s="121">
        <f t="shared" si="6"/>
        <v>0</v>
      </c>
      <c r="S273" s="121"/>
      <c r="T273" s="121"/>
      <c r="U273" s="121"/>
      <c r="V273" s="121"/>
      <c r="W273" s="121"/>
      <c r="X273" s="121"/>
      <c r="Y273" s="121">
        <f t="shared" si="7"/>
        <v>0</v>
      </c>
      <c r="Z273" s="25" t="s">
        <v>99</v>
      </c>
      <c r="AA273" s="25" t="s">
        <v>99</v>
      </c>
      <c r="AB273" s="25" t="s">
        <v>99</v>
      </c>
      <c r="AC273" s="25" t="s">
        <v>99</v>
      </c>
      <c r="AD273" s="121"/>
      <c r="AE273" s="121"/>
      <c r="AF273" s="121"/>
      <c r="AG273" s="121">
        <v>5.29</v>
      </c>
      <c r="AH273" s="162">
        <v>52.93</v>
      </c>
      <c r="AI273" s="121">
        <v>0</v>
      </c>
      <c r="AJ273" s="121">
        <f t="shared" si="8"/>
        <v>58.22</v>
      </c>
      <c r="AK273" s="75">
        <v>45199</v>
      </c>
      <c r="AL273" s="13" t="s">
        <v>1665</v>
      </c>
      <c r="AM273" s="176" t="s">
        <v>1656</v>
      </c>
      <c r="AN273" s="92"/>
      <c r="AO273" s="92" t="s">
        <v>1655</v>
      </c>
      <c r="AP273" s="121"/>
    </row>
    <row r="274" spans="1:42" x14ac:dyDescent="0.25">
      <c r="A274" s="117">
        <v>1026</v>
      </c>
      <c r="B274" s="121" t="s">
        <v>1233</v>
      </c>
      <c r="C274" s="121" t="s">
        <v>100</v>
      </c>
      <c r="D274" s="121" t="s">
        <v>100</v>
      </c>
      <c r="E274" s="121" t="s">
        <v>98</v>
      </c>
      <c r="F274" s="25" t="s">
        <v>99</v>
      </c>
      <c r="G274" s="25" t="s">
        <v>99</v>
      </c>
      <c r="H274" s="25" t="s">
        <v>99</v>
      </c>
      <c r="I274" s="158" t="s">
        <v>893</v>
      </c>
      <c r="J274" s="158" t="s">
        <v>893</v>
      </c>
      <c r="K274" s="121">
        <v>1046</v>
      </c>
      <c r="L274" s="121">
        <v>423.44</v>
      </c>
      <c r="M274" s="121"/>
      <c r="N274" s="121"/>
      <c r="O274" s="121"/>
      <c r="P274" s="121"/>
      <c r="Q274" s="121"/>
      <c r="R274" s="121">
        <f t="shared" si="6"/>
        <v>423.44</v>
      </c>
      <c r="S274" s="121">
        <v>57.15</v>
      </c>
      <c r="T274" s="121"/>
      <c r="U274" s="121"/>
      <c r="V274" s="121"/>
      <c r="W274" s="121"/>
      <c r="X274" s="121"/>
      <c r="Y274" s="121">
        <f t="shared" si="7"/>
        <v>57.15</v>
      </c>
      <c r="Z274" s="25" t="s">
        <v>99</v>
      </c>
      <c r="AA274" s="25" t="s">
        <v>99</v>
      </c>
      <c r="AB274" s="25" t="s">
        <v>99</v>
      </c>
      <c r="AC274" s="25" t="s">
        <v>99</v>
      </c>
      <c r="AD274" s="121"/>
      <c r="AE274" s="121"/>
      <c r="AF274" s="121"/>
      <c r="AG274" s="121">
        <v>47.65</v>
      </c>
      <c r="AH274" s="162">
        <v>52.93</v>
      </c>
      <c r="AI274" s="121">
        <v>0</v>
      </c>
      <c r="AJ274" s="121">
        <f t="shared" si="8"/>
        <v>581.16999999999996</v>
      </c>
      <c r="AK274" s="75">
        <v>45199</v>
      </c>
      <c r="AL274" s="13" t="s">
        <v>1665</v>
      </c>
      <c r="AM274" s="176" t="s">
        <v>1656</v>
      </c>
      <c r="AN274" s="92"/>
      <c r="AO274" s="92" t="s">
        <v>1655</v>
      </c>
      <c r="AP274" s="121"/>
    </row>
    <row r="275" spans="1:42" x14ac:dyDescent="0.25">
      <c r="A275" s="117">
        <v>697</v>
      </c>
      <c r="B275" s="121" t="s">
        <v>1234</v>
      </c>
      <c r="C275" s="121" t="s">
        <v>100</v>
      </c>
      <c r="D275" s="121" t="s">
        <v>100</v>
      </c>
      <c r="E275" s="121" t="s">
        <v>98</v>
      </c>
      <c r="F275" s="25" t="s">
        <v>99</v>
      </c>
      <c r="G275" s="25" t="s">
        <v>99</v>
      </c>
      <c r="H275" s="25" t="s">
        <v>99</v>
      </c>
      <c r="I275" s="158" t="s">
        <v>1064</v>
      </c>
      <c r="J275" s="158" t="s">
        <v>1064</v>
      </c>
      <c r="K275" s="121">
        <v>1047</v>
      </c>
      <c r="L275" s="121">
        <v>423.44</v>
      </c>
      <c r="M275" s="121"/>
      <c r="N275" s="121"/>
      <c r="O275" s="121"/>
      <c r="P275" s="121"/>
      <c r="Q275" s="121"/>
      <c r="R275" s="121">
        <f t="shared" si="6"/>
        <v>423.44</v>
      </c>
      <c r="S275" s="121">
        <v>57.15</v>
      </c>
      <c r="T275" s="121"/>
      <c r="U275" s="121"/>
      <c r="V275" s="121"/>
      <c r="W275" s="121"/>
      <c r="X275" s="121"/>
      <c r="Y275" s="121">
        <f t="shared" si="7"/>
        <v>57.15</v>
      </c>
      <c r="Z275" s="25" t="s">
        <v>99</v>
      </c>
      <c r="AA275" s="25" t="s">
        <v>99</v>
      </c>
      <c r="AB275" s="25" t="s">
        <v>99</v>
      </c>
      <c r="AC275" s="25" t="s">
        <v>99</v>
      </c>
      <c r="AD275" s="121"/>
      <c r="AE275" s="121"/>
      <c r="AF275" s="121"/>
      <c r="AG275" s="121">
        <v>42.36</v>
      </c>
      <c r="AH275" s="162">
        <v>0</v>
      </c>
      <c r="AI275" s="121">
        <v>0</v>
      </c>
      <c r="AJ275" s="121">
        <f t="shared" si="8"/>
        <v>522.94999999999993</v>
      </c>
      <c r="AK275" s="75">
        <v>45199</v>
      </c>
      <c r="AL275" s="13" t="s">
        <v>1665</v>
      </c>
      <c r="AM275" s="176" t="s">
        <v>1656</v>
      </c>
      <c r="AN275" s="92"/>
      <c r="AO275" s="92" t="s">
        <v>1655</v>
      </c>
      <c r="AP275" s="121"/>
    </row>
    <row r="276" spans="1:42" x14ac:dyDescent="0.25">
      <c r="A276" s="117">
        <v>453</v>
      </c>
      <c r="B276" s="121" t="s">
        <v>1235</v>
      </c>
      <c r="C276" s="121" t="s">
        <v>100</v>
      </c>
      <c r="D276" s="121" t="s">
        <v>100</v>
      </c>
      <c r="E276" s="121" t="s">
        <v>98</v>
      </c>
      <c r="F276" s="25" t="s">
        <v>99</v>
      </c>
      <c r="G276" s="25" t="s">
        <v>99</v>
      </c>
      <c r="H276" s="25" t="s">
        <v>99</v>
      </c>
      <c r="I276" s="158" t="s">
        <v>995</v>
      </c>
      <c r="J276" s="158" t="s">
        <v>995</v>
      </c>
      <c r="K276" s="121">
        <v>1048</v>
      </c>
      <c r="L276" s="121">
        <v>105.86</v>
      </c>
      <c r="M276" s="121"/>
      <c r="N276" s="121"/>
      <c r="O276" s="121"/>
      <c r="P276" s="121"/>
      <c r="Q276" s="121"/>
      <c r="R276" s="121">
        <f t="shared" si="6"/>
        <v>105.86</v>
      </c>
      <c r="S276" s="121">
        <v>4.7699999999999996</v>
      </c>
      <c r="T276" s="121"/>
      <c r="U276" s="121"/>
      <c r="V276" s="121"/>
      <c r="W276" s="121"/>
      <c r="X276" s="121"/>
      <c r="Y276" s="121">
        <f t="shared" si="7"/>
        <v>4.7699999999999996</v>
      </c>
      <c r="Z276" s="25" t="s">
        <v>99</v>
      </c>
      <c r="AA276" s="25" t="s">
        <v>99</v>
      </c>
      <c r="AB276" s="25" t="s">
        <v>99</v>
      </c>
      <c r="AC276" s="25" t="s">
        <v>99</v>
      </c>
      <c r="AD276" s="121"/>
      <c r="AE276" s="121"/>
      <c r="AF276" s="121"/>
      <c r="AG276" s="121">
        <v>15.870000000000001</v>
      </c>
      <c r="AH276" s="162">
        <v>52.93</v>
      </c>
      <c r="AI276" s="121">
        <v>0</v>
      </c>
      <c r="AJ276" s="121">
        <f t="shared" si="8"/>
        <v>179.43</v>
      </c>
      <c r="AK276" s="75">
        <v>45199</v>
      </c>
      <c r="AL276" s="13" t="s">
        <v>1665</v>
      </c>
      <c r="AM276" s="176" t="s">
        <v>1656</v>
      </c>
      <c r="AN276" s="92"/>
      <c r="AO276" s="92" t="s">
        <v>1655</v>
      </c>
      <c r="AP276" s="121"/>
    </row>
    <row r="277" spans="1:42" x14ac:dyDescent="0.25">
      <c r="A277" s="117">
        <v>1243</v>
      </c>
      <c r="B277" s="121" t="s">
        <v>767</v>
      </c>
      <c r="C277" s="121" t="s">
        <v>100</v>
      </c>
      <c r="D277" s="121" t="s">
        <v>100</v>
      </c>
      <c r="E277" s="121" t="s">
        <v>98</v>
      </c>
      <c r="F277" s="25" t="s">
        <v>99</v>
      </c>
      <c r="G277" s="25" t="s">
        <v>99</v>
      </c>
      <c r="H277" s="25" t="s">
        <v>99</v>
      </c>
      <c r="I277" s="158" t="s">
        <v>1153</v>
      </c>
      <c r="J277" s="158" t="s">
        <v>1153</v>
      </c>
      <c r="K277" s="121">
        <v>1049</v>
      </c>
      <c r="L277" s="121">
        <v>158.79</v>
      </c>
      <c r="M277" s="121"/>
      <c r="N277" s="121"/>
      <c r="O277" s="121"/>
      <c r="P277" s="121"/>
      <c r="Q277" s="121"/>
      <c r="R277" s="121">
        <f t="shared" si="6"/>
        <v>158.79</v>
      </c>
      <c r="S277" s="121">
        <v>9.5299999999999994</v>
      </c>
      <c r="T277" s="121"/>
      <c r="U277" s="121"/>
      <c r="V277" s="121"/>
      <c r="W277" s="121"/>
      <c r="X277" s="121"/>
      <c r="Y277" s="121">
        <f t="shared" si="7"/>
        <v>9.5299999999999994</v>
      </c>
      <c r="Z277" s="25" t="s">
        <v>99</v>
      </c>
      <c r="AA277" s="25" t="s">
        <v>99</v>
      </c>
      <c r="AB277" s="25" t="s">
        <v>99</v>
      </c>
      <c r="AC277" s="25" t="s">
        <v>99</v>
      </c>
      <c r="AD277" s="121"/>
      <c r="AE277" s="121"/>
      <c r="AF277" s="121"/>
      <c r="AG277" s="121">
        <v>0</v>
      </c>
      <c r="AH277" s="162">
        <v>52.93</v>
      </c>
      <c r="AI277" s="121">
        <v>0</v>
      </c>
      <c r="AJ277" s="121">
        <f t="shared" si="8"/>
        <v>221.25</v>
      </c>
      <c r="AK277" s="75">
        <v>45199</v>
      </c>
      <c r="AL277" s="13" t="s">
        <v>1665</v>
      </c>
      <c r="AM277" s="176" t="s">
        <v>1656</v>
      </c>
      <c r="AN277" s="92"/>
      <c r="AO277" s="92" t="s">
        <v>1655</v>
      </c>
      <c r="AP277" s="121"/>
    </row>
    <row r="278" spans="1:42" x14ac:dyDescent="0.25">
      <c r="A278" s="117">
        <v>1028</v>
      </c>
      <c r="B278" s="121" t="s">
        <v>1236</v>
      </c>
      <c r="C278" s="121" t="s">
        <v>100</v>
      </c>
      <c r="D278" s="121" t="s">
        <v>100</v>
      </c>
      <c r="E278" s="121" t="s">
        <v>101</v>
      </c>
      <c r="F278" s="25" t="s">
        <v>99</v>
      </c>
      <c r="G278" s="25" t="s">
        <v>99</v>
      </c>
      <c r="H278" s="25" t="s">
        <v>99</v>
      </c>
      <c r="I278" s="158" t="s">
        <v>1237</v>
      </c>
      <c r="J278" s="158" t="s">
        <v>1237</v>
      </c>
      <c r="K278" s="121">
        <v>1050</v>
      </c>
      <c r="L278" s="121">
        <v>604.96</v>
      </c>
      <c r="M278" s="121">
        <v>226.86</v>
      </c>
      <c r="N278" s="121"/>
      <c r="O278" s="121"/>
      <c r="P278" s="121"/>
      <c r="Q278" s="121"/>
      <c r="R278" s="121">
        <f t="shared" si="6"/>
        <v>831.82</v>
      </c>
      <c r="S278" s="121">
        <v>81.67</v>
      </c>
      <c r="T278" s="121">
        <v>68.06</v>
      </c>
      <c r="U278" s="121"/>
      <c r="V278" s="121"/>
      <c r="W278" s="121"/>
      <c r="X278" s="121"/>
      <c r="Y278" s="121">
        <f t="shared" si="7"/>
        <v>149.73000000000002</v>
      </c>
      <c r="Z278" s="25" t="s">
        <v>99</v>
      </c>
      <c r="AA278" s="25" t="s">
        <v>99</v>
      </c>
      <c r="AB278" s="25" t="s">
        <v>99</v>
      </c>
      <c r="AC278" s="25" t="s">
        <v>99</v>
      </c>
      <c r="AD278" s="121"/>
      <c r="AE278" s="121"/>
      <c r="AF278" s="121"/>
      <c r="AG278" s="121">
        <v>90.740000000000009</v>
      </c>
      <c r="AH278" s="162">
        <v>75.62</v>
      </c>
      <c r="AI278" s="121">
        <v>0</v>
      </c>
      <c r="AJ278" s="121">
        <f t="shared" si="8"/>
        <v>1147.9099999999999</v>
      </c>
      <c r="AK278" s="75">
        <v>45199</v>
      </c>
      <c r="AL278" s="13" t="s">
        <v>1665</v>
      </c>
      <c r="AM278" s="176" t="s">
        <v>1656</v>
      </c>
      <c r="AN278" s="92"/>
      <c r="AO278" s="92" t="s">
        <v>1655</v>
      </c>
      <c r="AP278" s="121"/>
    </row>
    <row r="279" spans="1:42" x14ac:dyDescent="0.25">
      <c r="A279" s="117">
        <v>1006</v>
      </c>
      <c r="B279" s="121" t="s">
        <v>1238</v>
      </c>
      <c r="C279" s="121" t="s">
        <v>100</v>
      </c>
      <c r="D279" s="121" t="s">
        <v>100</v>
      </c>
      <c r="E279" s="121" t="s">
        <v>355</v>
      </c>
      <c r="F279" s="25" t="s">
        <v>99</v>
      </c>
      <c r="G279" s="25" t="s">
        <v>99</v>
      </c>
      <c r="H279" s="25" t="s">
        <v>99</v>
      </c>
      <c r="I279" s="158" t="s">
        <v>893</v>
      </c>
      <c r="J279" s="158" t="s">
        <v>893</v>
      </c>
      <c r="K279" s="121">
        <v>1051</v>
      </c>
      <c r="L279" s="121">
        <v>259.52</v>
      </c>
      <c r="M279" s="121"/>
      <c r="N279" s="121"/>
      <c r="O279" s="121"/>
      <c r="P279" s="121"/>
      <c r="Q279" s="121"/>
      <c r="R279" s="121">
        <f t="shared" si="6"/>
        <v>259.52</v>
      </c>
      <c r="S279" s="121">
        <v>35.03</v>
      </c>
      <c r="T279" s="121"/>
      <c r="U279" s="121"/>
      <c r="V279" s="121"/>
      <c r="W279" s="121"/>
      <c r="X279" s="121"/>
      <c r="Y279" s="121">
        <f t="shared" si="7"/>
        <v>35.03</v>
      </c>
      <c r="Z279" s="25" t="s">
        <v>99</v>
      </c>
      <c r="AA279" s="25" t="s">
        <v>99</v>
      </c>
      <c r="AB279" s="25" t="s">
        <v>99</v>
      </c>
      <c r="AC279" s="25" t="s">
        <v>99</v>
      </c>
      <c r="AD279" s="121"/>
      <c r="AE279" s="121"/>
      <c r="AF279" s="121"/>
      <c r="AG279" s="121">
        <v>29.2</v>
      </c>
      <c r="AH279" s="162">
        <v>32.44</v>
      </c>
      <c r="AI279" s="121">
        <v>0</v>
      </c>
      <c r="AJ279" s="121">
        <f t="shared" si="8"/>
        <v>356.18999999999994</v>
      </c>
      <c r="AK279" s="75">
        <v>45199</v>
      </c>
      <c r="AL279" s="13" t="s">
        <v>1665</v>
      </c>
      <c r="AM279" s="176" t="s">
        <v>1656</v>
      </c>
      <c r="AN279" s="92"/>
      <c r="AO279" s="92" t="s">
        <v>1655</v>
      </c>
      <c r="AP279" s="121"/>
    </row>
    <row r="280" spans="1:42" x14ac:dyDescent="0.25">
      <c r="A280" s="117"/>
      <c r="B280" s="121"/>
      <c r="C280" s="121"/>
      <c r="D280" s="121"/>
      <c r="E280" s="121"/>
      <c r="F280" s="25"/>
      <c r="G280" s="25"/>
      <c r="H280" s="25"/>
      <c r="I280" s="158"/>
      <c r="J280" s="158"/>
      <c r="K280" s="121"/>
      <c r="L280" s="121"/>
      <c r="M280" s="121"/>
      <c r="N280" s="121"/>
      <c r="O280" s="121"/>
      <c r="P280" s="121"/>
      <c r="Q280" s="121"/>
      <c r="R280" s="121"/>
      <c r="S280" s="121"/>
      <c r="T280" s="121"/>
      <c r="U280" s="121"/>
      <c r="V280" s="121"/>
      <c r="W280" s="121"/>
      <c r="X280" s="121"/>
      <c r="Y280" s="121"/>
      <c r="Z280" s="25"/>
      <c r="AA280" s="25"/>
      <c r="AB280" s="25"/>
      <c r="AC280" s="25"/>
      <c r="AD280" s="121"/>
      <c r="AE280" s="121"/>
      <c r="AF280" s="121"/>
      <c r="AG280" s="121">
        <f>SUM(AG272:AG279)</f>
        <v>262.88</v>
      </c>
      <c r="AH280" s="121">
        <f>SUM(AH272:AH279)</f>
        <v>372.71</v>
      </c>
      <c r="AI280" s="121"/>
      <c r="AJ280" s="121">
        <f>SUM(AJ272:AJ279)</f>
        <v>3440.28</v>
      </c>
      <c r="AK280" s="121"/>
      <c r="AL280" s="161"/>
      <c r="AM280" s="164"/>
      <c r="AN280" s="121"/>
      <c r="AO280" s="121"/>
      <c r="AP280" s="121"/>
    </row>
    <row r="281" spans="1:42" x14ac:dyDescent="0.25">
      <c r="A281" s="8" t="s">
        <v>126</v>
      </c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</row>
    <row r="282" spans="1:42" x14ac:dyDescent="0.25">
      <c r="A282" s="10" t="s">
        <v>1268</v>
      </c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</row>
    <row r="283" spans="1:42" x14ac:dyDescent="0.25">
      <c r="A283" s="8" t="s">
        <v>511</v>
      </c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</row>
    <row r="284" spans="1:42" ht="16.5" thickBot="1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</row>
    <row r="285" spans="1:42" ht="76.5" x14ac:dyDescent="0.25">
      <c r="A285" s="81" t="s">
        <v>80</v>
      </c>
      <c r="B285" s="82" t="s">
        <v>35</v>
      </c>
      <c r="C285" s="81" t="s">
        <v>47</v>
      </c>
      <c r="D285" s="81" t="s">
        <v>56</v>
      </c>
      <c r="E285" s="81" t="s">
        <v>40</v>
      </c>
      <c r="F285" s="18" t="s">
        <v>58</v>
      </c>
      <c r="G285" s="18" t="s">
        <v>59</v>
      </c>
      <c r="H285" s="18" t="s">
        <v>62</v>
      </c>
      <c r="I285" s="18" t="s">
        <v>78</v>
      </c>
      <c r="J285" s="18" t="s">
        <v>79</v>
      </c>
      <c r="K285" s="18" t="s">
        <v>30</v>
      </c>
      <c r="L285" s="83" t="s">
        <v>36</v>
      </c>
      <c r="M285" s="84" t="s">
        <v>10</v>
      </c>
      <c r="N285" s="84" t="s">
        <v>7</v>
      </c>
      <c r="O285" s="85" t="s">
        <v>0</v>
      </c>
      <c r="P285" s="85" t="s">
        <v>1</v>
      </c>
      <c r="Q285" s="85" t="s">
        <v>2</v>
      </c>
      <c r="R285" s="86" t="s">
        <v>3</v>
      </c>
      <c r="S285" s="87" t="s">
        <v>11</v>
      </c>
      <c r="T285" s="28" t="s">
        <v>9</v>
      </c>
      <c r="U285" s="28" t="s">
        <v>8</v>
      </c>
      <c r="V285" s="28" t="s">
        <v>4</v>
      </c>
      <c r="W285" s="28" t="s">
        <v>5</v>
      </c>
      <c r="X285" s="28" t="s">
        <v>6</v>
      </c>
      <c r="Y285" s="88" t="s">
        <v>3</v>
      </c>
      <c r="Z285" s="31" t="s">
        <v>60</v>
      </c>
      <c r="AA285" s="31" t="s">
        <v>61</v>
      </c>
      <c r="AB285" s="31" t="s">
        <v>63</v>
      </c>
      <c r="AC285" s="31" t="s">
        <v>70</v>
      </c>
      <c r="AD285" s="31" t="s">
        <v>71</v>
      </c>
      <c r="AE285" s="31" t="s">
        <v>72</v>
      </c>
      <c r="AF285" s="31" t="s">
        <v>73</v>
      </c>
      <c r="AG285" s="31" t="s">
        <v>57</v>
      </c>
      <c r="AH285" s="31" t="s">
        <v>55</v>
      </c>
      <c r="AI285" s="89" t="s">
        <v>441</v>
      </c>
      <c r="AJ285" s="90" t="s">
        <v>44</v>
      </c>
      <c r="AK285" s="31" t="s">
        <v>82</v>
      </c>
      <c r="AL285" s="31" t="s">
        <v>85</v>
      </c>
      <c r="AM285" s="31" t="s">
        <v>92</v>
      </c>
      <c r="AN285" s="31" t="s">
        <v>94</v>
      </c>
      <c r="AO285" s="31" t="s">
        <v>93</v>
      </c>
      <c r="AP285" s="31" t="s">
        <v>95</v>
      </c>
    </row>
    <row r="286" spans="1:42" x14ac:dyDescent="0.25">
      <c r="A286" s="117">
        <v>1253</v>
      </c>
      <c r="B286" s="121" t="s">
        <v>1239</v>
      </c>
      <c r="C286" s="121" t="s">
        <v>100</v>
      </c>
      <c r="D286" s="121" t="s">
        <v>100</v>
      </c>
      <c r="E286" s="121" t="s">
        <v>98</v>
      </c>
      <c r="F286" s="25" t="s">
        <v>99</v>
      </c>
      <c r="G286" s="25" t="s">
        <v>99</v>
      </c>
      <c r="H286" s="25" t="s">
        <v>99</v>
      </c>
      <c r="I286" s="158" t="s">
        <v>893</v>
      </c>
      <c r="J286" s="158" t="s">
        <v>893</v>
      </c>
      <c r="K286" s="121">
        <v>1052</v>
      </c>
      <c r="L286" s="121">
        <v>423.44</v>
      </c>
      <c r="M286" s="121"/>
      <c r="N286" s="121"/>
      <c r="O286" s="121"/>
      <c r="P286" s="121"/>
      <c r="Q286" s="121"/>
      <c r="R286" s="121">
        <f t="shared" si="6"/>
        <v>423.44</v>
      </c>
      <c r="S286" s="121">
        <v>57.16</v>
      </c>
      <c r="T286" s="121"/>
      <c r="U286" s="121"/>
      <c r="V286" s="121"/>
      <c r="W286" s="121"/>
      <c r="X286" s="121"/>
      <c r="Y286" s="121">
        <f t="shared" si="7"/>
        <v>57.16</v>
      </c>
      <c r="Z286" s="25" t="s">
        <v>99</v>
      </c>
      <c r="AA286" s="25" t="s">
        <v>99</v>
      </c>
      <c r="AB286" s="25" t="s">
        <v>99</v>
      </c>
      <c r="AC286" s="25" t="s">
        <v>99</v>
      </c>
      <c r="AD286" s="121"/>
      <c r="AE286" s="121"/>
      <c r="AF286" s="121"/>
      <c r="AG286" s="121">
        <v>0</v>
      </c>
      <c r="AH286" s="162">
        <v>52.93</v>
      </c>
      <c r="AI286" s="121">
        <v>0</v>
      </c>
      <c r="AJ286" s="121">
        <f t="shared" si="8"/>
        <v>533.53</v>
      </c>
      <c r="AK286" s="75">
        <v>45199</v>
      </c>
      <c r="AL286" s="13" t="s">
        <v>1665</v>
      </c>
      <c r="AM286" s="176" t="s">
        <v>1656</v>
      </c>
      <c r="AN286" s="92"/>
      <c r="AO286" s="92" t="s">
        <v>1655</v>
      </c>
      <c r="AP286" s="121"/>
    </row>
    <row r="287" spans="1:42" x14ac:dyDescent="0.25">
      <c r="A287" s="117">
        <v>1190</v>
      </c>
      <c r="B287" s="121" t="s">
        <v>1240</v>
      </c>
      <c r="C287" s="121" t="s">
        <v>100</v>
      </c>
      <c r="D287" s="121" t="s">
        <v>100</v>
      </c>
      <c r="E287" s="121" t="s">
        <v>98</v>
      </c>
      <c r="F287" s="25" t="s">
        <v>99</v>
      </c>
      <c r="G287" s="25" t="s">
        <v>99</v>
      </c>
      <c r="H287" s="25" t="s">
        <v>99</v>
      </c>
      <c r="I287" s="158" t="s">
        <v>893</v>
      </c>
      <c r="J287" s="158" t="s">
        <v>893</v>
      </c>
      <c r="K287" s="121">
        <v>1053</v>
      </c>
      <c r="L287" s="121">
        <v>423.44</v>
      </c>
      <c r="M287" s="121"/>
      <c r="N287" s="121"/>
      <c r="O287" s="121"/>
      <c r="P287" s="121"/>
      <c r="Q287" s="121"/>
      <c r="R287" s="121">
        <f t="shared" si="6"/>
        <v>423.44</v>
      </c>
      <c r="S287" s="121">
        <v>57.16</v>
      </c>
      <c r="T287" s="121"/>
      <c r="U287" s="121"/>
      <c r="V287" s="121"/>
      <c r="W287" s="121"/>
      <c r="X287" s="121"/>
      <c r="Y287" s="121">
        <f t="shared" si="7"/>
        <v>57.16</v>
      </c>
      <c r="Z287" s="25" t="s">
        <v>99</v>
      </c>
      <c r="AA287" s="25" t="s">
        <v>99</v>
      </c>
      <c r="AB287" s="25" t="s">
        <v>99</v>
      </c>
      <c r="AC287" s="25" t="s">
        <v>99</v>
      </c>
      <c r="AD287" s="121"/>
      <c r="AE287" s="121"/>
      <c r="AF287" s="121"/>
      <c r="AG287" s="121">
        <v>0</v>
      </c>
      <c r="AH287" s="162">
        <v>52.93</v>
      </c>
      <c r="AI287" s="121">
        <v>0</v>
      </c>
      <c r="AJ287" s="121">
        <f t="shared" si="8"/>
        <v>533.53</v>
      </c>
      <c r="AK287" s="75">
        <v>45199</v>
      </c>
      <c r="AL287" s="13" t="s">
        <v>1665</v>
      </c>
      <c r="AM287" s="176" t="s">
        <v>1656</v>
      </c>
      <c r="AN287" s="92"/>
      <c r="AO287" s="92" t="s">
        <v>1655</v>
      </c>
      <c r="AP287" s="121"/>
    </row>
    <row r="288" spans="1:42" x14ac:dyDescent="0.25">
      <c r="A288" s="117">
        <v>185</v>
      </c>
      <c r="B288" s="121" t="s">
        <v>152</v>
      </c>
      <c r="C288" s="121" t="s">
        <v>100</v>
      </c>
      <c r="D288" s="121" t="s">
        <v>100</v>
      </c>
      <c r="E288" s="121" t="s">
        <v>98</v>
      </c>
      <c r="F288" s="25" t="s">
        <v>99</v>
      </c>
      <c r="G288" s="25" t="s">
        <v>99</v>
      </c>
      <c r="H288" s="25" t="s">
        <v>99</v>
      </c>
      <c r="I288" s="158" t="s">
        <v>1085</v>
      </c>
      <c r="J288" s="158" t="s">
        <v>1085</v>
      </c>
      <c r="K288" s="121">
        <v>1054</v>
      </c>
      <c r="L288" s="121">
        <v>264.64999999999998</v>
      </c>
      <c r="M288" s="121"/>
      <c r="N288" s="121"/>
      <c r="O288" s="121"/>
      <c r="P288" s="121"/>
      <c r="Q288" s="121"/>
      <c r="R288" s="121">
        <f t="shared" si="6"/>
        <v>264.64999999999998</v>
      </c>
      <c r="S288" s="121">
        <v>23.81</v>
      </c>
      <c r="T288" s="121"/>
      <c r="U288" s="121"/>
      <c r="V288" s="121"/>
      <c r="W288" s="121"/>
      <c r="X288" s="121"/>
      <c r="Y288" s="121">
        <f t="shared" si="7"/>
        <v>23.81</v>
      </c>
      <c r="Z288" s="25" t="s">
        <v>99</v>
      </c>
      <c r="AA288" s="25" t="s">
        <v>99</v>
      </c>
      <c r="AB288" s="25" t="s">
        <v>99</v>
      </c>
      <c r="AC288" s="25" t="s">
        <v>99</v>
      </c>
      <c r="AD288" s="121"/>
      <c r="AE288" s="121"/>
      <c r="AF288" s="121"/>
      <c r="AG288" s="121">
        <v>31.770000000000003</v>
      </c>
      <c r="AH288" s="162">
        <v>52.93</v>
      </c>
      <c r="AI288" s="121">
        <v>0</v>
      </c>
      <c r="AJ288" s="121">
        <f t="shared" si="8"/>
        <v>373.15999999999997</v>
      </c>
      <c r="AK288" s="75">
        <v>45199</v>
      </c>
      <c r="AL288" s="13" t="s">
        <v>1665</v>
      </c>
      <c r="AM288" s="176" t="s">
        <v>1656</v>
      </c>
      <c r="AN288" s="92"/>
      <c r="AO288" s="92" t="s">
        <v>1655</v>
      </c>
      <c r="AP288" s="121"/>
    </row>
    <row r="289" spans="1:42" x14ac:dyDescent="0.25">
      <c r="A289" s="117">
        <v>1221</v>
      </c>
      <c r="B289" s="121" t="s">
        <v>339</v>
      </c>
      <c r="C289" s="121" t="s">
        <v>100</v>
      </c>
      <c r="D289" s="121" t="s">
        <v>100</v>
      </c>
      <c r="E289" s="121" t="s">
        <v>98</v>
      </c>
      <c r="F289" s="25" t="s">
        <v>99</v>
      </c>
      <c r="G289" s="25" t="s">
        <v>99</v>
      </c>
      <c r="H289" s="25" t="s">
        <v>99</v>
      </c>
      <c r="I289" s="158" t="s">
        <v>1241</v>
      </c>
      <c r="J289" s="158" t="s">
        <v>1241</v>
      </c>
      <c r="K289" s="121">
        <v>1055</v>
      </c>
      <c r="L289" s="121"/>
      <c r="M289" s="121">
        <v>370.51</v>
      </c>
      <c r="N289" s="121"/>
      <c r="O289" s="121"/>
      <c r="P289" s="121"/>
      <c r="Q289" s="121"/>
      <c r="R289" s="121">
        <f t="shared" si="6"/>
        <v>370.51</v>
      </c>
      <c r="S289" s="121"/>
      <c r="T289" s="121">
        <v>177.84</v>
      </c>
      <c r="U289" s="121"/>
      <c r="V289" s="121"/>
      <c r="W289" s="121"/>
      <c r="X289" s="121"/>
      <c r="Y289" s="121">
        <f t="shared" si="7"/>
        <v>177.84</v>
      </c>
      <c r="Z289" s="25" t="s">
        <v>99</v>
      </c>
      <c r="AA289" s="25" t="s">
        <v>99</v>
      </c>
      <c r="AB289" s="25" t="s">
        <v>99</v>
      </c>
      <c r="AC289" s="25" t="s">
        <v>99</v>
      </c>
      <c r="AD289" s="121"/>
      <c r="AE289" s="121"/>
      <c r="AF289" s="121"/>
      <c r="AG289" s="121">
        <v>0</v>
      </c>
      <c r="AH289" s="162">
        <v>0</v>
      </c>
      <c r="AI289" s="121">
        <v>0</v>
      </c>
      <c r="AJ289" s="121">
        <f t="shared" si="8"/>
        <v>548.35</v>
      </c>
      <c r="AK289" s="75">
        <v>45199</v>
      </c>
      <c r="AL289" s="13" t="s">
        <v>1665</v>
      </c>
      <c r="AM289" s="176" t="s">
        <v>1656</v>
      </c>
      <c r="AN289" s="92"/>
      <c r="AO289" s="92" t="s">
        <v>1655</v>
      </c>
      <c r="AP289" s="121"/>
    </row>
    <row r="290" spans="1:42" x14ac:dyDescent="0.25">
      <c r="A290" s="117">
        <v>1183</v>
      </c>
      <c r="B290" s="121" t="s">
        <v>642</v>
      </c>
      <c r="C290" s="121" t="s">
        <v>100</v>
      </c>
      <c r="D290" s="121" t="s">
        <v>100</v>
      </c>
      <c r="E290" s="121" t="s">
        <v>98</v>
      </c>
      <c r="F290" s="25" t="s">
        <v>99</v>
      </c>
      <c r="G290" s="25" t="s">
        <v>99</v>
      </c>
      <c r="H290" s="25" t="s">
        <v>99</v>
      </c>
      <c r="I290" s="158">
        <v>45170</v>
      </c>
      <c r="J290" s="158">
        <v>45170</v>
      </c>
      <c r="K290" s="121">
        <v>1056</v>
      </c>
      <c r="L290" s="121"/>
      <c r="M290" s="121"/>
      <c r="N290" s="121"/>
      <c r="O290" s="121"/>
      <c r="P290" s="121"/>
      <c r="Q290" s="121"/>
      <c r="R290" s="121">
        <f t="shared" si="6"/>
        <v>0</v>
      </c>
      <c r="S290" s="121"/>
      <c r="T290" s="121"/>
      <c r="U290" s="121"/>
      <c r="V290" s="121"/>
      <c r="W290" s="121"/>
      <c r="X290" s="121"/>
      <c r="Y290" s="121">
        <f t="shared" si="7"/>
        <v>0</v>
      </c>
      <c r="Z290" s="25" t="s">
        <v>99</v>
      </c>
      <c r="AA290" s="25" t="s">
        <v>99</v>
      </c>
      <c r="AB290" s="25" t="s">
        <v>99</v>
      </c>
      <c r="AC290" s="25" t="s">
        <v>99</v>
      </c>
      <c r="AD290" s="121"/>
      <c r="AE290" s="121"/>
      <c r="AF290" s="121"/>
      <c r="AG290" s="121">
        <v>0</v>
      </c>
      <c r="AH290" s="162">
        <v>52.93</v>
      </c>
      <c r="AI290" s="121">
        <v>0</v>
      </c>
      <c r="AJ290" s="121">
        <f t="shared" si="8"/>
        <v>52.93</v>
      </c>
      <c r="AK290" s="75">
        <v>45199</v>
      </c>
      <c r="AL290" s="13" t="s">
        <v>1665</v>
      </c>
      <c r="AM290" s="176" t="s">
        <v>1656</v>
      </c>
      <c r="AN290" s="92"/>
      <c r="AO290" s="92" t="s">
        <v>1655</v>
      </c>
      <c r="AP290" s="121"/>
    </row>
    <row r="291" spans="1:42" x14ac:dyDescent="0.25">
      <c r="A291" s="117">
        <v>1601</v>
      </c>
      <c r="B291" s="121" t="s">
        <v>1242</v>
      </c>
      <c r="C291" s="121" t="s">
        <v>100</v>
      </c>
      <c r="D291" s="121" t="s">
        <v>100</v>
      </c>
      <c r="E291" s="121" t="s">
        <v>98</v>
      </c>
      <c r="F291" s="25" t="s">
        <v>99</v>
      </c>
      <c r="G291" s="25" t="s">
        <v>99</v>
      </c>
      <c r="H291" s="25" t="s">
        <v>99</v>
      </c>
      <c r="I291" s="158" t="s">
        <v>1243</v>
      </c>
      <c r="J291" s="158" t="s">
        <v>1243</v>
      </c>
      <c r="K291" s="121">
        <v>1057</v>
      </c>
      <c r="L291" s="121">
        <v>423.44</v>
      </c>
      <c r="M291" s="121">
        <v>52.93</v>
      </c>
      <c r="N291" s="121"/>
      <c r="O291" s="121"/>
      <c r="P291" s="121"/>
      <c r="Q291" s="121"/>
      <c r="R291" s="121">
        <f t="shared" si="6"/>
        <v>476.37</v>
      </c>
      <c r="S291" s="121">
        <v>57.16</v>
      </c>
      <c r="T291" s="121">
        <v>14.3</v>
      </c>
      <c r="U291" s="121"/>
      <c r="V291" s="121"/>
      <c r="W291" s="121"/>
      <c r="X291" s="121"/>
      <c r="Y291" s="121">
        <f t="shared" si="7"/>
        <v>71.459999999999994</v>
      </c>
      <c r="Z291" s="25" t="s">
        <v>99</v>
      </c>
      <c r="AA291" s="25" t="s">
        <v>99</v>
      </c>
      <c r="AB291" s="25" t="s">
        <v>99</v>
      </c>
      <c r="AC291" s="25" t="s">
        <v>99</v>
      </c>
      <c r="AD291" s="121"/>
      <c r="AE291" s="121"/>
      <c r="AF291" s="121"/>
      <c r="AG291" s="121">
        <v>0</v>
      </c>
      <c r="AH291" s="162">
        <v>52.93</v>
      </c>
      <c r="AI291" s="121">
        <v>0</v>
      </c>
      <c r="AJ291" s="121">
        <f t="shared" si="8"/>
        <v>600.76</v>
      </c>
      <c r="AK291" s="75">
        <v>45199</v>
      </c>
      <c r="AL291" s="13" t="s">
        <v>1665</v>
      </c>
      <c r="AM291" s="176" t="s">
        <v>1656</v>
      </c>
      <c r="AN291" s="92"/>
      <c r="AO291" s="92" t="s">
        <v>1655</v>
      </c>
      <c r="AP291" s="121"/>
    </row>
    <row r="292" spans="1:42" x14ac:dyDescent="0.25">
      <c r="A292" s="117">
        <v>1037</v>
      </c>
      <c r="B292" s="121" t="s">
        <v>1244</v>
      </c>
      <c r="C292" s="121" t="s">
        <v>100</v>
      </c>
      <c r="D292" s="121" t="s">
        <v>100</v>
      </c>
      <c r="E292" s="121" t="s">
        <v>101</v>
      </c>
      <c r="F292" s="25" t="s">
        <v>99</v>
      </c>
      <c r="G292" s="25" t="s">
        <v>99</v>
      </c>
      <c r="H292" s="25" t="s">
        <v>99</v>
      </c>
      <c r="I292" s="158" t="s">
        <v>995</v>
      </c>
      <c r="J292" s="158" t="s">
        <v>995</v>
      </c>
      <c r="K292" s="121">
        <v>1058</v>
      </c>
      <c r="L292" s="121">
        <v>151.24</v>
      </c>
      <c r="M292" s="121"/>
      <c r="N292" s="121"/>
      <c r="O292" s="121"/>
      <c r="P292" s="121"/>
      <c r="Q292" s="121"/>
      <c r="R292" s="121">
        <f t="shared" si="6"/>
        <v>151.24</v>
      </c>
      <c r="S292" s="121">
        <v>7.46</v>
      </c>
      <c r="T292" s="121"/>
      <c r="U292" s="121"/>
      <c r="V292" s="121"/>
      <c r="W292" s="121"/>
      <c r="X292" s="121"/>
      <c r="Y292" s="121">
        <f t="shared" si="7"/>
        <v>7.46</v>
      </c>
      <c r="Z292" s="25" t="s">
        <v>99</v>
      </c>
      <c r="AA292" s="25" t="s">
        <v>99</v>
      </c>
      <c r="AB292" s="25" t="s">
        <v>99</v>
      </c>
      <c r="AC292" s="25" t="s">
        <v>99</v>
      </c>
      <c r="AD292" s="121"/>
      <c r="AE292" s="121"/>
      <c r="AF292" s="121"/>
      <c r="AG292" s="121">
        <v>22.68</v>
      </c>
      <c r="AH292" s="162">
        <v>75.62</v>
      </c>
      <c r="AI292" s="121">
        <v>0</v>
      </c>
      <c r="AJ292" s="121">
        <f t="shared" si="8"/>
        <v>257</v>
      </c>
      <c r="AK292" s="75">
        <v>45199</v>
      </c>
      <c r="AL292" s="13" t="s">
        <v>1665</v>
      </c>
      <c r="AM292" s="176" t="s">
        <v>1656</v>
      </c>
      <c r="AN292" s="92"/>
      <c r="AO292" s="92" t="s">
        <v>1655</v>
      </c>
      <c r="AP292" s="121"/>
    </row>
    <row r="293" spans="1:42" x14ac:dyDescent="0.25">
      <c r="A293" s="117">
        <v>1665</v>
      </c>
      <c r="B293" s="121" t="s">
        <v>642</v>
      </c>
      <c r="C293" s="121" t="s">
        <v>100</v>
      </c>
      <c r="D293" s="121" t="s">
        <v>100</v>
      </c>
      <c r="E293" s="121" t="s">
        <v>105</v>
      </c>
      <c r="F293" s="25" t="s">
        <v>99</v>
      </c>
      <c r="G293" s="25" t="s">
        <v>99</v>
      </c>
      <c r="H293" s="25" t="s">
        <v>99</v>
      </c>
      <c r="I293" s="158" t="s">
        <v>105</v>
      </c>
      <c r="J293" s="158" t="s">
        <v>105</v>
      </c>
      <c r="K293" s="121">
        <v>1059</v>
      </c>
      <c r="L293" s="121"/>
      <c r="M293" s="121"/>
      <c r="N293" s="121"/>
      <c r="O293" s="121"/>
      <c r="P293" s="121"/>
      <c r="Q293" s="121"/>
      <c r="R293" s="121">
        <f t="shared" si="6"/>
        <v>0</v>
      </c>
      <c r="S293" s="121"/>
      <c r="T293" s="121"/>
      <c r="U293" s="121"/>
      <c r="V293" s="121"/>
      <c r="W293" s="121"/>
      <c r="X293" s="121"/>
      <c r="Y293" s="121">
        <f t="shared" si="7"/>
        <v>0</v>
      </c>
      <c r="Z293" s="25" t="s">
        <v>99</v>
      </c>
      <c r="AA293" s="25" t="s">
        <v>99</v>
      </c>
      <c r="AB293" s="25" t="s">
        <v>99</v>
      </c>
      <c r="AC293" s="25" t="s">
        <v>99</v>
      </c>
      <c r="AD293" s="121">
        <v>454.23</v>
      </c>
      <c r="AE293" s="121"/>
      <c r="AF293" s="121"/>
      <c r="AG293" s="121">
        <v>0</v>
      </c>
      <c r="AH293" s="162">
        <v>0</v>
      </c>
      <c r="AI293" s="121">
        <v>0</v>
      </c>
      <c r="AJ293" s="121">
        <f t="shared" si="8"/>
        <v>454.23</v>
      </c>
      <c r="AK293" s="75">
        <v>45199</v>
      </c>
      <c r="AL293" s="13" t="s">
        <v>1665</v>
      </c>
      <c r="AM293" s="176" t="s">
        <v>1656</v>
      </c>
      <c r="AN293" s="92"/>
      <c r="AO293" s="92" t="s">
        <v>1655</v>
      </c>
      <c r="AP293" s="121"/>
    </row>
    <row r="294" spans="1:42" x14ac:dyDescent="0.25">
      <c r="AG294">
        <f>SUM(AG286:AG293)</f>
        <v>54.45</v>
      </c>
      <c r="AH294">
        <f>SUM(AH286:AH293)</f>
        <v>340.27</v>
      </c>
      <c r="AJ294" s="160">
        <f>SUM(AJ286:AJ293)</f>
        <v>3353.49</v>
      </c>
      <c r="AK294" s="121"/>
      <c r="AL294" s="121"/>
    </row>
    <row r="295" spans="1:42" x14ac:dyDescent="0.25">
      <c r="AH295" s="143"/>
      <c r="AI295" s="143"/>
      <c r="AL295" s="163"/>
    </row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79"/>
  <sheetViews>
    <sheetView topLeftCell="AD1" workbookViewId="0">
      <selection activeCell="AK6" sqref="AK6"/>
    </sheetView>
  </sheetViews>
  <sheetFormatPr baseColWidth="10" defaultRowHeight="15.75" x14ac:dyDescent="0.25"/>
  <cols>
    <col min="2" max="2" width="30.75" bestFit="1" customWidth="1"/>
    <col min="9" max="10" width="15.625" bestFit="1" customWidth="1"/>
  </cols>
  <sheetData>
    <row r="1" spans="1:42" x14ac:dyDescent="0.25">
      <c r="A1" s="8" t="s">
        <v>126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2" x14ac:dyDescent="0.25">
      <c r="A2" s="10" t="s">
        <v>1366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x14ac:dyDescent="0.25">
      <c r="A3" s="8" t="s">
        <v>511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ht="16.5" thickBo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2" ht="76.5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</row>
    <row r="6" spans="1:42" x14ac:dyDescent="0.25">
      <c r="A6" s="73">
        <v>1220</v>
      </c>
      <c r="B6" s="27" t="s">
        <v>719</v>
      </c>
      <c r="C6" s="12" t="s">
        <v>100</v>
      </c>
      <c r="D6" s="12" t="s">
        <v>100</v>
      </c>
      <c r="E6" s="12" t="s">
        <v>98</v>
      </c>
      <c r="F6" s="25" t="s">
        <v>99</v>
      </c>
      <c r="G6" s="25" t="s">
        <v>99</v>
      </c>
      <c r="H6" s="25" t="s">
        <v>99</v>
      </c>
      <c r="I6" s="72" t="s">
        <v>1330</v>
      </c>
      <c r="J6" s="72" t="s">
        <v>1330</v>
      </c>
      <c r="K6" s="25">
        <v>1060</v>
      </c>
      <c r="L6" s="12">
        <v>105.86</v>
      </c>
      <c r="M6" s="12"/>
      <c r="N6" s="12"/>
      <c r="O6" s="12"/>
      <c r="P6" s="12"/>
      <c r="Q6" s="12"/>
      <c r="R6" s="29">
        <f>SUM(L6:Q6)</f>
        <v>105.86</v>
      </c>
      <c r="S6" s="12">
        <v>4.76</v>
      </c>
      <c r="T6" s="12"/>
      <c r="U6" s="12"/>
      <c r="V6" s="12"/>
      <c r="W6" s="12"/>
      <c r="X6" s="12"/>
      <c r="Y6" s="29">
        <f>SUM(S6:X6)</f>
        <v>4.76</v>
      </c>
      <c r="Z6" s="25" t="s">
        <v>99</v>
      </c>
      <c r="AA6" s="25" t="s">
        <v>99</v>
      </c>
      <c r="AB6" s="25" t="s">
        <v>99</v>
      </c>
      <c r="AC6" s="25" t="s">
        <v>99</v>
      </c>
      <c r="AD6" s="167"/>
      <c r="AE6" s="167"/>
      <c r="AF6" s="167"/>
      <c r="AG6" s="167">
        <v>0</v>
      </c>
      <c r="AH6" s="168">
        <v>0</v>
      </c>
      <c r="AI6" s="167">
        <v>0</v>
      </c>
      <c r="AJ6" s="169">
        <f>R6+Y6+AD6+AE6+AF6+AG6+AH6+AI6</f>
        <v>110.62</v>
      </c>
      <c r="AK6" s="75">
        <v>45596</v>
      </c>
      <c r="AL6" s="13" t="s">
        <v>1666</v>
      </c>
      <c r="AM6" s="176" t="s">
        <v>1656</v>
      </c>
      <c r="AN6" s="92"/>
      <c r="AO6" s="92" t="s">
        <v>1655</v>
      </c>
      <c r="AP6" s="167"/>
    </row>
    <row r="7" spans="1:42" x14ac:dyDescent="0.25">
      <c r="A7" s="73">
        <v>1316</v>
      </c>
      <c r="B7" s="27" t="s">
        <v>1269</v>
      </c>
      <c r="C7" s="12" t="s">
        <v>100</v>
      </c>
      <c r="D7" s="12" t="s">
        <v>100</v>
      </c>
      <c r="E7" s="12" t="s">
        <v>98</v>
      </c>
      <c r="F7" s="25" t="s">
        <v>99</v>
      </c>
      <c r="G7" s="25" t="s">
        <v>99</v>
      </c>
      <c r="H7" s="25" t="s">
        <v>99</v>
      </c>
      <c r="I7" s="72" t="s">
        <v>1331</v>
      </c>
      <c r="J7" s="72" t="s">
        <v>1331</v>
      </c>
      <c r="K7" s="25">
        <v>1061</v>
      </c>
      <c r="L7" s="12"/>
      <c r="M7" s="12"/>
      <c r="N7" s="12"/>
      <c r="O7" s="12"/>
      <c r="P7" s="12"/>
      <c r="Q7" s="12">
        <v>370.51</v>
      </c>
      <c r="R7" s="29">
        <f t="shared" ref="R7:R123" si="0">SUM(L7:Q7)</f>
        <v>370.51</v>
      </c>
      <c r="S7" s="12"/>
      <c r="T7" s="12"/>
      <c r="U7" s="12"/>
      <c r="V7" s="12"/>
      <c r="W7" s="12"/>
      <c r="X7" s="12">
        <v>678.03</v>
      </c>
      <c r="Y7" s="29">
        <f>SUM(S7:X7)</f>
        <v>678.03</v>
      </c>
      <c r="Z7" s="25" t="s">
        <v>99</v>
      </c>
      <c r="AA7" s="25" t="s">
        <v>99</v>
      </c>
      <c r="AB7" s="25" t="s">
        <v>99</v>
      </c>
      <c r="AC7" s="25" t="s">
        <v>99</v>
      </c>
      <c r="AD7" s="167"/>
      <c r="AE7" s="167"/>
      <c r="AF7" s="167"/>
      <c r="AG7" s="167">
        <v>0</v>
      </c>
      <c r="AH7" s="168">
        <v>0</v>
      </c>
      <c r="AI7" s="167">
        <v>0</v>
      </c>
      <c r="AJ7" s="169">
        <f t="shared" ref="AJ7:AJ123" si="1">R7+Y7+AD7+AE7+AF7+AG7+AH7+AI7</f>
        <v>1048.54</v>
      </c>
      <c r="AK7" s="75">
        <v>45596</v>
      </c>
      <c r="AL7" s="13" t="s">
        <v>1666</v>
      </c>
      <c r="AM7" s="176" t="s">
        <v>1656</v>
      </c>
      <c r="AN7" s="92"/>
      <c r="AO7" s="92" t="s">
        <v>1655</v>
      </c>
      <c r="AP7" s="167"/>
    </row>
    <row r="8" spans="1:42" x14ac:dyDescent="0.25">
      <c r="A8" s="73">
        <v>1215</v>
      </c>
      <c r="B8" s="27" t="s">
        <v>283</v>
      </c>
      <c r="C8" s="12" t="s">
        <v>100</v>
      </c>
      <c r="D8" s="12" t="s">
        <v>100</v>
      </c>
      <c r="E8" s="12" t="s">
        <v>98</v>
      </c>
      <c r="F8" s="25" t="s">
        <v>99</v>
      </c>
      <c r="G8" s="25" t="s">
        <v>99</v>
      </c>
      <c r="H8" s="25" t="s">
        <v>99</v>
      </c>
      <c r="I8" s="72">
        <v>45170</v>
      </c>
      <c r="J8" s="72">
        <v>45170</v>
      </c>
      <c r="K8" s="25">
        <v>1062</v>
      </c>
      <c r="L8" s="12">
        <v>52.93</v>
      </c>
      <c r="M8" s="12"/>
      <c r="N8" s="12"/>
      <c r="O8" s="12"/>
      <c r="P8" s="12"/>
      <c r="Q8" s="12"/>
      <c r="R8" s="29">
        <f t="shared" si="0"/>
        <v>52.93</v>
      </c>
      <c r="S8" s="12">
        <v>1.59</v>
      </c>
      <c r="T8" s="12"/>
      <c r="U8" s="12"/>
      <c r="V8" s="12"/>
      <c r="W8" s="12"/>
      <c r="X8" s="12"/>
      <c r="Y8" s="29">
        <f t="shared" ref="Y8:Y124" si="2">SUM(S8:X8)</f>
        <v>1.59</v>
      </c>
      <c r="Z8" s="25" t="s">
        <v>99</v>
      </c>
      <c r="AA8" s="25" t="s">
        <v>99</v>
      </c>
      <c r="AB8" s="25" t="s">
        <v>99</v>
      </c>
      <c r="AC8" s="25" t="s">
        <v>99</v>
      </c>
      <c r="AD8" s="167"/>
      <c r="AE8" s="167"/>
      <c r="AF8" s="167"/>
      <c r="AG8" s="167">
        <v>0</v>
      </c>
      <c r="AH8" s="168">
        <v>0</v>
      </c>
      <c r="AI8" s="167">
        <v>0</v>
      </c>
      <c r="AJ8" s="169">
        <f t="shared" si="1"/>
        <v>54.52</v>
      </c>
      <c r="AK8" s="75">
        <v>45596</v>
      </c>
      <c r="AL8" s="13" t="s">
        <v>1666</v>
      </c>
      <c r="AM8" s="176" t="s">
        <v>1656</v>
      </c>
      <c r="AN8" s="92"/>
      <c r="AO8" s="92" t="s">
        <v>1655</v>
      </c>
      <c r="AP8" s="167"/>
    </row>
    <row r="9" spans="1:42" x14ac:dyDescent="0.25">
      <c r="A9" s="73">
        <v>1189</v>
      </c>
      <c r="B9" s="27" t="s">
        <v>1270</v>
      </c>
      <c r="C9" s="12" t="s">
        <v>100</v>
      </c>
      <c r="D9" s="12" t="s">
        <v>100</v>
      </c>
      <c r="E9" s="12" t="s">
        <v>98</v>
      </c>
      <c r="F9" s="25" t="s">
        <v>99</v>
      </c>
      <c r="G9" s="25" t="s">
        <v>99</v>
      </c>
      <c r="H9" s="25" t="s">
        <v>99</v>
      </c>
      <c r="I9" s="72" t="s">
        <v>1157</v>
      </c>
      <c r="J9" s="72" t="s">
        <v>1157</v>
      </c>
      <c r="K9" s="25">
        <v>1063</v>
      </c>
      <c r="L9" s="12">
        <v>423.44</v>
      </c>
      <c r="M9" s="12"/>
      <c r="N9" s="12"/>
      <c r="O9" s="12"/>
      <c r="P9" s="12"/>
      <c r="Q9" s="12"/>
      <c r="R9" s="29">
        <f t="shared" si="0"/>
        <v>423.44</v>
      </c>
      <c r="S9" s="12">
        <v>57.16</v>
      </c>
      <c r="T9" s="12"/>
      <c r="U9" s="12"/>
      <c r="V9" s="12"/>
      <c r="W9" s="12"/>
      <c r="X9" s="12"/>
      <c r="Y9" s="29">
        <f t="shared" si="2"/>
        <v>57.16</v>
      </c>
      <c r="Z9" s="25" t="s">
        <v>99</v>
      </c>
      <c r="AA9" s="25" t="s">
        <v>99</v>
      </c>
      <c r="AB9" s="25" t="s">
        <v>99</v>
      </c>
      <c r="AC9" s="25" t="s">
        <v>99</v>
      </c>
      <c r="AD9" s="167"/>
      <c r="AE9" s="167"/>
      <c r="AF9" s="167"/>
      <c r="AG9" s="167">
        <v>0</v>
      </c>
      <c r="AH9" s="168">
        <v>0</v>
      </c>
      <c r="AI9" s="167">
        <v>0</v>
      </c>
      <c r="AJ9" s="169">
        <f t="shared" si="1"/>
        <v>480.6</v>
      </c>
      <c r="AK9" s="75">
        <v>45596</v>
      </c>
      <c r="AL9" s="13" t="s">
        <v>1666</v>
      </c>
      <c r="AM9" s="176" t="s">
        <v>1656</v>
      </c>
      <c r="AN9" s="92"/>
      <c r="AO9" s="92" t="s">
        <v>1655</v>
      </c>
      <c r="AP9" s="167"/>
    </row>
    <row r="10" spans="1:42" x14ac:dyDescent="0.25">
      <c r="A10" s="73">
        <v>43</v>
      </c>
      <c r="B10" s="27" t="s">
        <v>1271</v>
      </c>
      <c r="C10" s="12" t="s">
        <v>100</v>
      </c>
      <c r="D10" s="12" t="s">
        <v>100</v>
      </c>
      <c r="E10" s="12" t="s">
        <v>98</v>
      </c>
      <c r="F10" s="25" t="s">
        <v>99</v>
      </c>
      <c r="G10" s="25" t="s">
        <v>99</v>
      </c>
      <c r="H10" s="25" t="s">
        <v>99</v>
      </c>
      <c r="I10" s="72" t="s">
        <v>1332</v>
      </c>
      <c r="J10" s="72" t="s">
        <v>1332</v>
      </c>
      <c r="K10" s="25">
        <v>1064</v>
      </c>
      <c r="L10" s="12">
        <v>476.37</v>
      </c>
      <c r="M10" s="12"/>
      <c r="N10" s="12"/>
      <c r="O10" s="12"/>
      <c r="P10" s="12"/>
      <c r="Q10" s="12"/>
      <c r="R10" s="29">
        <f t="shared" si="0"/>
        <v>476.37</v>
      </c>
      <c r="S10" s="12">
        <v>57.16</v>
      </c>
      <c r="T10" s="12"/>
      <c r="U10" s="12"/>
      <c r="V10" s="12"/>
      <c r="W10" s="12"/>
      <c r="X10" s="12"/>
      <c r="Y10" s="29">
        <f t="shared" si="2"/>
        <v>57.16</v>
      </c>
      <c r="Z10" s="25" t="s">
        <v>99</v>
      </c>
      <c r="AA10" s="25" t="s">
        <v>99</v>
      </c>
      <c r="AB10" s="25" t="s">
        <v>99</v>
      </c>
      <c r="AC10" s="25" t="s">
        <v>99</v>
      </c>
      <c r="AD10" s="167"/>
      <c r="AE10" s="167"/>
      <c r="AF10" s="167"/>
      <c r="AG10" s="167">
        <v>47.64</v>
      </c>
      <c r="AH10" s="168">
        <v>0</v>
      </c>
      <c r="AI10" s="167">
        <v>0</v>
      </c>
      <c r="AJ10" s="169">
        <f t="shared" si="1"/>
        <v>581.16999999999996</v>
      </c>
      <c r="AK10" s="75">
        <v>45596</v>
      </c>
      <c r="AL10" s="13" t="s">
        <v>1666</v>
      </c>
      <c r="AM10" s="176" t="s">
        <v>1656</v>
      </c>
      <c r="AN10" s="92"/>
      <c r="AO10" s="92" t="s">
        <v>1655</v>
      </c>
      <c r="AP10" s="167"/>
    </row>
    <row r="11" spans="1:42" x14ac:dyDescent="0.25">
      <c r="A11" s="73">
        <v>1265</v>
      </c>
      <c r="B11" s="27" t="s">
        <v>723</v>
      </c>
      <c r="C11" s="12" t="s">
        <v>100</v>
      </c>
      <c r="D11" s="12" t="s">
        <v>100</v>
      </c>
      <c r="E11" s="12" t="s">
        <v>98</v>
      </c>
      <c r="F11" s="25" t="s">
        <v>99</v>
      </c>
      <c r="G11" s="25" t="s">
        <v>99</v>
      </c>
      <c r="H11" s="25" t="s">
        <v>99</v>
      </c>
      <c r="I11" s="72" t="s">
        <v>1082</v>
      </c>
      <c r="J11" s="72" t="s">
        <v>1082</v>
      </c>
      <c r="K11" s="25">
        <v>1065</v>
      </c>
      <c r="L11" s="12">
        <v>264.64999999999998</v>
      </c>
      <c r="M11" s="12"/>
      <c r="N11" s="12"/>
      <c r="O11" s="12"/>
      <c r="P11" s="12"/>
      <c r="Q11" s="12"/>
      <c r="R11" s="29">
        <f t="shared" si="0"/>
        <v>264.64999999999998</v>
      </c>
      <c r="S11" s="12">
        <v>15.88</v>
      </c>
      <c r="T11" s="12"/>
      <c r="U11" s="12"/>
      <c r="V11" s="12"/>
      <c r="W11" s="12"/>
      <c r="X11" s="12"/>
      <c r="Y11" s="29">
        <f t="shared" si="2"/>
        <v>15.88</v>
      </c>
      <c r="Z11" s="25" t="s">
        <v>99</v>
      </c>
      <c r="AA11" s="25" t="s">
        <v>99</v>
      </c>
      <c r="AB11" s="25" t="s">
        <v>99</v>
      </c>
      <c r="AC11" s="25" t="s">
        <v>99</v>
      </c>
      <c r="AD11" s="167"/>
      <c r="AE11" s="167"/>
      <c r="AF11" s="167"/>
      <c r="AG11" s="167">
        <v>0</v>
      </c>
      <c r="AH11" s="168">
        <v>0</v>
      </c>
      <c r="AI11" s="167">
        <v>0</v>
      </c>
      <c r="AJ11" s="169">
        <f t="shared" si="1"/>
        <v>280.52999999999997</v>
      </c>
      <c r="AK11" s="75">
        <v>45596</v>
      </c>
      <c r="AL11" s="13" t="s">
        <v>1666</v>
      </c>
      <c r="AM11" s="176" t="s">
        <v>1656</v>
      </c>
      <c r="AN11" s="92"/>
      <c r="AO11" s="92" t="s">
        <v>1655</v>
      </c>
      <c r="AP11" s="167"/>
    </row>
    <row r="12" spans="1:42" x14ac:dyDescent="0.25">
      <c r="A12" s="73">
        <v>124</v>
      </c>
      <c r="B12" s="27" t="s">
        <v>1272</v>
      </c>
      <c r="C12" s="12" t="s">
        <v>100</v>
      </c>
      <c r="D12" s="12" t="s">
        <v>100</v>
      </c>
      <c r="E12" s="12" t="s">
        <v>98</v>
      </c>
      <c r="F12" s="25" t="s">
        <v>99</v>
      </c>
      <c r="G12" s="25" t="s">
        <v>99</v>
      </c>
      <c r="H12" s="25" t="s">
        <v>99</v>
      </c>
      <c r="I12" s="72" t="s">
        <v>1157</v>
      </c>
      <c r="J12" s="72" t="s">
        <v>1157</v>
      </c>
      <c r="K12" s="25">
        <v>1066</v>
      </c>
      <c r="L12" s="12">
        <v>423.44</v>
      </c>
      <c r="M12" s="12"/>
      <c r="N12" s="12"/>
      <c r="O12" s="12"/>
      <c r="P12" s="12"/>
      <c r="Q12" s="12"/>
      <c r="R12" s="29">
        <f t="shared" si="0"/>
        <v>423.44</v>
      </c>
      <c r="S12" s="12">
        <v>44.46</v>
      </c>
      <c r="T12" s="12"/>
      <c r="U12" s="12"/>
      <c r="V12" s="12"/>
      <c r="W12" s="12"/>
      <c r="X12" s="12"/>
      <c r="Y12" s="29">
        <f t="shared" si="2"/>
        <v>44.46</v>
      </c>
      <c r="Z12" s="25" t="s">
        <v>99</v>
      </c>
      <c r="AA12" s="25" t="s">
        <v>99</v>
      </c>
      <c r="AB12" s="25" t="s">
        <v>99</v>
      </c>
      <c r="AC12" s="25" t="s">
        <v>99</v>
      </c>
      <c r="AD12" s="167"/>
      <c r="AE12" s="167"/>
      <c r="AF12" s="167"/>
      <c r="AG12" s="167">
        <v>42.34</v>
      </c>
      <c r="AH12" s="168">
        <v>0</v>
      </c>
      <c r="AI12" s="167">
        <v>0</v>
      </c>
      <c r="AJ12" s="169">
        <f t="shared" si="1"/>
        <v>510.24</v>
      </c>
      <c r="AK12" s="75">
        <v>45596</v>
      </c>
      <c r="AL12" s="13" t="s">
        <v>1666</v>
      </c>
      <c r="AM12" s="176" t="s">
        <v>1656</v>
      </c>
      <c r="AN12" s="92"/>
      <c r="AO12" s="92" t="s">
        <v>1655</v>
      </c>
      <c r="AP12" s="167"/>
    </row>
    <row r="13" spans="1:42" x14ac:dyDescent="0.25">
      <c r="A13" s="25">
        <v>1241</v>
      </c>
      <c r="B13" s="27" t="s">
        <v>1273</v>
      </c>
      <c r="C13" s="12" t="s">
        <v>100</v>
      </c>
      <c r="D13" s="12" t="s">
        <v>100</v>
      </c>
      <c r="E13" s="12" t="s">
        <v>98</v>
      </c>
      <c r="F13" s="25" t="s">
        <v>99</v>
      </c>
      <c r="G13" s="25" t="s">
        <v>99</v>
      </c>
      <c r="H13" s="25" t="s">
        <v>99</v>
      </c>
      <c r="I13" s="72" t="s">
        <v>1333</v>
      </c>
      <c r="J13" s="72" t="s">
        <v>1333</v>
      </c>
      <c r="K13" s="25">
        <v>1067</v>
      </c>
      <c r="L13" s="12"/>
      <c r="M13" s="12"/>
      <c r="N13" s="12"/>
      <c r="O13" s="12"/>
      <c r="P13" s="12">
        <v>211.72</v>
      </c>
      <c r="Q13" s="12"/>
      <c r="R13" s="29">
        <f t="shared" si="0"/>
        <v>211.72</v>
      </c>
      <c r="S13" s="12"/>
      <c r="T13" s="12"/>
      <c r="U13" s="12"/>
      <c r="V13" s="12"/>
      <c r="W13" s="12">
        <v>301.7</v>
      </c>
      <c r="X13" s="12"/>
      <c r="Y13" s="29">
        <f t="shared" si="2"/>
        <v>301.7</v>
      </c>
      <c r="Z13" s="25" t="s">
        <v>99</v>
      </c>
      <c r="AA13" s="25" t="s">
        <v>99</v>
      </c>
      <c r="AB13" s="25" t="s">
        <v>99</v>
      </c>
      <c r="AC13" s="25" t="s">
        <v>99</v>
      </c>
      <c r="AD13" s="167"/>
      <c r="AE13" s="167"/>
      <c r="AF13" s="167"/>
      <c r="AG13" s="167">
        <v>0</v>
      </c>
      <c r="AH13" s="167">
        <v>0</v>
      </c>
      <c r="AI13" s="167">
        <v>0</v>
      </c>
      <c r="AJ13" s="169">
        <f t="shared" si="1"/>
        <v>513.41999999999996</v>
      </c>
      <c r="AK13" s="75">
        <v>45596</v>
      </c>
      <c r="AL13" s="13" t="s">
        <v>1666</v>
      </c>
      <c r="AM13" s="176" t="s">
        <v>1656</v>
      </c>
      <c r="AN13" s="92"/>
      <c r="AO13" s="92" t="s">
        <v>1655</v>
      </c>
      <c r="AP13" s="167"/>
    </row>
    <row r="14" spans="1:42" x14ac:dyDescent="0.25">
      <c r="A14" s="25">
        <v>1214</v>
      </c>
      <c r="B14" s="27" t="s">
        <v>1274</v>
      </c>
      <c r="C14" s="12" t="s">
        <v>100</v>
      </c>
      <c r="D14" s="12" t="s">
        <v>100</v>
      </c>
      <c r="E14" s="12" t="s">
        <v>98</v>
      </c>
      <c r="F14" s="25" t="s">
        <v>99</v>
      </c>
      <c r="G14" s="25" t="s">
        <v>99</v>
      </c>
      <c r="H14" s="25" t="s">
        <v>99</v>
      </c>
      <c r="I14" s="72" t="s">
        <v>1334</v>
      </c>
      <c r="J14" s="72" t="s">
        <v>1334</v>
      </c>
      <c r="K14" s="25">
        <v>1068</v>
      </c>
      <c r="L14" s="12">
        <v>211.72</v>
      </c>
      <c r="M14" s="12">
        <v>529.29999999999995</v>
      </c>
      <c r="N14" s="12"/>
      <c r="O14" s="12"/>
      <c r="P14" s="12"/>
      <c r="Q14" s="12"/>
      <c r="R14" s="29">
        <f t="shared" si="0"/>
        <v>741.02</v>
      </c>
      <c r="S14" s="12">
        <v>230.25</v>
      </c>
      <c r="T14" s="12">
        <v>47.63</v>
      </c>
      <c r="U14" s="12"/>
      <c r="V14" s="12"/>
      <c r="W14" s="12"/>
      <c r="X14" s="12"/>
      <c r="Y14" s="29">
        <f t="shared" si="2"/>
        <v>277.88</v>
      </c>
      <c r="Z14" s="25" t="s">
        <v>99</v>
      </c>
      <c r="AA14" s="25" t="s">
        <v>99</v>
      </c>
      <c r="AB14" s="25" t="s">
        <v>99</v>
      </c>
      <c r="AC14" s="25" t="s">
        <v>99</v>
      </c>
      <c r="AD14" s="167"/>
      <c r="AE14" s="167"/>
      <c r="AF14" s="167"/>
      <c r="AG14" s="167">
        <v>0</v>
      </c>
      <c r="AH14" s="167">
        <v>0</v>
      </c>
      <c r="AI14" s="167">
        <v>0</v>
      </c>
      <c r="AJ14" s="169">
        <f t="shared" si="1"/>
        <v>1018.9</v>
      </c>
      <c r="AK14" s="75">
        <v>45596</v>
      </c>
      <c r="AL14" s="13" t="s">
        <v>1666</v>
      </c>
      <c r="AM14" s="176" t="s">
        <v>1656</v>
      </c>
      <c r="AN14" s="92"/>
      <c r="AO14" s="92" t="s">
        <v>1655</v>
      </c>
      <c r="AP14" s="167"/>
    </row>
    <row r="15" spans="1:42" x14ac:dyDescent="0.25">
      <c r="A15" s="25">
        <v>1225</v>
      </c>
      <c r="B15" s="27" t="s">
        <v>272</v>
      </c>
      <c r="C15" s="12" t="s">
        <v>100</v>
      </c>
      <c r="D15" s="12" t="s">
        <v>100</v>
      </c>
      <c r="E15" s="12" t="s">
        <v>98</v>
      </c>
      <c r="F15" s="25" t="s">
        <v>99</v>
      </c>
      <c r="G15" s="25" t="s">
        <v>99</v>
      </c>
      <c r="H15" s="25" t="s">
        <v>99</v>
      </c>
      <c r="I15" s="72" t="s">
        <v>1157</v>
      </c>
      <c r="J15" s="72" t="s">
        <v>1157</v>
      </c>
      <c r="K15" s="25">
        <v>1069</v>
      </c>
      <c r="L15" s="12">
        <v>423.44</v>
      </c>
      <c r="M15" s="12"/>
      <c r="N15" s="12"/>
      <c r="O15" s="12"/>
      <c r="P15" s="12"/>
      <c r="Q15" s="12"/>
      <c r="R15" s="29">
        <f t="shared" si="0"/>
        <v>423.44</v>
      </c>
      <c r="S15" s="12">
        <v>57.16</v>
      </c>
      <c r="T15" s="12"/>
      <c r="U15" s="12"/>
      <c r="V15" s="12"/>
      <c r="W15" s="12"/>
      <c r="X15" s="12"/>
      <c r="Y15" s="29">
        <f t="shared" si="2"/>
        <v>57.16</v>
      </c>
      <c r="Z15" s="25" t="s">
        <v>99</v>
      </c>
      <c r="AA15" s="25" t="s">
        <v>99</v>
      </c>
      <c r="AB15" s="25" t="s">
        <v>99</v>
      </c>
      <c r="AC15" s="25" t="s">
        <v>99</v>
      </c>
      <c r="AD15" s="167"/>
      <c r="AE15" s="167"/>
      <c r="AF15" s="167"/>
      <c r="AG15" s="167">
        <v>0</v>
      </c>
      <c r="AH15" s="167">
        <v>0</v>
      </c>
      <c r="AI15" s="167">
        <v>0</v>
      </c>
      <c r="AJ15" s="169">
        <f t="shared" si="1"/>
        <v>480.6</v>
      </c>
      <c r="AK15" s="75">
        <v>45596</v>
      </c>
      <c r="AL15" s="13" t="s">
        <v>1666</v>
      </c>
      <c r="AM15" s="176" t="s">
        <v>1656</v>
      </c>
      <c r="AN15" s="92"/>
      <c r="AO15" s="92" t="s">
        <v>1655</v>
      </c>
      <c r="AP15" s="167"/>
    </row>
    <row r="16" spans="1:42" x14ac:dyDescent="0.25">
      <c r="A16" s="25">
        <v>1271</v>
      </c>
      <c r="B16" s="27" t="s">
        <v>1275</v>
      </c>
      <c r="C16" s="12" t="s">
        <v>100</v>
      </c>
      <c r="D16" s="12" t="s">
        <v>100</v>
      </c>
      <c r="E16" s="12" t="s">
        <v>98</v>
      </c>
      <c r="F16" s="25" t="s">
        <v>99</v>
      </c>
      <c r="G16" s="25" t="s">
        <v>99</v>
      </c>
      <c r="H16" s="25" t="s">
        <v>99</v>
      </c>
      <c r="I16" s="72" t="s">
        <v>1169</v>
      </c>
      <c r="J16" s="72" t="s">
        <v>1169</v>
      </c>
      <c r="K16" s="25">
        <v>1070</v>
      </c>
      <c r="L16" s="12"/>
      <c r="M16" s="12"/>
      <c r="N16" s="12">
        <v>264.64999999999998</v>
      </c>
      <c r="O16" s="12"/>
      <c r="P16" s="12"/>
      <c r="Q16" s="12"/>
      <c r="R16" s="29">
        <f t="shared" si="0"/>
        <v>264.64999999999998</v>
      </c>
      <c r="S16" s="12"/>
      <c r="T16" s="12"/>
      <c r="U16" s="12">
        <v>206.43</v>
      </c>
      <c r="V16" s="12"/>
      <c r="W16" s="12"/>
      <c r="X16" s="12"/>
      <c r="Y16" s="29">
        <f t="shared" si="2"/>
        <v>206.43</v>
      </c>
      <c r="Z16" s="25" t="s">
        <v>99</v>
      </c>
      <c r="AA16" s="25" t="s">
        <v>99</v>
      </c>
      <c r="AB16" s="25" t="s">
        <v>99</v>
      </c>
      <c r="AC16" s="25" t="s">
        <v>99</v>
      </c>
      <c r="AD16" s="167"/>
      <c r="AE16" s="167"/>
      <c r="AF16" s="167"/>
      <c r="AG16" s="167">
        <v>0</v>
      </c>
      <c r="AH16" s="167">
        <v>0</v>
      </c>
      <c r="AI16" s="167">
        <v>0</v>
      </c>
      <c r="AJ16" s="169">
        <f t="shared" si="1"/>
        <v>471.08</v>
      </c>
      <c r="AK16" s="75">
        <v>45596</v>
      </c>
      <c r="AL16" s="13" t="s">
        <v>1666</v>
      </c>
      <c r="AM16" s="176" t="s">
        <v>1656</v>
      </c>
      <c r="AN16" s="92"/>
      <c r="AO16" s="92" t="s">
        <v>1655</v>
      </c>
      <c r="AP16" s="167"/>
    </row>
    <row r="17" spans="1:42" x14ac:dyDescent="0.25">
      <c r="A17" s="25">
        <v>808</v>
      </c>
      <c r="B17" s="27" t="s">
        <v>734</v>
      </c>
      <c r="C17" s="12" t="s">
        <v>100</v>
      </c>
      <c r="D17" s="12" t="s">
        <v>100</v>
      </c>
      <c r="E17" s="12" t="s">
        <v>101</v>
      </c>
      <c r="F17" s="25" t="s">
        <v>99</v>
      </c>
      <c r="G17" s="25" t="s">
        <v>99</v>
      </c>
      <c r="H17" s="25" t="s">
        <v>99</v>
      </c>
      <c r="I17" s="72" t="s">
        <v>1153</v>
      </c>
      <c r="J17" s="72" t="s">
        <v>1153</v>
      </c>
      <c r="K17" s="25">
        <v>1071</v>
      </c>
      <c r="L17" s="12">
        <v>302.48</v>
      </c>
      <c r="M17" s="12"/>
      <c r="N17" s="12"/>
      <c r="O17" s="12"/>
      <c r="P17" s="12"/>
      <c r="Q17" s="12"/>
      <c r="R17" s="29">
        <f t="shared" si="0"/>
        <v>302.48</v>
      </c>
      <c r="S17" s="12">
        <v>13.61</v>
      </c>
      <c r="T17" s="12"/>
      <c r="U17" s="12"/>
      <c r="V17" s="12"/>
      <c r="W17" s="12"/>
      <c r="X17" s="12"/>
      <c r="Y17" s="29">
        <f t="shared" si="2"/>
        <v>13.61</v>
      </c>
      <c r="Z17" s="25" t="s">
        <v>99</v>
      </c>
      <c r="AA17" s="25" t="s">
        <v>99</v>
      </c>
      <c r="AB17" s="25" t="s">
        <v>99</v>
      </c>
      <c r="AC17" s="25" t="s">
        <v>99</v>
      </c>
      <c r="AD17" s="167"/>
      <c r="AE17" s="167"/>
      <c r="AF17" s="167"/>
      <c r="AG17" s="167">
        <v>0</v>
      </c>
      <c r="AH17" s="167">
        <v>0</v>
      </c>
      <c r="AI17" s="167">
        <v>0</v>
      </c>
      <c r="AJ17" s="169">
        <f t="shared" si="1"/>
        <v>316.09000000000003</v>
      </c>
      <c r="AK17" s="75">
        <v>45596</v>
      </c>
      <c r="AL17" s="13" t="s">
        <v>1666</v>
      </c>
      <c r="AM17" s="176" t="s">
        <v>1656</v>
      </c>
      <c r="AN17" s="92"/>
      <c r="AO17" s="92" t="s">
        <v>1655</v>
      </c>
      <c r="AP17" s="167"/>
    </row>
    <row r="18" spans="1:42" x14ac:dyDescent="0.25">
      <c r="A18" s="25">
        <v>1177</v>
      </c>
      <c r="B18" s="27" t="s">
        <v>1276</v>
      </c>
      <c r="C18" s="12" t="s">
        <v>100</v>
      </c>
      <c r="D18" s="12" t="s">
        <v>100</v>
      </c>
      <c r="E18" s="12" t="s">
        <v>355</v>
      </c>
      <c r="F18" s="25" t="s">
        <v>99</v>
      </c>
      <c r="G18" s="25" t="s">
        <v>99</v>
      </c>
      <c r="H18" s="25" t="s">
        <v>99</v>
      </c>
      <c r="I18" s="72" t="s">
        <v>1332</v>
      </c>
      <c r="J18" s="72" t="s">
        <v>1332</v>
      </c>
      <c r="K18" s="25">
        <v>1072</v>
      </c>
      <c r="L18" s="12">
        <v>291.95999999999998</v>
      </c>
      <c r="M18" s="12"/>
      <c r="N18" s="12"/>
      <c r="O18" s="12"/>
      <c r="P18" s="12"/>
      <c r="Q18" s="12"/>
      <c r="R18" s="29">
        <f t="shared" si="0"/>
        <v>291.95999999999998</v>
      </c>
      <c r="S18" s="12">
        <v>43.79</v>
      </c>
      <c r="T18" s="12"/>
      <c r="U18" s="12"/>
      <c r="V18" s="12"/>
      <c r="W18" s="12"/>
      <c r="X18" s="12"/>
      <c r="Y18" s="29">
        <f t="shared" si="2"/>
        <v>43.79</v>
      </c>
      <c r="Z18" s="25" t="s">
        <v>99</v>
      </c>
      <c r="AA18" s="25" t="s">
        <v>99</v>
      </c>
      <c r="AB18" s="25" t="s">
        <v>99</v>
      </c>
      <c r="AC18" s="25" t="s">
        <v>99</v>
      </c>
      <c r="AD18" s="167"/>
      <c r="AE18" s="167"/>
      <c r="AF18" s="167"/>
      <c r="AG18" s="167">
        <v>29.2</v>
      </c>
      <c r="AH18" s="167">
        <v>0</v>
      </c>
      <c r="AI18" s="167">
        <v>0</v>
      </c>
      <c r="AJ18" s="169">
        <f t="shared" si="1"/>
        <v>364.95</v>
      </c>
      <c r="AK18" s="75">
        <v>45596</v>
      </c>
      <c r="AL18" s="13" t="s">
        <v>1666</v>
      </c>
      <c r="AM18" s="176" t="s">
        <v>1656</v>
      </c>
      <c r="AN18" s="92"/>
      <c r="AO18" s="92" t="s">
        <v>1655</v>
      </c>
      <c r="AP18" s="167"/>
    </row>
    <row r="19" spans="1:42" x14ac:dyDescent="0.25">
      <c r="A19" s="25">
        <v>1059</v>
      </c>
      <c r="B19" s="27" t="s">
        <v>1225</v>
      </c>
      <c r="C19" s="12" t="s">
        <v>439</v>
      </c>
      <c r="D19" s="12" t="s">
        <v>439</v>
      </c>
      <c r="E19" s="12" t="s">
        <v>98</v>
      </c>
      <c r="F19" s="25" t="s">
        <v>99</v>
      </c>
      <c r="G19" s="25" t="s">
        <v>99</v>
      </c>
      <c r="H19" s="25" t="s">
        <v>99</v>
      </c>
      <c r="I19" s="72" t="s">
        <v>1243</v>
      </c>
      <c r="J19" s="72" t="s">
        <v>1243</v>
      </c>
      <c r="K19" s="25">
        <v>1073</v>
      </c>
      <c r="L19" s="12">
        <v>592.65</v>
      </c>
      <c r="M19" s="12">
        <v>65.849999999999994</v>
      </c>
      <c r="N19" s="12"/>
      <c r="O19" s="12"/>
      <c r="P19" s="12"/>
      <c r="Q19" s="12"/>
      <c r="R19" s="29">
        <f t="shared" si="0"/>
        <v>658.5</v>
      </c>
      <c r="S19" s="12">
        <v>71.12</v>
      </c>
      <c r="T19" s="12">
        <v>17.77</v>
      </c>
      <c r="U19" s="12"/>
      <c r="V19" s="12"/>
      <c r="W19" s="12"/>
      <c r="X19" s="12"/>
      <c r="Y19" s="29">
        <f t="shared" si="2"/>
        <v>88.89</v>
      </c>
      <c r="Z19" s="25" t="s">
        <v>99</v>
      </c>
      <c r="AA19" s="25" t="s">
        <v>99</v>
      </c>
      <c r="AB19" s="25" t="s">
        <v>99</v>
      </c>
      <c r="AC19" s="25" t="s">
        <v>99</v>
      </c>
      <c r="AD19" s="167"/>
      <c r="AE19" s="167"/>
      <c r="AF19" s="167"/>
      <c r="AG19" s="167">
        <v>65.86</v>
      </c>
      <c r="AH19" s="167">
        <v>0</v>
      </c>
      <c r="AI19" s="167">
        <v>94.83</v>
      </c>
      <c r="AJ19" s="169">
        <f t="shared" si="1"/>
        <v>908.08</v>
      </c>
      <c r="AK19" s="75">
        <v>45596</v>
      </c>
      <c r="AL19" s="13" t="s">
        <v>1666</v>
      </c>
      <c r="AM19" s="176" t="s">
        <v>1656</v>
      </c>
      <c r="AN19" s="92"/>
      <c r="AO19" s="92" t="s">
        <v>1655</v>
      </c>
      <c r="AP19" s="167"/>
    </row>
    <row r="20" spans="1:42" x14ac:dyDescent="0.25">
      <c r="A20" s="25"/>
      <c r="B20" s="27"/>
      <c r="C20" s="12"/>
      <c r="D20" s="12"/>
      <c r="E20" s="12"/>
      <c r="F20" s="25"/>
      <c r="G20" s="25"/>
      <c r="H20" s="25"/>
      <c r="I20" s="72"/>
      <c r="J20" s="72"/>
      <c r="K20" s="25"/>
      <c r="L20" s="12"/>
      <c r="M20" s="12"/>
      <c r="N20" s="12"/>
      <c r="O20" s="12"/>
      <c r="P20" s="12"/>
      <c r="Q20" s="12"/>
      <c r="R20" s="29"/>
      <c r="S20" s="12"/>
      <c r="T20" s="12"/>
      <c r="U20" s="12"/>
      <c r="V20" s="12"/>
      <c r="W20" s="12"/>
      <c r="X20" s="12"/>
      <c r="Y20" s="29"/>
      <c r="Z20" s="25"/>
      <c r="AA20" s="25"/>
      <c r="AB20" s="25"/>
      <c r="AC20" s="25"/>
      <c r="AD20" s="167"/>
      <c r="AE20" s="167"/>
      <c r="AF20" s="167"/>
      <c r="AG20" s="167"/>
      <c r="AH20" s="167"/>
      <c r="AI20" s="167"/>
      <c r="AJ20" s="169"/>
      <c r="AK20" s="167"/>
      <c r="AL20" s="167"/>
      <c r="AM20" s="167"/>
      <c r="AN20" s="167"/>
      <c r="AO20" s="167"/>
      <c r="AP20" s="167"/>
    </row>
    <row r="21" spans="1:42" x14ac:dyDescent="0.25">
      <c r="A21" s="8" t="s">
        <v>126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x14ac:dyDescent="0.25">
      <c r="A22" s="10" t="s">
        <v>1367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x14ac:dyDescent="0.25">
      <c r="A23" s="8" t="s">
        <v>511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42" ht="16.5" thickBo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ht="76.5" x14ac:dyDescent="0.25">
      <c r="A25" s="81" t="s">
        <v>80</v>
      </c>
      <c r="B25" s="82" t="s">
        <v>35</v>
      </c>
      <c r="C25" s="81" t="s">
        <v>47</v>
      </c>
      <c r="D25" s="81" t="s">
        <v>56</v>
      </c>
      <c r="E25" s="81" t="s">
        <v>40</v>
      </c>
      <c r="F25" s="18" t="s">
        <v>58</v>
      </c>
      <c r="G25" s="18" t="s">
        <v>59</v>
      </c>
      <c r="H25" s="18" t="s">
        <v>62</v>
      </c>
      <c r="I25" s="18" t="s">
        <v>78</v>
      </c>
      <c r="J25" s="18" t="s">
        <v>79</v>
      </c>
      <c r="K25" s="18" t="s">
        <v>30</v>
      </c>
      <c r="L25" s="83" t="s">
        <v>36</v>
      </c>
      <c r="M25" s="84" t="s">
        <v>10</v>
      </c>
      <c r="N25" s="84" t="s">
        <v>7</v>
      </c>
      <c r="O25" s="85" t="s">
        <v>0</v>
      </c>
      <c r="P25" s="85" t="s">
        <v>1</v>
      </c>
      <c r="Q25" s="85" t="s">
        <v>2</v>
      </c>
      <c r="R25" s="86" t="s">
        <v>3</v>
      </c>
      <c r="S25" s="87" t="s">
        <v>11</v>
      </c>
      <c r="T25" s="28" t="s">
        <v>9</v>
      </c>
      <c r="U25" s="28" t="s">
        <v>8</v>
      </c>
      <c r="V25" s="28" t="s">
        <v>4</v>
      </c>
      <c r="W25" s="28" t="s">
        <v>5</v>
      </c>
      <c r="X25" s="28" t="s">
        <v>6</v>
      </c>
      <c r="Y25" s="88" t="s">
        <v>3</v>
      </c>
      <c r="Z25" s="31" t="s">
        <v>60</v>
      </c>
      <c r="AA25" s="31" t="s">
        <v>61</v>
      </c>
      <c r="AB25" s="31" t="s">
        <v>63</v>
      </c>
      <c r="AC25" s="31" t="s">
        <v>70</v>
      </c>
      <c r="AD25" s="31" t="s">
        <v>71</v>
      </c>
      <c r="AE25" s="31" t="s">
        <v>72</v>
      </c>
      <c r="AF25" s="31" t="s">
        <v>73</v>
      </c>
      <c r="AG25" s="31" t="s">
        <v>57</v>
      </c>
      <c r="AH25" s="31" t="s">
        <v>55</v>
      </c>
      <c r="AI25" s="89" t="s">
        <v>441</v>
      </c>
      <c r="AJ25" s="90" t="s">
        <v>44</v>
      </c>
      <c r="AK25" s="31" t="s">
        <v>82</v>
      </c>
      <c r="AL25" s="31" t="s">
        <v>85</v>
      </c>
      <c r="AM25" s="31" t="s">
        <v>92</v>
      </c>
      <c r="AN25" s="31" t="s">
        <v>94</v>
      </c>
      <c r="AO25" s="31" t="s">
        <v>93</v>
      </c>
      <c r="AP25" s="31" t="s">
        <v>95</v>
      </c>
    </row>
    <row r="26" spans="1:42" x14ac:dyDescent="0.25">
      <c r="A26" s="25">
        <v>1168</v>
      </c>
      <c r="B26" s="27" t="s">
        <v>1277</v>
      </c>
      <c r="C26" s="12" t="s">
        <v>100</v>
      </c>
      <c r="D26" s="12" t="s">
        <v>100</v>
      </c>
      <c r="E26" s="12" t="s">
        <v>98</v>
      </c>
      <c r="F26" s="25" t="s">
        <v>99</v>
      </c>
      <c r="G26" s="25" t="s">
        <v>99</v>
      </c>
      <c r="H26" s="25" t="s">
        <v>99</v>
      </c>
      <c r="I26" s="72" t="s">
        <v>893</v>
      </c>
      <c r="J26" s="72" t="s">
        <v>893</v>
      </c>
      <c r="K26" s="25">
        <v>1074</v>
      </c>
      <c r="L26" s="12">
        <v>476.37</v>
      </c>
      <c r="M26" s="12"/>
      <c r="N26" s="12"/>
      <c r="O26" s="12"/>
      <c r="P26" s="12"/>
      <c r="Q26" s="12"/>
      <c r="R26" s="29">
        <f t="shared" si="0"/>
        <v>476.37</v>
      </c>
      <c r="S26" s="12">
        <v>71.45</v>
      </c>
      <c r="T26" s="12"/>
      <c r="U26" s="12"/>
      <c r="V26" s="12"/>
      <c r="W26" s="12"/>
      <c r="X26" s="12"/>
      <c r="Y26" s="29">
        <f t="shared" si="2"/>
        <v>71.45</v>
      </c>
      <c r="Z26" s="25" t="s">
        <v>99</v>
      </c>
      <c r="AA26" s="25" t="s">
        <v>99</v>
      </c>
      <c r="AB26" s="25" t="s">
        <v>99</v>
      </c>
      <c r="AC26" s="25" t="s">
        <v>99</v>
      </c>
      <c r="AD26" s="167"/>
      <c r="AE26" s="167"/>
      <c r="AF26" s="167"/>
      <c r="AG26" s="167">
        <v>47.64</v>
      </c>
      <c r="AH26" s="167">
        <v>0</v>
      </c>
      <c r="AI26" s="167">
        <v>0</v>
      </c>
      <c r="AJ26" s="169">
        <f t="shared" si="1"/>
        <v>595.46</v>
      </c>
      <c r="AK26" s="75">
        <v>45596</v>
      </c>
      <c r="AL26" s="13" t="s">
        <v>1666</v>
      </c>
      <c r="AM26" s="176" t="s">
        <v>1656</v>
      </c>
      <c r="AN26" s="92"/>
      <c r="AO26" s="92" t="s">
        <v>1655</v>
      </c>
      <c r="AP26" s="167"/>
    </row>
    <row r="27" spans="1:42" x14ac:dyDescent="0.25">
      <c r="A27" s="25">
        <v>1187</v>
      </c>
      <c r="B27" s="27" t="s">
        <v>1036</v>
      </c>
      <c r="C27" s="12" t="s">
        <v>100</v>
      </c>
      <c r="D27" s="12" t="s">
        <v>100</v>
      </c>
      <c r="E27" s="12" t="s">
        <v>98</v>
      </c>
      <c r="F27" s="25" t="s">
        <v>99</v>
      </c>
      <c r="G27" s="25" t="s">
        <v>99</v>
      </c>
      <c r="H27" s="25" t="s">
        <v>99</v>
      </c>
      <c r="I27" s="72" t="s">
        <v>1173</v>
      </c>
      <c r="J27" s="72" t="s">
        <v>1173</v>
      </c>
      <c r="K27" s="25">
        <v>1075</v>
      </c>
      <c r="L27" s="12">
        <v>423.44</v>
      </c>
      <c r="M27" s="12"/>
      <c r="N27" s="12"/>
      <c r="O27" s="12"/>
      <c r="P27" s="12"/>
      <c r="Q27" s="12"/>
      <c r="R27" s="29">
        <f t="shared" si="0"/>
        <v>423.44</v>
      </c>
      <c r="S27" s="12">
        <v>57.16</v>
      </c>
      <c r="T27" s="12"/>
      <c r="U27" s="12"/>
      <c r="V27" s="12"/>
      <c r="W27" s="12"/>
      <c r="X27" s="12"/>
      <c r="Y27" s="29">
        <f t="shared" si="2"/>
        <v>57.16</v>
      </c>
      <c r="Z27" s="25" t="s">
        <v>99</v>
      </c>
      <c r="AA27" s="25" t="s">
        <v>99</v>
      </c>
      <c r="AB27" s="25" t="s">
        <v>99</v>
      </c>
      <c r="AC27" s="25" t="s">
        <v>99</v>
      </c>
      <c r="AD27" s="167"/>
      <c r="AE27" s="167"/>
      <c r="AF27" s="167"/>
      <c r="AG27" s="167">
        <v>0</v>
      </c>
      <c r="AH27" s="167">
        <v>0</v>
      </c>
      <c r="AI27" s="167">
        <v>0</v>
      </c>
      <c r="AJ27" s="169">
        <f t="shared" si="1"/>
        <v>480.6</v>
      </c>
      <c r="AK27" s="75">
        <v>45596</v>
      </c>
      <c r="AL27" s="13" t="s">
        <v>1666</v>
      </c>
      <c r="AM27" s="176" t="s">
        <v>1656</v>
      </c>
      <c r="AN27" s="92"/>
      <c r="AO27" s="92" t="s">
        <v>1655</v>
      </c>
      <c r="AP27" s="167"/>
    </row>
    <row r="28" spans="1:42" x14ac:dyDescent="0.25">
      <c r="A28" s="25">
        <v>184</v>
      </c>
      <c r="B28" s="27" t="s">
        <v>1278</v>
      </c>
      <c r="C28" s="12" t="s">
        <v>100</v>
      </c>
      <c r="D28" s="12" t="s">
        <v>100</v>
      </c>
      <c r="E28" s="12" t="s">
        <v>98</v>
      </c>
      <c r="F28" s="25" t="s">
        <v>99</v>
      </c>
      <c r="G28" s="25" t="s">
        <v>99</v>
      </c>
      <c r="H28" s="25" t="s">
        <v>99</v>
      </c>
      <c r="I28" s="72" t="s">
        <v>1335</v>
      </c>
      <c r="J28" s="72" t="s">
        <v>1335</v>
      </c>
      <c r="K28" s="25">
        <v>1076</v>
      </c>
      <c r="L28" s="12"/>
      <c r="M28" s="12">
        <v>370.51</v>
      </c>
      <c r="N28" s="12"/>
      <c r="O28" s="12"/>
      <c r="P28" s="12"/>
      <c r="Q28" s="12"/>
      <c r="R28" s="29">
        <f t="shared" si="0"/>
        <v>370.51</v>
      </c>
      <c r="S28" s="12"/>
      <c r="T28" s="12">
        <v>144.51</v>
      </c>
      <c r="U28" s="12"/>
      <c r="V28" s="12"/>
      <c r="W28" s="12"/>
      <c r="X28" s="12"/>
      <c r="Y28" s="29">
        <f t="shared" si="2"/>
        <v>144.51</v>
      </c>
      <c r="Z28" s="25" t="s">
        <v>99</v>
      </c>
      <c r="AA28" s="25" t="s">
        <v>99</v>
      </c>
      <c r="AB28" s="25" t="s">
        <v>99</v>
      </c>
      <c r="AC28" s="25" t="s">
        <v>99</v>
      </c>
      <c r="AD28" s="167"/>
      <c r="AE28" s="167"/>
      <c r="AF28" s="167"/>
      <c r="AG28" s="167">
        <v>37.04</v>
      </c>
      <c r="AH28" s="167">
        <v>0</v>
      </c>
      <c r="AI28" s="167">
        <v>0</v>
      </c>
      <c r="AJ28" s="169">
        <f t="shared" si="1"/>
        <v>552.05999999999995</v>
      </c>
      <c r="AK28" s="75">
        <v>45596</v>
      </c>
      <c r="AL28" s="13" t="s">
        <v>1666</v>
      </c>
      <c r="AM28" s="176" t="s">
        <v>1656</v>
      </c>
      <c r="AN28" s="92"/>
      <c r="AO28" s="92" t="s">
        <v>1655</v>
      </c>
      <c r="AP28" s="167"/>
    </row>
    <row r="29" spans="1:42" x14ac:dyDescent="0.25">
      <c r="A29" s="25">
        <v>65</v>
      </c>
      <c r="B29" s="27" t="s">
        <v>1279</v>
      </c>
      <c r="C29" s="12" t="s">
        <v>100</v>
      </c>
      <c r="D29" s="12" t="s">
        <v>100</v>
      </c>
      <c r="E29" s="12" t="s">
        <v>98</v>
      </c>
      <c r="F29" s="25" t="s">
        <v>99</v>
      </c>
      <c r="G29" s="25" t="s">
        <v>99</v>
      </c>
      <c r="H29" s="25" t="s">
        <v>99</v>
      </c>
      <c r="I29" s="72" t="s">
        <v>1086</v>
      </c>
      <c r="J29" s="72" t="s">
        <v>1086</v>
      </c>
      <c r="K29" s="25">
        <v>1077</v>
      </c>
      <c r="L29" s="12">
        <v>105.86</v>
      </c>
      <c r="M29" s="12"/>
      <c r="N29" s="12"/>
      <c r="O29" s="12"/>
      <c r="P29" s="12"/>
      <c r="Q29" s="12"/>
      <c r="R29" s="29">
        <f t="shared" si="0"/>
        <v>105.86</v>
      </c>
      <c r="S29" s="12">
        <v>4.7699999999999996</v>
      </c>
      <c r="T29" s="12"/>
      <c r="U29" s="12"/>
      <c r="V29" s="12"/>
      <c r="W29" s="12"/>
      <c r="X29" s="12"/>
      <c r="Y29" s="29">
        <f t="shared" si="2"/>
        <v>4.7699999999999996</v>
      </c>
      <c r="Z29" s="25" t="s">
        <v>99</v>
      </c>
      <c r="AA29" s="25" t="s">
        <v>99</v>
      </c>
      <c r="AB29" s="25" t="s">
        <v>99</v>
      </c>
      <c r="AC29" s="25" t="s">
        <v>99</v>
      </c>
      <c r="AD29" s="167"/>
      <c r="AE29" s="167"/>
      <c r="AF29" s="167"/>
      <c r="AG29" s="167">
        <v>10.58</v>
      </c>
      <c r="AH29" s="167">
        <v>0</v>
      </c>
      <c r="AI29" s="167">
        <v>0</v>
      </c>
      <c r="AJ29" s="169">
        <f t="shared" si="1"/>
        <v>121.21</v>
      </c>
      <c r="AK29" s="75">
        <v>45596</v>
      </c>
      <c r="AL29" s="13" t="s">
        <v>1666</v>
      </c>
      <c r="AM29" s="176" t="s">
        <v>1656</v>
      </c>
      <c r="AN29" s="92"/>
      <c r="AO29" s="92" t="s">
        <v>1655</v>
      </c>
      <c r="AP29" s="167"/>
    </row>
    <row r="30" spans="1:42" x14ac:dyDescent="0.25">
      <c r="A30" s="25">
        <v>1236</v>
      </c>
      <c r="B30" s="27" t="s">
        <v>645</v>
      </c>
      <c r="C30" s="12" t="s">
        <v>100</v>
      </c>
      <c r="D30" s="12" t="s">
        <v>100</v>
      </c>
      <c r="E30" s="12" t="s">
        <v>98</v>
      </c>
      <c r="F30" s="25" t="s">
        <v>99</v>
      </c>
      <c r="G30" s="25" t="s">
        <v>99</v>
      </c>
      <c r="H30" s="25" t="s">
        <v>99</v>
      </c>
      <c r="I30" s="72" t="s">
        <v>1082</v>
      </c>
      <c r="J30" s="72" t="s">
        <v>1082</v>
      </c>
      <c r="K30" s="25">
        <v>1078</v>
      </c>
      <c r="L30" s="12">
        <v>264.64999999999998</v>
      </c>
      <c r="M30" s="12"/>
      <c r="N30" s="12"/>
      <c r="O30" s="12"/>
      <c r="P30" s="12"/>
      <c r="Q30" s="12"/>
      <c r="R30" s="29">
        <f t="shared" si="0"/>
        <v>264.64999999999998</v>
      </c>
      <c r="S30" s="12">
        <v>23.82</v>
      </c>
      <c r="T30" s="12"/>
      <c r="U30" s="12"/>
      <c r="V30" s="12"/>
      <c r="W30" s="12"/>
      <c r="X30" s="12"/>
      <c r="Y30" s="29">
        <f t="shared" si="2"/>
        <v>23.82</v>
      </c>
      <c r="Z30" s="25" t="s">
        <v>99</v>
      </c>
      <c r="AA30" s="25" t="s">
        <v>99</v>
      </c>
      <c r="AB30" s="25" t="s">
        <v>99</v>
      </c>
      <c r="AC30" s="25" t="s">
        <v>99</v>
      </c>
      <c r="AD30" s="167"/>
      <c r="AE30" s="167"/>
      <c r="AF30" s="167"/>
      <c r="AG30" s="167">
        <v>0</v>
      </c>
      <c r="AH30" s="167">
        <v>0</v>
      </c>
      <c r="AI30" s="167">
        <v>0</v>
      </c>
      <c r="AJ30" s="169">
        <f t="shared" si="1"/>
        <v>288.46999999999997</v>
      </c>
      <c r="AK30" s="75">
        <v>45596</v>
      </c>
      <c r="AL30" s="13" t="s">
        <v>1666</v>
      </c>
      <c r="AM30" s="176" t="s">
        <v>1656</v>
      </c>
      <c r="AN30" s="92"/>
      <c r="AO30" s="92" t="s">
        <v>1655</v>
      </c>
      <c r="AP30" s="167"/>
    </row>
    <row r="31" spans="1:42" x14ac:dyDescent="0.25">
      <c r="A31" s="25">
        <v>1245</v>
      </c>
      <c r="B31" s="27" t="s">
        <v>633</v>
      </c>
      <c r="C31" s="12" t="s">
        <v>100</v>
      </c>
      <c r="D31" s="12" t="s">
        <v>100</v>
      </c>
      <c r="E31" s="12" t="s">
        <v>98</v>
      </c>
      <c r="F31" s="25" t="s">
        <v>99</v>
      </c>
      <c r="G31" s="25" t="s">
        <v>99</v>
      </c>
      <c r="H31" s="25" t="s">
        <v>99</v>
      </c>
      <c r="I31" s="72" t="s">
        <v>1085</v>
      </c>
      <c r="J31" s="72" t="s">
        <v>1085</v>
      </c>
      <c r="K31" s="25">
        <v>1079</v>
      </c>
      <c r="L31" s="12">
        <v>264.64999999999998</v>
      </c>
      <c r="M31" s="12"/>
      <c r="N31" s="12"/>
      <c r="O31" s="12"/>
      <c r="P31" s="12"/>
      <c r="Q31" s="12"/>
      <c r="R31" s="29">
        <f t="shared" si="0"/>
        <v>264.64999999999998</v>
      </c>
      <c r="S31" s="12">
        <v>23.82</v>
      </c>
      <c r="T31" s="12"/>
      <c r="U31" s="12"/>
      <c r="V31" s="12"/>
      <c r="W31" s="12"/>
      <c r="X31" s="12"/>
      <c r="Y31" s="29">
        <f t="shared" si="2"/>
        <v>23.82</v>
      </c>
      <c r="Z31" s="25" t="s">
        <v>99</v>
      </c>
      <c r="AA31" s="25" t="s">
        <v>99</v>
      </c>
      <c r="AB31" s="25" t="s">
        <v>99</v>
      </c>
      <c r="AC31" s="25" t="s">
        <v>99</v>
      </c>
      <c r="AD31" s="167"/>
      <c r="AE31" s="167"/>
      <c r="AF31" s="167"/>
      <c r="AG31" s="167">
        <v>0</v>
      </c>
      <c r="AH31" s="167">
        <v>0</v>
      </c>
      <c r="AI31" s="167">
        <v>0</v>
      </c>
      <c r="AJ31" s="169">
        <f t="shared" si="1"/>
        <v>288.46999999999997</v>
      </c>
      <c r="AK31" s="75">
        <v>45596</v>
      </c>
      <c r="AL31" s="13" t="s">
        <v>1666</v>
      </c>
      <c r="AM31" s="176" t="s">
        <v>1656</v>
      </c>
      <c r="AN31" s="92"/>
      <c r="AO31" s="92" t="s">
        <v>1655</v>
      </c>
      <c r="AP31" s="167"/>
    </row>
    <row r="32" spans="1:42" x14ac:dyDescent="0.25">
      <c r="A32" s="25">
        <v>1207</v>
      </c>
      <c r="B32" s="27" t="s">
        <v>932</v>
      </c>
      <c r="C32" s="12" t="s">
        <v>100</v>
      </c>
      <c r="D32" s="12" t="s">
        <v>100</v>
      </c>
      <c r="E32" s="12" t="s">
        <v>98</v>
      </c>
      <c r="F32" s="25" t="s">
        <v>99</v>
      </c>
      <c r="G32" s="25" t="s">
        <v>99</v>
      </c>
      <c r="H32" s="25" t="s">
        <v>99</v>
      </c>
      <c r="I32" s="72" t="s">
        <v>995</v>
      </c>
      <c r="J32" s="72" t="s">
        <v>995</v>
      </c>
      <c r="K32" s="25">
        <v>1080</v>
      </c>
      <c r="L32" s="12">
        <v>158.79</v>
      </c>
      <c r="M32" s="12"/>
      <c r="N32" s="12"/>
      <c r="O32" s="12"/>
      <c r="P32" s="12"/>
      <c r="Q32" s="12"/>
      <c r="R32" s="29">
        <f t="shared" si="0"/>
        <v>158.79</v>
      </c>
      <c r="S32" s="12"/>
      <c r="T32" s="12"/>
      <c r="U32" s="12"/>
      <c r="V32" s="12"/>
      <c r="W32" s="12"/>
      <c r="X32" s="12"/>
      <c r="Y32" s="29">
        <f t="shared" si="2"/>
        <v>0</v>
      </c>
      <c r="Z32" s="25" t="s">
        <v>99</v>
      </c>
      <c r="AA32" s="25" t="s">
        <v>99</v>
      </c>
      <c r="AB32" s="25" t="s">
        <v>99</v>
      </c>
      <c r="AC32" s="25" t="s">
        <v>99</v>
      </c>
      <c r="AD32" s="167"/>
      <c r="AE32" s="167"/>
      <c r="AF32" s="167"/>
      <c r="AG32" s="167">
        <v>0</v>
      </c>
      <c r="AH32" s="167">
        <v>0</v>
      </c>
      <c r="AI32" s="167">
        <v>0</v>
      </c>
      <c r="AJ32" s="169">
        <f t="shared" si="1"/>
        <v>158.79</v>
      </c>
      <c r="AK32" s="75">
        <v>45596</v>
      </c>
      <c r="AL32" s="13" t="s">
        <v>1666</v>
      </c>
      <c r="AM32" s="176" t="s">
        <v>1656</v>
      </c>
      <c r="AN32" s="92"/>
      <c r="AO32" s="92" t="s">
        <v>1655</v>
      </c>
      <c r="AP32" s="167"/>
    </row>
    <row r="33" spans="1:42" x14ac:dyDescent="0.25">
      <c r="A33" s="25">
        <v>1409</v>
      </c>
      <c r="B33" s="27" t="s">
        <v>1280</v>
      </c>
      <c r="C33" s="12" t="s">
        <v>100</v>
      </c>
      <c r="D33" s="12" t="s">
        <v>100</v>
      </c>
      <c r="E33" s="12" t="s">
        <v>98</v>
      </c>
      <c r="F33" s="25" t="s">
        <v>99</v>
      </c>
      <c r="G33" s="25" t="s">
        <v>99</v>
      </c>
      <c r="H33" s="25" t="s">
        <v>99</v>
      </c>
      <c r="I33" s="72" t="s">
        <v>1157</v>
      </c>
      <c r="J33" s="72" t="s">
        <v>1157</v>
      </c>
      <c r="K33" s="25">
        <v>1081</v>
      </c>
      <c r="L33" s="12">
        <v>423.44</v>
      </c>
      <c r="M33" s="12"/>
      <c r="N33" s="12"/>
      <c r="O33" s="12"/>
      <c r="P33" s="12"/>
      <c r="Q33" s="12"/>
      <c r="R33" s="29">
        <f t="shared" si="0"/>
        <v>423.44</v>
      </c>
      <c r="S33" s="12">
        <v>57.17</v>
      </c>
      <c r="T33" s="12"/>
      <c r="U33" s="12"/>
      <c r="V33" s="12"/>
      <c r="W33" s="12"/>
      <c r="X33" s="12"/>
      <c r="Y33" s="29">
        <f t="shared" si="2"/>
        <v>57.17</v>
      </c>
      <c r="Z33" s="25" t="s">
        <v>99</v>
      </c>
      <c r="AA33" s="25" t="s">
        <v>99</v>
      </c>
      <c r="AB33" s="25" t="s">
        <v>99</v>
      </c>
      <c r="AC33" s="25" t="s">
        <v>99</v>
      </c>
      <c r="AD33" s="167"/>
      <c r="AE33" s="167"/>
      <c r="AF33" s="167"/>
      <c r="AG33" s="167">
        <v>42.34</v>
      </c>
      <c r="AH33" s="167">
        <v>0</v>
      </c>
      <c r="AI33" s="167">
        <v>0</v>
      </c>
      <c r="AJ33" s="169">
        <f t="shared" si="1"/>
        <v>522.95000000000005</v>
      </c>
      <c r="AK33" s="75">
        <v>45596</v>
      </c>
      <c r="AL33" s="13" t="s">
        <v>1666</v>
      </c>
      <c r="AM33" s="176" t="s">
        <v>1656</v>
      </c>
      <c r="AN33" s="92"/>
      <c r="AO33" s="92" t="s">
        <v>1655</v>
      </c>
      <c r="AP33" s="167"/>
    </row>
    <row r="34" spans="1:42" x14ac:dyDescent="0.25">
      <c r="A34" s="25">
        <v>233</v>
      </c>
      <c r="B34" s="27" t="s">
        <v>157</v>
      </c>
      <c r="C34" s="12" t="s">
        <v>100</v>
      </c>
      <c r="D34" s="12" t="s">
        <v>100</v>
      </c>
      <c r="E34" s="12" t="s">
        <v>101</v>
      </c>
      <c r="F34" s="25" t="s">
        <v>99</v>
      </c>
      <c r="G34" s="25" t="s">
        <v>99</v>
      </c>
      <c r="H34" s="25" t="s">
        <v>99</v>
      </c>
      <c r="I34" s="72" t="s">
        <v>1336</v>
      </c>
      <c r="J34" s="72" t="s">
        <v>1336</v>
      </c>
      <c r="K34" s="25">
        <v>1082</v>
      </c>
      <c r="L34" s="12">
        <v>378.1</v>
      </c>
      <c r="M34" s="12">
        <v>378.1</v>
      </c>
      <c r="N34" s="12"/>
      <c r="O34" s="12"/>
      <c r="P34" s="12"/>
      <c r="Q34" s="12"/>
      <c r="R34" s="29">
        <f t="shared" si="0"/>
        <v>756.2</v>
      </c>
      <c r="S34" s="12">
        <v>79.400000000000006</v>
      </c>
      <c r="T34" s="12">
        <v>136.1</v>
      </c>
      <c r="U34" s="12"/>
      <c r="V34" s="12"/>
      <c r="W34" s="12"/>
      <c r="X34" s="12"/>
      <c r="Y34" s="29">
        <f t="shared" si="2"/>
        <v>215.5</v>
      </c>
      <c r="Z34" s="25" t="s">
        <v>99</v>
      </c>
      <c r="AA34" s="25" t="s">
        <v>99</v>
      </c>
      <c r="AB34" s="25" t="s">
        <v>99</v>
      </c>
      <c r="AC34" s="25" t="s">
        <v>99</v>
      </c>
      <c r="AD34" s="167"/>
      <c r="AE34" s="167"/>
      <c r="AF34" s="167"/>
      <c r="AG34" s="167">
        <v>75.64</v>
      </c>
      <c r="AH34" s="167">
        <v>0</v>
      </c>
      <c r="AI34" s="167">
        <v>0</v>
      </c>
      <c r="AJ34" s="169">
        <f t="shared" si="1"/>
        <v>1047.3400000000001</v>
      </c>
      <c r="AK34" s="75">
        <v>45596</v>
      </c>
      <c r="AL34" s="13" t="s">
        <v>1666</v>
      </c>
      <c r="AM34" s="176" t="s">
        <v>1656</v>
      </c>
      <c r="AN34" s="92"/>
      <c r="AO34" s="92" t="s">
        <v>1655</v>
      </c>
      <c r="AP34" s="167"/>
    </row>
    <row r="35" spans="1:42" x14ac:dyDescent="0.25">
      <c r="A35" s="25">
        <v>793</v>
      </c>
      <c r="B35" s="27" t="s">
        <v>1281</v>
      </c>
      <c r="C35" s="12" t="s">
        <v>100</v>
      </c>
      <c r="D35" s="12" t="s">
        <v>100</v>
      </c>
      <c r="E35" s="12" t="s">
        <v>101</v>
      </c>
      <c r="F35" s="25" t="s">
        <v>99</v>
      </c>
      <c r="G35" s="25" t="s">
        <v>99</v>
      </c>
      <c r="H35" s="25" t="s">
        <v>99</v>
      </c>
      <c r="I35" s="72" t="s">
        <v>1337</v>
      </c>
      <c r="J35" s="72" t="s">
        <v>1337</v>
      </c>
      <c r="K35" s="25">
        <v>1083</v>
      </c>
      <c r="L35" s="12">
        <v>680.58</v>
      </c>
      <c r="M35" s="12">
        <v>151.24</v>
      </c>
      <c r="N35" s="12"/>
      <c r="O35" s="12"/>
      <c r="P35" s="12"/>
      <c r="Q35" s="12"/>
      <c r="R35" s="29">
        <f t="shared" si="0"/>
        <v>831.82</v>
      </c>
      <c r="S35" s="12">
        <v>102.09</v>
      </c>
      <c r="T35" s="12">
        <v>47.64</v>
      </c>
      <c r="U35" s="12"/>
      <c r="V35" s="12"/>
      <c r="W35" s="12"/>
      <c r="X35" s="12"/>
      <c r="Y35" s="29">
        <f t="shared" si="2"/>
        <v>149.73000000000002</v>
      </c>
      <c r="Z35" s="25" t="s">
        <v>99</v>
      </c>
      <c r="AA35" s="25" t="s">
        <v>99</v>
      </c>
      <c r="AB35" s="25" t="s">
        <v>99</v>
      </c>
      <c r="AC35" s="25" t="s">
        <v>99</v>
      </c>
      <c r="AD35" s="167"/>
      <c r="AE35" s="167"/>
      <c r="AF35" s="167"/>
      <c r="AG35" s="167">
        <v>83.18</v>
      </c>
      <c r="AH35" s="167">
        <v>0</v>
      </c>
      <c r="AI35" s="167">
        <v>0</v>
      </c>
      <c r="AJ35" s="169">
        <f t="shared" si="1"/>
        <v>1064.73</v>
      </c>
      <c r="AK35" s="75">
        <v>45596</v>
      </c>
      <c r="AL35" s="13" t="s">
        <v>1666</v>
      </c>
      <c r="AM35" s="176" t="s">
        <v>1656</v>
      </c>
      <c r="AN35" s="92"/>
      <c r="AO35" s="92" t="s">
        <v>1655</v>
      </c>
      <c r="AP35" s="167"/>
    </row>
    <row r="36" spans="1:42" x14ac:dyDescent="0.25">
      <c r="A36" s="25">
        <v>1434</v>
      </c>
      <c r="B36" s="27" t="s">
        <v>1281</v>
      </c>
      <c r="C36" s="12" t="s">
        <v>100</v>
      </c>
      <c r="D36" s="12" t="s">
        <v>100</v>
      </c>
      <c r="E36" s="12" t="s">
        <v>355</v>
      </c>
      <c r="F36" s="25" t="s">
        <v>99</v>
      </c>
      <c r="G36" s="25" t="s">
        <v>99</v>
      </c>
      <c r="H36" s="25" t="s">
        <v>99</v>
      </c>
      <c r="I36" s="72" t="s">
        <v>1337</v>
      </c>
      <c r="J36" s="72" t="s">
        <v>1337</v>
      </c>
      <c r="K36" s="25">
        <v>1084</v>
      </c>
      <c r="L36" s="12">
        <v>291.95999999999998</v>
      </c>
      <c r="M36" s="12">
        <v>64.88</v>
      </c>
      <c r="N36" s="12"/>
      <c r="O36" s="12"/>
      <c r="P36" s="12"/>
      <c r="Q36" s="12"/>
      <c r="R36" s="29">
        <f t="shared" si="0"/>
        <v>356.84</v>
      </c>
      <c r="S36" s="12">
        <v>43.79</v>
      </c>
      <c r="T36" s="12">
        <v>20.43</v>
      </c>
      <c r="U36" s="12"/>
      <c r="V36" s="12"/>
      <c r="W36" s="12"/>
      <c r="X36" s="12"/>
      <c r="Y36" s="29">
        <f t="shared" si="2"/>
        <v>64.22</v>
      </c>
      <c r="Z36" s="25" t="s">
        <v>99</v>
      </c>
      <c r="AA36" s="25" t="s">
        <v>99</v>
      </c>
      <c r="AB36" s="25" t="s">
        <v>99</v>
      </c>
      <c r="AC36" s="25" t="s">
        <v>99</v>
      </c>
      <c r="AD36" s="167"/>
      <c r="AE36" s="167"/>
      <c r="AF36" s="167"/>
      <c r="AG36" s="167">
        <v>35.700000000000003</v>
      </c>
      <c r="AH36" s="167">
        <v>0</v>
      </c>
      <c r="AI36" s="167">
        <v>0</v>
      </c>
      <c r="AJ36" s="169">
        <f t="shared" si="1"/>
        <v>456.75999999999993</v>
      </c>
      <c r="AK36" s="75">
        <v>45596</v>
      </c>
      <c r="AL36" s="13" t="s">
        <v>1666</v>
      </c>
      <c r="AM36" s="176" t="s">
        <v>1656</v>
      </c>
      <c r="AN36" s="92"/>
      <c r="AO36" s="92" t="s">
        <v>1655</v>
      </c>
      <c r="AP36" s="167"/>
    </row>
    <row r="37" spans="1:42" x14ac:dyDescent="0.25">
      <c r="A37" s="25">
        <v>1433</v>
      </c>
      <c r="B37" s="27" t="s">
        <v>1281</v>
      </c>
      <c r="C37" s="12" t="s">
        <v>100</v>
      </c>
      <c r="D37" s="12" t="s">
        <v>100</v>
      </c>
      <c r="E37" s="12" t="s">
        <v>355</v>
      </c>
      <c r="F37" s="25" t="s">
        <v>99</v>
      </c>
      <c r="G37" s="25" t="s">
        <v>99</v>
      </c>
      <c r="H37" s="25" t="s">
        <v>99</v>
      </c>
      <c r="I37" s="72" t="s">
        <v>1337</v>
      </c>
      <c r="J37" s="72" t="s">
        <v>1337</v>
      </c>
      <c r="K37" s="25">
        <v>1085</v>
      </c>
      <c r="L37" s="12">
        <v>291.95999999999998</v>
      </c>
      <c r="M37" s="12">
        <v>64.88</v>
      </c>
      <c r="N37" s="12"/>
      <c r="O37" s="12"/>
      <c r="P37" s="12"/>
      <c r="Q37" s="12"/>
      <c r="R37" s="29">
        <f t="shared" si="0"/>
        <v>356.84</v>
      </c>
      <c r="S37" s="12">
        <v>43.79</v>
      </c>
      <c r="T37" s="12">
        <v>20.43</v>
      </c>
      <c r="U37" s="12"/>
      <c r="V37" s="12"/>
      <c r="W37" s="12"/>
      <c r="X37" s="12"/>
      <c r="Y37" s="29">
        <f t="shared" si="2"/>
        <v>64.22</v>
      </c>
      <c r="Z37" s="25" t="s">
        <v>99</v>
      </c>
      <c r="AA37" s="25" t="s">
        <v>99</v>
      </c>
      <c r="AB37" s="25" t="s">
        <v>99</v>
      </c>
      <c r="AC37" s="25" t="s">
        <v>99</v>
      </c>
      <c r="AD37" s="167"/>
      <c r="AE37" s="167"/>
      <c r="AF37" s="167"/>
      <c r="AG37" s="167">
        <v>35.700000000000003</v>
      </c>
      <c r="AH37" s="167">
        <v>0</v>
      </c>
      <c r="AI37" s="167">
        <v>0</v>
      </c>
      <c r="AJ37" s="169">
        <f t="shared" si="1"/>
        <v>456.75999999999993</v>
      </c>
      <c r="AK37" s="75">
        <v>45596</v>
      </c>
      <c r="AL37" s="13" t="s">
        <v>1666</v>
      </c>
      <c r="AM37" s="176" t="s">
        <v>1656</v>
      </c>
      <c r="AN37" s="92"/>
      <c r="AO37" s="92" t="s">
        <v>1655</v>
      </c>
      <c r="AP37" s="167"/>
    </row>
    <row r="38" spans="1:42" x14ac:dyDescent="0.25">
      <c r="A38" s="25">
        <v>1666</v>
      </c>
      <c r="B38" s="27" t="s">
        <v>1281</v>
      </c>
      <c r="C38" s="12" t="s">
        <v>100</v>
      </c>
      <c r="D38" s="12" t="s">
        <v>100</v>
      </c>
      <c r="E38" s="12" t="s">
        <v>105</v>
      </c>
      <c r="F38" s="25" t="s">
        <v>99</v>
      </c>
      <c r="G38" s="25" t="s">
        <v>99</v>
      </c>
      <c r="H38" s="25" t="s">
        <v>99</v>
      </c>
      <c r="I38" s="72" t="s">
        <v>105</v>
      </c>
      <c r="J38" s="72" t="s">
        <v>105</v>
      </c>
      <c r="K38" s="25">
        <v>1086</v>
      </c>
      <c r="L38" s="12"/>
      <c r="M38" s="12"/>
      <c r="N38" s="12"/>
      <c r="O38" s="12"/>
      <c r="P38" s="12"/>
      <c r="Q38" s="12"/>
      <c r="R38" s="29">
        <f t="shared" si="0"/>
        <v>0</v>
      </c>
      <c r="S38" s="12"/>
      <c r="T38" s="12"/>
      <c r="U38" s="12"/>
      <c r="V38" s="12"/>
      <c r="W38" s="12"/>
      <c r="X38" s="12"/>
      <c r="Y38" s="29">
        <f t="shared" si="2"/>
        <v>0</v>
      </c>
      <c r="Z38" s="25" t="s">
        <v>99</v>
      </c>
      <c r="AA38" s="25" t="s">
        <v>99</v>
      </c>
      <c r="AB38" s="25" t="s">
        <v>99</v>
      </c>
      <c r="AC38" s="25" t="s">
        <v>99</v>
      </c>
      <c r="AD38" s="167">
        <v>454.23</v>
      </c>
      <c r="AE38" s="167"/>
      <c r="AF38" s="167"/>
      <c r="AG38" s="167">
        <v>0</v>
      </c>
      <c r="AH38" s="167">
        <v>0</v>
      </c>
      <c r="AI38" s="167">
        <v>0</v>
      </c>
      <c r="AJ38" s="169">
        <f t="shared" si="1"/>
        <v>454.23</v>
      </c>
      <c r="AK38" s="75">
        <v>45596</v>
      </c>
      <c r="AL38" s="13" t="s">
        <v>1666</v>
      </c>
      <c r="AM38" s="176" t="s">
        <v>1656</v>
      </c>
      <c r="AN38" s="92"/>
      <c r="AO38" s="92" t="s">
        <v>1655</v>
      </c>
      <c r="AP38" s="167"/>
    </row>
    <row r="39" spans="1:42" x14ac:dyDescent="0.25">
      <c r="A39" s="25"/>
      <c r="B39" s="27"/>
      <c r="C39" s="12"/>
      <c r="D39" s="12"/>
      <c r="E39" s="12"/>
      <c r="F39" s="25"/>
      <c r="G39" s="25"/>
      <c r="H39" s="25"/>
      <c r="I39" s="72"/>
      <c r="J39" s="72"/>
      <c r="K39" s="25"/>
      <c r="L39" s="12"/>
      <c r="M39" s="12"/>
      <c r="N39" s="12"/>
      <c r="O39" s="12"/>
      <c r="P39" s="12"/>
      <c r="Q39" s="12"/>
      <c r="R39" s="29"/>
      <c r="S39" s="12"/>
      <c r="T39" s="12"/>
      <c r="U39" s="12"/>
      <c r="V39" s="12"/>
      <c r="W39" s="12"/>
      <c r="X39" s="12"/>
      <c r="Y39" s="29"/>
      <c r="Z39" s="25"/>
      <c r="AA39" s="25"/>
      <c r="AB39" s="25"/>
      <c r="AC39" s="25"/>
      <c r="AD39" s="167"/>
      <c r="AE39" s="167"/>
      <c r="AF39" s="167"/>
      <c r="AG39" s="167"/>
      <c r="AH39" s="167"/>
      <c r="AI39" s="167"/>
      <c r="AJ39" s="169"/>
      <c r="AK39" s="167"/>
      <c r="AL39" s="167"/>
      <c r="AM39" s="167"/>
      <c r="AN39" s="167"/>
      <c r="AO39" s="167"/>
      <c r="AP39" s="167"/>
    </row>
    <row r="40" spans="1:42" x14ac:dyDescent="0.25">
      <c r="A40" s="8" t="s">
        <v>126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</row>
    <row r="41" spans="1:42" x14ac:dyDescent="0.25">
      <c r="A41" s="10" t="s">
        <v>1368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x14ac:dyDescent="0.25">
      <c r="A42" s="8" t="s">
        <v>511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ht="16.5" thickBo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</row>
    <row r="44" spans="1:42" ht="76.5" x14ac:dyDescent="0.25">
      <c r="A44" s="81" t="s">
        <v>80</v>
      </c>
      <c r="B44" s="82" t="s">
        <v>35</v>
      </c>
      <c r="C44" s="81" t="s">
        <v>47</v>
      </c>
      <c r="D44" s="81" t="s">
        <v>56</v>
      </c>
      <c r="E44" s="81" t="s">
        <v>40</v>
      </c>
      <c r="F44" s="18" t="s">
        <v>58</v>
      </c>
      <c r="G44" s="18" t="s">
        <v>59</v>
      </c>
      <c r="H44" s="18" t="s">
        <v>62</v>
      </c>
      <c r="I44" s="18" t="s">
        <v>78</v>
      </c>
      <c r="J44" s="18" t="s">
        <v>79</v>
      </c>
      <c r="K44" s="18" t="s">
        <v>30</v>
      </c>
      <c r="L44" s="83" t="s">
        <v>36</v>
      </c>
      <c r="M44" s="84" t="s">
        <v>10</v>
      </c>
      <c r="N44" s="84" t="s">
        <v>7</v>
      </c>
      <c r="O44" s="85" t="s">
        <v>0</v>
      </c>
      <c r="P44" s="85" t="s">
        <v>1</v>
      </c>
      <c r="Q44" s="85" t="s">
        <v>2</v>
      </c>
      <c r="R44" s="86" t="s">
        <v>3</v>
      </c>
      <c r="S44" s="87" t="s">
        <v>11</v>
      </c>
      <c r="T44" s="28" t="s">
        <v>9</v>
      </c>
      <c r="U44" s="28" t="s">
        <v>8</v>
      </c>
      <c r="V44" s="28" t="s">
        <v>4</v>
      </c>
      <c r="W44" s="28" t="s">
        <v>5</v>
      </c>
      <c r="X44" s="28" t="s">
        <v>6</v>
      </c>
      <c r="Y44" s="88" t="s">
        <v>3</v>
      </c>
      <c r="Z44" s="31" t="s">
        <v>60</v>
      </c>
      <c r="AA44" s="31" t="s">
        <v>61</v>
      </c>
      <c r="AB44" s="31" t="s">
        <v>63</v>
      </c>
      <c r="AC44" s="31" t="s">
        <v>70</v>
      </c>
      <c r="AD44" s="31" t="s">
        <v>71</v>
      </c>
      <c r="AE44" s="31" t="s">
        <v>72</v>
      </c>
      <c r="AF44" s="31" t="s">
        <v>73</v>
      </c>
      <c r="AG44" s="31" t="s">
        <v>57</v>
      </c>
      <c r="AH44" s="31" t="s">
        <v>55</v>
      </c>
      <c r="AI44" s="89" t="s">
        <v>441</v>
      </c>
      <c r="AJ44" s="90" t="s">
        <v>44</v>
      </c>
      <c r="AK44" s="31" t="s">
        <v>82</v>
      </c>
      <c r="AL44" s="31" t="s">
        <v>85</v>
      </c>
      <c r="AM44" s="31" t="s">
        <v>92</v>
      </c>
      <c r="AN44" s="31" t="s">
        <v>94</v>
      </c>
      <c r="AO44" s="31" t="s">
        <v>93</v>
      </c>
      <c r="AP44" s="31" t="s">
        <v>95</v>
      </c>
    </row>
    <row r="45" spans="1:42" x14ac:dyDescent="0.25">
      <c r="A45" s="25">
        <v>857</v>
      </c>
      <c r="B45" s="27" t="s">
        <v>1282</v>
      </c>
      <c r="C45" s="12" t="s">
        <v>100</v>
      </c>
      <c r="D45" s="12" t="s">
        <v>100</v>
      </c>
      <c r="E45" s="12" t="s">
        <v>98</v>
      </c>
      <c r="F45" s="25" t="s">
        <v>99</v>
      </c>
      <c r="G45" s="25" t="s">
        <v>99</v>
      </c>
      <c r="H45" s="25" t="s">
        <v>99</v>
      </c>
      <c r="I45" s="72" t="s">
        <v>1338</v>
      </c>
      <c r="J45" s="72" t="s">
        <v>1338</v>
      </c>
      <c r="K45" s="25">
        <v>1087</v>
      </c>
      <c r="L45" s="12">
        <v>476.37</v>
      </c>
      <c r="M45" s="12">
        <v>635.16</v>
      </c>
      <c r="N45" s="12"/>
      <c r="O45" s="12"/>
      <c r="P45" s="12"/>
      <c r="Q45" s="12"/>
      <c r="R45" s="29">
        <f t="shared" si="0"/>
        <v>1111.53</v>
      </c>
      <c r="S45" s="12">
        <v>71.45</v>
      </c>
      <c r="T45" s="12">
        <v>295.35000000000002</v>
      </c>
      <c r="U45" s="12"/>
      <c r="V45" s="12"/>
      <c r="W45" s="12"/>
      <c r="X45" s="12"/>
      <c r="Y45" s="29">
        <f t="shared" si="2"/>
        <v>366.8</v>
      </c>
      <c r="Z45" s="25" t="s">
        <v>99</v>
      </c>
      <c r="AA45" s="25" t="s">
        <v>99</v>
      </c>
      <c r="AB45" s="25" t="s">
        <v>99</v>
      </c>
      <c r="AC45" s="25" t="s">
        <v>99</v>
      </c>
      <c r="AD45" s="167"/>
      <c r="AE45" s="167"/>
      <c r="AF45" s="167"/>
      <c r="AG45" s="167">
        <v>111.16000000000001</v>
      </c>
      <c r="AH45" s="167">
        <v>0</v>
      </c>
      <c r="AI45" s="167">
        <v>0</v>
      </c>
      <c r="AJ45" s="169">
        <f t="shared" si="1"/>
        <v>1589.49</v>
      </c>
      <c r="AK45" s="75">
        <v>45596</v>
      </c>
      <c r="AL45" s="13" t="s">
        <v>1666</v>
      </c>
      <c r="AM45" s="176" t="s">
        <v>1656</v>
      </c>
      <c r="AN45" s="92"/>
      <c r="AO45" s="92" t="s">
        <v>1655</v>
      </c>
      <c r="AP45" s="167"/>
    </row>
    <row r="46" spans="1:42" x14ac:dyDescent="0.25">
      <c r="A46" s="25">
        <v>1224</v>
      </c>
      <c r="B46" s="27" t="s">
        <v>271</v>
      </c>
      <c r="C46" s="12" t="s">
        <v>100</v>
      </c>
      <c r="D46" s="12" t="s">
        <v>100</v>
      </c>
      <c r="E46" s="12" t="s">
        <v>98</v>
      </c>
      <c r="F46" s="25" t="s">
        <v>99</v>
      </c>
      <c r="G46" s="25" t="s">
        <v>99</v>
      </c>
      <c r="H46" s="25" t="s">
        <v>99</v>
      </c>
      <c r="I46" s="72" t="s">
        <v>1157</v>
      </c>
      <c r="J46" s="72" t="s">
        <v>1157</v>
      </c>
      <c r="K46" s="25">
        <v>1088</v>
      </c>
      <c r="L46" s="12">
        <v>423.44</v>
      </c>
      <c r="M46" s="12"/>
      <c r="N46" s="12"/>
      <c r="O46" s="12"/>
      <c r="P46" s="12"/>
      <c r="Q46" s="12"/>
      <c r="R46" s="29">
        <f t="shared" si="0"/>
        <v>423.44</v>
      </c>
      <c r="S46" s="12">
        <v>57.16</v>
      </c>
      <c r="T46" s="12"/>
      <c r="U46" s="12"/>
      <c r="V46" s="12"/>
      <c r="W46" s="12"/>
      <c r="X46" s="12"/>
      <c r="Y46" s="29">
        <f t="shared" si="2"/>
        <v>57.16</v>
      </c>
      <c r="Z46" s="25" t="s">
        <v>99</v>
      </c>
      <c r="AA46" s="25" t="s">
        <v>99</v>
      </c>
      <c r="AB46" s="25" t="s">
        <v>99</v>
      </c>
      <c r="AC46" s="25" t="s">
        <v>99</v>
      </c>
      <c r="AD46" s="167"/>
      <c r="AE46" s="167"/>
      <c r="AF46" s="167"/>
      <c r="AG46" s="167">
        <v>0</v>
      </c>
      <c r="AH46" s="167">
        <v>0</v>
      </c>
      <c r="AI46" s="167">
        <v>0</v>
      </c>
      <c r="AJ46" s="169">
        <f t="shared" si="1"/>
        <v>480.6</v>
      </c>
      <c r="AK46" s="75">
        <v>45596</v>
      </c>
      <c r="AL46" s="13" t="s">
        <v>1666</v>
      </c>
      <c r="AM46" s="176" t="s">
        <v>1656</v>
      </c>
      <c r="AN46" s="92"/>
      <c r="AO46" s="92" t="s">
        <v>1655</v>
      </c>
      <c r="AP46" s="167"/>
    </row>
    <row r="47" spans="1:42" x14ac:dyDescent="0.25">
      <c r="A47" s="25">
        <v>852</v>
      </c>
      <c r="B47" s="27" t="s">
        <v>663</v>
      </c>
      <c r="C47" s="12" t="s">
        <v>100</v>
      </c>
      <c r="D47" s="12" t="s">
        <v>100</v>
      </c>
      <c r="E47" s="12" t="s">
        <v>98</v>
      </c>
      <c r="F47" s="25" t="s">
        <v>99</v>
      </c>
      <c r="G47" s="25" t="s">
        <v>99</v>
      </c>
      <c r="H47" s="25" t="s">
        <v>99</v>
      </c>
      <c r="I47" s="72" t="s">
        <v>1339</v>
      </c>
      <c r="J47" s="72" t="s">
        <v>1339</v>
      </c>
      <c r="K47" s="25">
        <v>1089</v>
      </c>
      <c r="L47" s="12"/>
      <c r="M47" s="12"/>
      <c r="N47" s="12">
        <v>582.23</v>
      </c>
      <c r="O47" s="12">
        <v>635.16</v>
      </c>
      <c r="P47" s="12">
        <v>635.16</v>
      </c>
      <c r="Q47" s="12">
        <v>105.86</v>
      </c>
      <c r="R47" s="29">
        <f t="shared" si="0"/>
        <v>1958.4099999999996</v>
      </c>
      <c r="S47" s="12"/>
      <c r="T47" s="12"/>
      <c r="U47" s="12">
        <v>489.07</v>
      </c>
      <c r="V47" s="12">
        <v>752.66</v>
      </c>
      <c r="W47" s="12">
        <v>981.32</v>
      </c>
      <c r="X47" s="12">
        <v>185.78</v>
      </c>
      <c r="Y47" s="29">
        <f t="shared" si="2"/>
        <v>2408.8300000000004</v>
      </c>
      <c r="Z47" s="25" t="s">
        <v>99</v>
      </c>
      <c r="AA47" s="25" t="s">
        <v>99</v>
      </c>
      <c r="AB47" s="25" t="s">
        <v>99</v>
      </c>
      <c r="AC47" s="25" t="s">
        <v>99</v>
      </c>
      <c r="AD47" s="167"/>
      <c r="AE47" s="167"/>
      <c r="AF47" s="167"/>
      <c r="AG47" s="167">
        <v>195.85999999999999</v>
      </c>
      <c r="AH47" s="167">
        <v>0</v>
      </c>
      <c r="AI47" s="167">
        <v>0</v>
      </c>
      <c r="AJ47" s="169">
        <f t="shared" si="1"/>
        <v>4563.0999999999995</v>
      </c>
      <c r="AK47" s="75">
        <v>45596</v>
      </c>
      <c r="AL47" s="13" t="s">
        <v>1666</v>
      </c>
      <c r="AM47" s="176" t="s">
        <v>1656</v>
      </c>
      <c r="AN47" s="92"/>
      <c r="AO47" s="92" t="s">
        <v>1655</v>
      </c>
      <c r="AP47" s="167"/>
    </row>
    <row r="48" spans="1:42" x14ac:dyDescent="0.25">
      <c r="A48" s="25">
        <v>286</v>
      </c>
      <c r="B48" s="27" t="s">
        <v>1283</v>
      </c>
      <c r="C48" s="12" t="s">
        <v>100</v>
      </c>
      <c r="D48" s="12" t="s">
        <v>100</v>
      </c>
      <c r="E48" s="12" t="s">
        <v>98</v>
      </c>
      <c r="F48" s="25" t="s">
        <v>99</v>
      </c>
      <c r="G48" s="25" t="s">
        <v>99</v>
      </c>
      <c r="H48" s="25" t="s">
        <v>99</v>
      </c>
      <c r="I48" s="72" t="s">
        <v>1088</v>
      </c>
      <c r="J48" s="72" t="s">
        <v>1088</v>
      </c>
      <c r="K48" s="25">
        <v>1090</v>
      </c>
      <c r="L48" s="12"/>
      <c r="M48" s="12">
        <v>317.58</v>
      </c>
      <c r="N48" s="12"/>
      <c r="O48" s="12"/>
      <c r="P48" s="12"/>
      <c r="Q48" s="12"/>
      <c r="R48" s="29">
        <f t="shared" si="0"/>
        <v>317.58</v>
      </c>
      <c r="S48" s="12"/>
      <c r="T48" s="12">
        <v>176.25</v>
      </c>
      <c r="U48" s="12"/>
      <c r="V48" s="12"/>
      <c r="W48" s="12"/>
      <c r="X48" s="12"/>
      <c r="Y48" s="29">
        <f t="shared" si="2"/>
        <v>176.25</v>
      </c>
      <c r="Z48" s="25" t="s">
        <v>99</v>
      </c>
      <c r="AA48" s="25" t="s">
        <v>99</v>
      </c>
      <c r="AB48" s="25" t="s">
        <v>99</v>
      </c>
      <c r="AC48" s="25" t="s">
        <v>99</v>
      </c>
      <c r="AD48" s="167"/>
      <c r="AE48" s="167"/>
      <c r="AF48" s="167"/>
      <c r="AG48" s="167">
        <v>31.76</v>
      </c>
      <c r="AH48" s="167">
        <v>0</v>
      </c>
      <c r="AI48" s="167">
        <v>0</v>
      </c>
      <c r="AJ48" s="169">
        <f t="shared" si="1"/>
        <v>525.59</v>
      </c>
      <c r="AK48" s="75">
        <v>45596</v>
      </c>
      <c r="AL48" s="13" t="s">
        <v>1666</v>
      </c>
      <c r="AM48" s="176" t="s">
        <v>1656</v>
      </c>
      <c r="AN48" s="92"/>
      <c r="AO48" s="92" t="s">
        <v>1655</v>
      </c>
      <c r="AP48" s="167"/>
    </row>
    <row r="49" spans="1:42" x14ac:dyDescent="0.25">
      <c r="A49" s="25">
        <v>1300</v>
      </c>
      <c r="B49" s="27" t="s">
        <v>1284</v>
      </c>
      <c r="C49" s="12" t="s">
        <v>100</v>
      </c>
      <c r="D49" s="12" t="s">
        <v>100</v>
      </c>
      <c r="E49" s="12" t="s">
        <v>101</v>
      </c>
      <c r="F49" s="25" t="s">
        <v>99</v>
      </c>
      <c r="G49" s="25" t="s">
        <v>99</v>
      </c>
      <c r="H49" s="25" t="s">
        <v>99</v>
      </c>
      <c r="I49" s="72" t="s">
        <v>805</v>
      </c>
      <c r="J49" s="72" t="s">
        <v>805</v>
      </c>
      <c r="K49" s="25">
        <v>1091</v>
      </c>
      <c r="L49" s="12">
        <v>378.1</v>
      </c>
      <c r="M49" s="12"/>
      <c r="N49" s="12"/>
      <c r="O49" s="12"/>
      <c r="P49" s="12"/>
      <c r="Q49" s="12"/>
      <c r="R49" s="29">
        <f t="shared" si="0"/>
        <v>378.1</v>
      </c>
      <c r="S49" s="12">
        <v>79.41</v>
      </c>
      <c r="T49" s="12"/>
      <c r="U49" s="12"/>
      <c r="V49" s="12"/>
      <c r="W49" s="12"/>
      <c r="X49" s="12"/>
      <c r="Y49" s="29">
        <f t="shared" si="2"/>
        <v>79.41</v>
      </c>
      <c r="Z49" s="25" t="s">
        <v>99</v>
      </c>
      <c r="AA49" s="25" t="s">
        <v>99</v>
      </c>
      <c r="AB49" s="25" t="s">
        <v>99</v>
      </c>
      <c r="AC49" s="25" t="s">
        <v>99</v>
      </c>
      <c r="AD49" s="167"/>
      <c r="AE49" s="167"/>
      <c r="AF49" s="167"/>
      <c r="AG49" s="167">
        <v>37.799999999999997</v>
      </c>
      <c r="AH49" s="167">
        <v>0</v>
      </c>
      <c r="AI49" s="167">
        <v>0</v>
      </c>
      <c r="AJ49" s="169">
        <f t="shared" si="1"/>
        <v>495.31</v>
      </c>
      <c r="AK49" s="75">
        <v>45596</v>
      </c>
      <c r="AL49" s="13" t="s">
        <v>1666</v>
      </c>
      <c r="AM49" s="176" t="s">
        <v>1656</v>
      </c>
      <c r="AN49" s="92"/>
      <c r="AO49" s="92" t="s">
        <v>1655</v>
      </c>
      <c r="AP49" s="167"/>
    </row>
    <row r="50" spans="1:42" x14ac:dyDescent="0.25">
      <c r="A50" s="25">
        <v>853</v>
      </c>
      <c r="B50" s="27" t="s">
        <v>1285</v>
      </c>
      <c r="C50" s="12" t="s">
        <v>100</v>
      </c>
      <c r="D50" s="12" t="s">
        <v>100</v>
      </c>
      <c r="E50" s="12" t="s">
        <v>355</v>
      </c>
      <c r="F50" s="25" t="s">
        <v>99</v>
      </c>
      <c r="G50" s="25" t="s">
        <v>99</v>
      </c>
      <c r="H50" s="25" t="s">
        <v>99</v>
      </c>
      <c r="I50" s="72" t="s">
        <v>1340</v>
      </c>
      <c r="J50" s="72" t="s">
        <v>1340</v>
      </c>
      <c r="K50" s="25">
        <v>1092</v>
      </c>
      <c r="L50" s="12"/>
      <c r="M50" s="12">
        <v>32.44</v>
      </c>
      <c r="N50" s="12">
        <v>389.28</v>
      </c>
      <c r="O50" s="12">
        <v>389.28</v>
      </c>
      <c r="P50" s="12">
        <v>97.32</v>
      </c>
      <c r="Q50" s="12"/>
      <c r="R50" s="29">
        <f t="shared" si="0"/>
        <v>908.31999999999994</v>
      </c>
      <c r="S50" s="12"/>
      <c r="T50" s="12">
        <v>20.440000000000001</v>
      </c>
      <c r="U50" s="12">
        <v>321.16000000000003</v>
      </c>
      <c r="V50" s="12">
        <v>461.3</v>
      </c>
      <c r="W50" s="12">
        <v>137.22</v>
      </c>
      <c r="X50" s="12"/>
      <c r="Y50" s="29">
        <f t="shared" si="2"/>
        <v>940.12000000000012</v>
      </c>
      <c r="Z50" s="25" t="s">
        <v>99</v>
      </c>
      <c r="AA50" s="25" t="s">
        <v>99</v>
      </c>
      <c r="AB50" s="25" t="s">
        <v>99</v>
      </c>
      <c r="AC50" s="25" t="s">
        <v>99</v>
      </c>
      <c r="AD50" s="167"/>
      <c r="AE50" s="167"/>
      <c r="AF50" s="167"/>
      <c r="AG50" s="167">
        <v>90.820000000000022</v>
      </c>
      <c r="AH50" s="167">
        <v>0</v>
      </c>
      <c r="AI50" s="167">
        <v>0</v>
      </c>
      <c r="AJ50" s="169">
        <f t="shared" si="1"/>
        <v>1939.26</v>
      </c>
      <c r="AK50" s="75">
        <v>45596</v>
      </c>
      <c r="AL50" s="13" t="s">
        <v>1666</v>
      </c>
      <c r="AM50" s="176" t="s">
        <v>1656</v>
      </c>
      <c r="AN50" s="92"/>
      <c r="AO50" s="92" t="s">
        <v>1655</v>
      </c>
      <c r="AP50" s="167"/>
    </row>
    <row r="51" spans="1:42" x14ac:dyDescent="0.25">
      <c r="A51" s="25"/>
      <c r="B51" s="27"/>
      <c r="C51" s="12"/>
      <c r="D51" s="12"/>
      <c r="E51" s="12"/>
      <c r="F51" s="25"/>
      <c r="G51" s="25"/>
      <c r="H51" s="25"/>
      <c r="I51" s="72"/>
      <c r="J51" s="72"/>
      <c r="K51" s="25"/>
      <c r="L51" s="12"/>
      <c r="M51" s="12"/>
      <c r="N51" s="12"/>
      <c r="O51" s="12"/>
      <c r="P51" s="12"/>
      <c r="Q51" s="12"/>
      <c r="R51" s="29"/>
      <c r="S51" s="12"/>
      <c r="T51" s="12"/>
      <c r="U51" s="12"/>
      <c r="V51" s="12"/>
      <c r="W51" s="12"/>
      <c r="X51" s="12"/>
      <c r="Y51" s="29"/>
      <c r="Z51" s="25"/>
      <c r="AA51" s="25"/>
      <c r="AB51" s="25"/>
      <c r="AC51" s="25"/>
      <c r="AD51" s="167"/>
      <c r="AE51" s="167"/>
      <c r="AF51" s="167"/>
      <c r="AG51" s="167"/>
      <c r="AH51" s="167"/>
      <c r="AI51" s="167"/>
      <c r="AJ51" s="169"/>
      <c r="AK51" s="167"/>
      <c r="AL51" s="167"/>
      <c r="AM51" s="167"/>
      <c r="AN51" s="167"/>
      <c r="AO51" s="167"/>
      <c r="AP51" s="167"/>
    </row>
    <row r="52" spans="1:42" x14ac:dyDescent="0.25">
      <c r="A52" s="8" t="s">
        <v>126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2" x14ac:dyDescent="0.25">
      <c r="A53" s="10" t="s">
        <v>1369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x14ac:dyDescent="0.25">
      <c r="A54" s="8" t="s">
        <v>511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ht="16.5" thickBo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ht="76.5" x14ac:dyDescent="0.25">
      <c r="A56" s="81" t="s">
        <v>80</v>
      </c>
      <c r="B56" s="82" t="s">
        <v>35</v>
      </c>
      <c r="C56" s="81" t="s">
        <v>47</v>
      </c>
      <c r="D56" s="81" t="s">
        <v>56</v>
      </c>
      <c r="E56" s="81" t="s">
        <v>40</v>
      </c>
      <c r="F56" s="18" t="s">
        <v>58</v>
      </c>
      <c r="G56" s="18" t="s">
        <v>59</v>
      </c>
      <c r="H56" s="18" t="s">
        <v>62</v>
      </c>
      <c r="I56" s="18" t="s">
        <v>78</v>
      </c>
      <c r="J56" s="18" t="s">
        <v>79</v>
      </c>
      <c r="K56" s="18" t="s">
        <v>30</v>
      </c>
      <c r="L56" s="83" t="s">
        <v>36</v>
      </c>
      <c r="M56" s="84" t="s">
        <v>10</v>
      </c>
      <c r="N56" s="84" t="s">
        <v>7</v>
      </c>
      <c r="O56" s="85" t="s">
        <v>0</v>
      </c>
      <c r="P56" s="85" t="s">
        <v>1</v>
      </c>
      <c r="Q56" s="85" t="s">
        <v>2</v>
      </c>
      <c r="R56" s="86" t="s">
        <v>3</v>
      </c>
      <c r="S56" s="87" t="s">
        <v>11</v>
      </c>
      <c r="T56" s="28" t="s">
        <v>9</v>
      </c>
      <c r="U56" s="28" t="s">
        <v>8</v>
      </c>
      <c r="V56" s="28" t="s">
        <v>4</v>
      </c>
      <c r="W56" s="28" t="s">
        <v>5</v>
      </c>
      <c r="X56" s="28" t="s">
        <v>6</v>
      </c>
      <c r="Y56" s="88" t="s">
        <v>3</v>
      </c>
      <c r="Z56" s="31" t="s">
        <v>60</v>
      </c>
      <c r="AA56" s="31" t="s">
        <v>61</v>
      </c>
      <c r="AB56" s="31" t="s">
        <v>63</v>
      </c>
      <c r="AC56" s="31" t="s">
        <v>70</v>
      </c>
      <c r="AD56" s="31" t="s">
        <v>71</v>
      </c>
      <c r="AE56" s="31" t="s">
        <v>72</v>
      </c>
      <c r="AF56" s="31" t="s">
        <v>73</v>
      </c>
      <c r="AG56" s="31" t="s">
        <v>57</v>
      </c>
      <c r="AH56" s="31" t="s">
        <v>55</v>
      </c>
      <c r="AI56" s="89" t="s">
        <v>441</v>
      </c>
      <c r="AJ56" s="90" t="s">
        <v>44</v>
      </c>
      <c r="AK56" s="31" t="s">
        <v>82</v>
      </c>
      <c r="AL56" s="31" t="s">
        <v>85</v>
      </c>
      <c r="AM56" s="31" t="s">
        <v>92</v>
      </c>
      <c r="AN56" s="31" t="s">
        <v>94</v>
      </c>
      <c r="AO56" s="31" t="s">
        <v>93</v>
      </c>
      <c r="AP56" s="31" t="s">
        <v>95</v>
      </c>
    </row>
    <row r="57" spans="1:42" x14ac:dyDescent="0.25">
      <c r="A57" s="25">
        <v>343</v>
      </c>
      <c r="B57" s="27" t="s">
        <v>672</v>
      </c>
      <c r="C57" s="12" t="s">
        <v>100</v>
      </c>
      <c r="D57" s="12" t="s">
        <v>100</v>
      </c>
      <c r="E57" s="12" t="s">
        <v>98</v>
      </c>
      <c r="F57" s="25" t="s">
        <v>99</v>
      </c>
      <c r="G57" s="25" t="s">
        <v>99</v>
      </c>
      <c r="H57" s="25" t="s">
        <v>99</v>
      </c>
      <c r="I57" s="72" t="s">
        <v>1086</v>
      </c>
      <c r="J57" s="72" t="s">
        <v>1086</v>
      </c>
      <c r="K57" s="25">
        <v>1093</v>
      </c>
      <c r="L57" s="12">
        <v>105.86</v>
      </c>
      <c r="M57" s="12"/>
      <c r="N57" s="12"/>
      <c r="O57" s="12"/>
      <c r="P57" s="12"/>
      <c r="Q57" s="12"/>
      <c r="R57" s="29">
        <f t="shared" si="0"/>
        <v>105.86</v>
      </c>
      <c r="S57" s="12">
        <v>4.7699999999999996</v>
      </c>
      <c r="T57" s="12"/>
      <c r="U57" s="12"/>
      <c r="V57" s="12"/>
      <c r="W57" s="12"/>
      <c r="X57" s="12"/>
      <c r="Y57" s="29">
        <f t="shared" si="2"/>
        <v>4.7699999999999996</v>
      </c>
      <c r="Z57" s="25" t="s">
        <v>99</v>
      </c>
      <c r="AA57" s="25" t="s">
        <v>99</v>
      </c>
      <c r="AB57" s="25" t="s">
        <v>99</v>
      </c>
      <c r="AC57" s="25" t="s">
        <v>99</v>
      </c>
      <c r="AD57" s="167"/>
      <c r="AE57" s="167"/>
      <c r="AF57" s="167"/>
      <c r="AG57" s="167">
        <v>10.58</v>
      </c>
      <c r="AH57" s="167">
        <v>0</v>
      </c>
      <c r="AI57" s="167">
        <v>0</v>
      </c>
      <c r="AJ57" s="169">
        <f t="shared" si="1"/>
        <v>121.21</v>
      </c>
      <c r="AK57" s="75">
        <v>45596</v>
      </c>
      <c r="AL57" s="13" t="s">
        <v>1666</v>
      </c>
      <c r="AM57" s="176" t="s">
        <v>1656</v>
      </c>
      <c r="AN57" s="92"/>
      <c r="AO57" s="92" t="s">
        <v>1655</v>
      </c>
      <c r="AP57" s="167"/>
    </row>
    <row r="58" spans="1:42" x14ac:dyDescent="0.25">
      <c r="A58" s="25"/>
      <c r="B58" s="27"/>
      <c r="C58" s="12"/>
      <c r="D58" s="12"/>
      <c r="E58" s="12"/>
      <c r="F58" s="25"/>
      <c r="G58" s="25"/>
      <c r="H58" s="25"/>
      <c r="I58" s="72"/>
      <c r="J58" s="72"/>
      <c r="K58" s="25"/>
      <c r="L58" s="12"/>
      <c r="M58" s="12"/>
      <c r="N58" s="12"/>
      <c r="O58" s="12"/>
      <c r="P58" s="12"/>
      <c r="Q58" s="12"/>
      <c r="R58" s="29"/>
      <c r="S58" s="12"/>
      <c r="T58" s="12"/>
      <c r="U58" s="12"/>
      <c r="V58" s="12"/>
      <c r="W58" s="12"/>
      <c r="X58" s="12"/>
      <c r="Y58" s="29"/>
      <c r="Z58" s="25"/>
      <c r="AA58" s="25"/>
      <c r="AB58" s="25"/>
      <c r="AC58" s="25"/>
      <c r="AD58" s="167"/>
      <c r="AE58" s="167"/>
      <c r="AF58" s="167"/>
      <c r="AG58" s="167"/>
      <c r="AH58" s="167"/>
      <c r="AI58" s="167"/>
      <c r="AJ58" s="169"/>
      <c r="AK58" s="167"/>
      <c r="AL58" s="167"/>
      <c r="AM58" s="167"/>
      <c r="AN58" s="167"/>
      <c r="AO58" s="167"/>
      <c r="AP58" s="167"/>
    </row>
    <row r="59" spans="1:42" x14ac:dyDescent="0.25">
      <c r="A59" s="8" t="s">
        <v>126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2" x14ac:dyDescent="0.25">
      <c r="A60" s="10" t="s">
        <v>1370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x14ac:dyDescent="0.25">
      <c r="A61" s="8" t="s">
        <v>511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</row>
    <row r="62" spans="1:42" ht="16.5" thickBo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ht="76.5" x14ac:dyDescent="0.25">
      <c r="A63" s="81" t="s">
        <v>80</v>
      </c>
      <c r="B63" s="82" t="s">
        <v>35</v>
      </c>
      <c r="C63" s="81" t="s">
        <v>47</v>
      </c>
      <c r="D63" s="81" t="s">
        <v>56</v>
      </c>
      <c r="E63" s="81" t="s">
        <v>40</v>
      </c>
      <c r="F63" s="18" t="s">
        <v>58</v>
      </c>
      <c r="G63" s="18" t="s">
        <v>59</v>
      </c>
      <c r="H63" s="18" t="s">
        <v>62</v>
      </c>
      <c r="I63" s="18" t="s">
        <v>78</v>
      </c>
      <c r="J63" s="18" t="s">
        <v>79</v>
      </c>
      <c r="K63" s="18" t="s">
        <v>30</v>
      </c>
      <c r="L63" s="83" t="s">
        <v>36</v>
      </c>
      <c r="M63" s="84" t="s">
        <v>10</v>
      </c>
      <c r="N63" s="84" t="s">
        <v>7</v>
      </c>
      <c r="O63" s="85" t="s">
        <v>0</v>
      </c>
      <c r="P63" s="85" t="s">
        <v>1</v>
      </c>
      <c r="Q63" s="85" t="s">
        <v>2</v>
      </c>
      <c r="R63" s="86" t="s">
        <v>3</v>
      </c>
      <c r="S63" s="87" t="s">
        <v>11</v>
      </c>
      <c r="T63" s="28" t="s">
        <v>9</v>
      </c>
      <c r="U63" s="28" t="s">
        <v>8</v>
      </c>
      <c r="V63" s="28" t="s">
        <v>4</v>
      </c>
      <c r="W63" s="28" t="s">
        <v>5</v>
      </c>
      <c r="X63" s="28" t="s">
        <v>6</v>
      </c>
      <c r="Y63" s="88" t="s">
        <v>3</v>
      </c>
      <c r="Z63" s="31" t="s">
        <v>60</v>
      </c>
      <c r="AA63" s="31" t="s">
        <v>61</v>
      </c>
      <c r="AB63" s="31" t="s">
        <v>63</v>
      </c>
      <c r="AC63" s="31" t="s">
        <v>70</v>
      </c>
      <c r="AD63" s="31" t="s">
        <v>71</v>
      </c>
      <c r="AE63" s="31" t="s">
        <v>72</v>
      </c>
      <c r="AF63" s="31" t="s">
        <v>73</v>
      </c>
      <c r="AG63" s="31" t="s">
        <v>57</v>
      </c>
      <c r="AH63" s="31" t="s">
        <v>55</v>
      </c>
      <c r="AI63" s="89" t="s">
        <v>441</v>
      </c>
      <c r="AJ63" s="90" t="s">
        <v>44</v>
      </c>
      <c r="AK63" s="31" t="s">
        <v>82</v>
      </c>
      <c r="AL63" s="31" t="s">
        <v>85</v>
      </c>
      <c r="AM63" s="31" t="s">
        <v>92</v>
      </c>
      <c r="AN63" s="31" t="s">
        <v>94</v>
      </c>
      <c r="AO63" s="31" t="s">
        <v>93</v>
      </c>
      <c r="AP63" s="31" t="s">
        <v>95</v>
      </c>
    </row>
    <row r="64" spans="1:42" x14ac:dyDescent="0.25">
      <c r="A64" s="25">
        <v>40</v>
      </c>
      <c r="B64" s="27" t="s">
        <v>1276</v>
      </c>
      <c r="C64" s="12" t="s">
        <v>100</v>
      </c>
      <c r="D64" s="12" t="s">
        <v>100</v>
      </c>
      <c r="E64" s="12" t="s">
        <v>98</v>
      </c>
      <c r="F64" s="25" t="s">
        <v>99</v>
      </c>
      <c r="G64" s="25" t="s">
        <v>99</v>
      </c>
      <c r="H64" s="25" t="s">
        <v>99</v>
      </c>
      <c r="I64" s="72" t="s">
        <v>893</v>
      </c>
      <c r="J64" s="72" t="s">
        <v>893</v>
      </c>
      <c r="K64" s="25">
        <v>1094</v>
      </c>
      <c r="L64" s="12">
        <v>476.37</v>
      </c>
      <c r="M64" s="12"/>
      <c r="N64" s="12"/>
      <c r="O64" s="12"/>
      <c r="P64" s="12"/>
      <c r="Q64" s="12"/>
      <c r="R64" s="29">
        <f t="shared" si="0"/>
        <v>476.37</v>
      </c>
      <c r="S64" s="12">
        <v>71.45</v>
      </c>
      <c r="T64" s="12"/>
      <c r="U64" s="12"/>
      <c r="V64" s="12"/>
      <c r="W64" s="12"/>
      <c r="X64" s="12"/>
      <c r="Y64" s="29">
        <f t="shared" si="2"/>
        <v>71.45</v>
      </c>
      <c r="Z64" s="25" t="s">
        <v>99</v>
      </c>
      <c r="AA64" s="25" t="s">
        <v>99</v>
      </c>
      <c r="AB64" s="25" t="s">
        <v>99</v>
      </c>
      <c r="AC64" s="25" t="s">
        <v>99</v>
      </c>
      <c r="AD64" s="167"/>
      <c r="AE64" s="167"/>
      <c r="AF64" s="167"/>
      <c r="AG64" s="167">
        <v>47.64</v>
      </c>
      <c r="AH64" s="167">
        <v>0</v>
      </c>
      <c r="AI64" s="167">
        <v>0</v>
      </c>
      <c r="AJ64" s="169">
        <f t="shared" si="1"/>
        <v>595.46</v>
      </c>
      <c r="AK64" s="75">
        <v>45596</v>
      </c>
      <c r="AL64" s="13" t="s">
        <v>1666</v>
      </c>
      <c r="AM64" s="176" t="s">
        <v>1656</v>
      </c>
      <c r="AN64" s="92"/>
      <c r="AO64" s="92" t="s">
        <v>1655</v>
      </c>
      <c r="AP64" s="167"/>
    </row>
    <row r="65" spans="1:42" x14ac:dyDescent="0.25">
      <c r="A65" s="25">
        <v>935</v>
      </c>
      <c r="B65" s="27" t="s">
        <v>643</v>
      </c>
      <c r="C65" s="12" t="s">
        <v>100</v>
      </c>
      <c r="D65" s="12" t="s">
        <v>100</v>
      </c>
      <c r="E65" s="12" t="s">
        <v>98</v>
      </c>
      <c r="F65" s="25" t="s">
        <v>99</v>
      </c>
      <c r="G65" s="25" t="s">
        <v>99</v>
      </c>
      <c r="H65" s="25" t="s">
        <v>99</v>
      </c>
      <c r="I65" s="72" t="s">
        <v>1082</v>
      </c>
      <c r="J65" s="72" t="s">
        <v>1082</v>
      </c>
      <c r="K65" s="25">
        <v>1095</v>
      </c>
      <c r="L65" s="12">
        <v>264.64999999999998</v>
      </c>
      <c r="M65" s="12"/>
      <c r="N65" s="12"/>
      <c r="O65" s="12"/>
      <c r="P65" s="12"/>
      <c r="Q65" s="12"/>
      <c r="R65" s="29">
        <f t="shared" si="0"/>
        <v>264.64999999999998</v>
      </c>
      <c r="S65" s="12">
        <v>23.82</v>
      </c>
      <c r="T65" s="12"/>
      <c r="U65" s="12"/>
      <c r="V65" s="12"/>
      <c r="W65" s="12"/>
      <c r="X65" s="12"/>
      <c r="Y65" s="29">
        <f t="shared" si="2"/>
        <v>23.82</v>
      </c>
      <c r="Z65" s="25" t="s">
        <v>99</v>
      </c>
      <c r="AA65" s="25" t="s">
        <v>99</v>
      </c>
      <c r="AB65" s="25" t="s">
        <v>99</v>
      </c>
      <c r="AC65" s="25" t="s">
        <v>99</v>
      </c>
      <c r="AD65" s="167"/>
      <c r="AE65" s="167"/>
      <c r="AF65" s="167"/>
      <c r="AG65" s="167">
        <v>26.46</v>
      </c>
      <c r="AH65" s="167">
        <v>0</v>
      </c>
      <c r="AI65" s="167">
        <v>0</v>
      </c>
      <c r="AJ65" s="169">
        <f t="shared" si="1"/>
        <v>314.92999999999995</v>
      </c>
      <c r="AK65" s="75">
        <v>45596</v>
      </c>
      <c r="AL65" s="13" t="s">
        <v>1666</v>
      </c>
      <c r="AM65" s="176" t="s">
        <v>1656</v>
      </c>
      <c r="AN65" s="92"/>
      <c r="AO65" s="92" t="s">
        <v>1655</v>
      </c>
      <c r="AP65" s="167"/>
    </row>
    <row r="66" spans="1:42" x14ac:dyDescent="0.25">
      <c r="A66" s="25">
        <v>111</v>
      </c>
      <c r="B66" s="27" t="s">
        <v>1286</v>
      </c>
      <c r="C66" s="12" t="s">
        <v>100</v>
      </c>
      <c r="D66" s="12" t="s">
        <v>100</v>
      </c>
      <c r="E66" s="12" t="s">
        <v>98</v>
      </c>
      <c r="F66" s="25" t="s">
        <v>99</v>
      </c>
      <c r="G66" s="25" t="s">
        <v>99</v>
      </c>
      <c r="H66" s="25" t="s">
        <v>99</v>
      </c>
      <c r="I66" s="72" t="s">
        <v>1341</v>
      </c>
      <c r="J66" s="72" t="s">
        <v>1341</v>
      </c>
      <c r="K66" s="25">
        <v>1096</v>
      </c>
      <c r="L66" s="12"/>
      <c r="M66" s="12"/>
      <c r="N66" s="12">
        <v>317.58</v>
      </c>
      <c r="O66" s="12">
        <v>582.23</v>
      </c>
      <c r="P66" s="12"/>
      <c r="Q66" s="12"/>
      <c r="R66" s="29">
        <f t="shared" si="0"/>
        <v>899.81</v>
      </c>
      <c r="S66" s="12"/>
      <c r="T66" s="12"/>
      <c r="U66" s="12">
        <v>290.58999999999997</v>
      </c>
      <c r="V66" s="12">
        <v>681.21</v>
      </c>
      <c r="W66" s="12"/>
      <c r="X66" s="12"/>
      <c r="Y66" s="29">
        <f t="shared" si="2"/>
        <v>971.8</v>
      </c>
      <c r="Z66" s="25" t="s">
        <v>99</v>
      </c>
      <c r="AA66" s="25" t="s">
        <v>99</v>
      </c>
      <c r="AB66" s="25" t="s">
        <v>99</v>
      </c>
      <c r="AC66" s="25" t="s">
        <v>99</v>
      </c>
      <c r="AD66" s="167"/>
      <c r="AE66" s="167"/>
      <c r="AF66" s="167"/>
      <c r="AG66" s="167">
        <v>89.98</v>
      </c>
      <c r="AH66" s="167">
        <v>0</v>
      </c>
      <c r="AI66" s="167">
        <v>0</v>
      </c>
      <c r="AJ66" s="169">
        <f t="shared" si="1"/>
        <v>1961.59</v>
      </c>
      <c r="AK66" s="75">
        <v>45596</v>
      </c>
      <c r="AL66" s="13" t="s">
        <v>1666</v>
      </c>
      <c r="AM66" s="176" t="s">
        <v>1656</v>
      </c>
      <c r="AN66" s="92"/>
      <c r="AO66" s="92" t="s">
        <v>1655</v>
      </c>
      <c r="AP66" s="167"/>
    </row>
    <row r="67" spans="1:42" x14ac:dyDescent="0.25">
      <c r="A67" s="25">
        <v>1494</v>
      </c>
      <c r="B67" s="27" t="s">
        <v>727</v>
      </c>
      <c r="C67" s="12" t="s">
        <v>100</v>
      </c>
      <c r="D67" s="12" t="s">
        <v>100</v>
      </c>
      <c r="E67" s="12" t="s">
        <v>98</v>
      </c>
      <c r="F67" s="25" t="s">
        <v>99</v>
      </c>
      <c r="G67" s="25" t="s">
        <v>99</v>
      </c>
      <c r="H67" s="25" t="s">
        <v>99</v>
      </c>
      <c r="I67" s="72">
        <v>45170</v>
      </c>
      <c r="J67" s="72">
        <v>45170</v>
      </c>
      <c r="K67" s="25">
        <v>1097</v>
      </c>
      <c r="L67" s="12">
        <v>52.93</v>
      </c>
      <c r="M67" s="12"/>
      <c r="N67" s="12"/>
      <c r="O67" s="12"/>
      <c r="P67" s="12"/>
      <c r="Q67" s="12"/>
      <c r="R67" s="29">
        <f t="shared" si="0"/>
        <v>52.93</v>
      </c>
      <c r="S67" s="12">
        <v>1.59</v>
      </c>
      <c r="T67" s="12"/>
      <c r="U67" s="12"/>
      <c r="V67" s="12"/>
      <c r="W67" s="12"/>
      <c r="X67" s="12"/>
      <c r="Y67" s="29">
        <f t="shared" si="2"/>
        <v>1.59</v>
      </c>
      <c r="Z67" s="25" t="s">
        <v>99</v>
      </c>
      <c r="AA67" s="25" t="s">
        <v>99</v>
      </c>
      <c r="AB67" s="25" t="s">
        <v>99</v>
      </c>
      <c r="AC67" s="25" t="s">
        <v>99</v>
      </c>
      <c r="AD67" s="167"/>
      <c r="AE67" s="167"/>
      <c r="AF67" s="167"/>
      <c r="AG67" s="167">
        <v>5.29</v>
      </c>
      <c r="AH67" s="167">
        <v>0</v>
      </c>
      <c r="AI67" s="167">
        <v>0</v>
      </c>
      <c r="AJ67" s="169">
        <f t="shared" si="1"/>
        <v>59.81</v>
      </c>
      <c r="AK67" s="75">
        <v>45596</v>
      </c>
      <c r="AL67" s="13" t="s">
        <v>1666</v>
      </c>
      <c r="AM67" s="176" t="s">
        <v>1656</v>
      </c>
      <c r="AN67" s="92"/>
      <c r="AO67" s="92" t="s">
        <v>1655</v>
      </c>
      <c r="AP67" s="167"/>
    </row>
    <row r="68" spans="1:42" x14ac:dyDescent="0.25">
      <c r="A68" s="25">
        <v>547</v>
      </c>
      <c r="B68" s="27" t="s">
        <v>740</v>
      </c>
      <c r="C68" s="12" t="s">
        <v>100</v>
      </c>
      <c r="D68" s="12" t="s">
        <v>100</v>
      </c>
      <c r="E68" s="12" t="s">
        <v>98</v>
      </c>
      <c r="F68" s="25" t="s">
        <v>99</v>
      </c>
      <c r="G68" s="25" t="s">
        <v>99</v>
      </c>
      <c r="H68" s="25" t="s">
        <v>99</v>
      </c>
      <c r="I68" s="72" t="s">
        <v>1153</v>
      </c>
      <c r="J68" s="72" t="s">
        <v>1153</v>
      </c>
      <c r="K68" s="25">
        <v>1098</v>
      </c>
      <c r="L68" s="12">
        <v>211.72</v>
      </c>
      <c r="M68" s="12"/>
      <c r="N68" s="12"/>
      <c r="O68" s="12"/>
      <c r="P68" s="12"/>
      <c r="Q68" s="12"/>
      <c r="R68" s="29">
        <f t="shared" si="0"/>
        <v>211.72</v>
      </c>
      <c r="S68" s="12">
        <v>15.89</v>
      </c>
      <c r="T68" s="12"/>
      <c r="U68" s="12"/>
      <c r="V68" s="12"/>
      <c r="W68" s="12"/>
      <c r="X68" s="12"/>
      <c r="Y68" s="29">
        <f t="shared" si="2"/>
        <v>15.89</v>
      </c>
      <c r="Z68" s="25" t="s">
        <v>99</v>
      </c>
      <c r="AA68" s="25" t="s">
        <v>99</v>
      </c>
      <c r="AB68" s="25" t="s">
        <v>99</v>
      </c>
      <c r="AC68" s="25" t="s">
        <v>99</v>
      </c>
      <c r="AD68" s="167"/>
      <c r="AE68" s="167"/>
      <c r="AF68" s="167"/>
      <c r="AG68" s="167">
        <v>21.16</v>
      </c>
      <c r="AH68" s="167">
        <v>0</v>
      </c>
      <c r="AI68" s="167">
        <v>0</v>
      </c>
      <c r="AJ68" s="169">
        <f t="shared" si="1"/>
        <v>248.77</v>
      </c>
      <c r="AK68" s="75">
        <v>45596</v>
      </c>
      <c r="AL68" s="13" t="s">
        <v>1666</v>
      </c>
      <c r="AM68" s="176" t="s">
        <v>1656</v>
      </c>
      <c r="AN68" s="92"/>
      <c r="AO68" s="92" t="s">
        <v>1655</v>
      </c>
      <c r="AP68" s="167"/>
    </row>
    <row r="69" spans="1:42" x14ac:dyDescent="0.25">
      <c r="A69" s="25">
        <v>343</v>
      </c>
      <c r="B69" s="27" t="s">
        <v>838</v>
      </c>
      <c r="C69" s="12" t="s">
        <v>100</v>
      </c>
      <c r="D69" s="12" t="s">
        <v>100</v>
      </c>
      <c r="E69" s="12" t="s">
        <v>98</v>
      </c>
      <c r="F69" s="25" t="s">
        <v>99</v>
      </c>
      <c r="G69" s="25" t="s">
        <v>99</v>
      </c>
      <c r="H69" s="25" t="s">
        <v>99</v>
      </c>
      <c r="I69" s="72" t="s">
        <v>1086</v>
      </c>
      <c r="J69" s="72" t="s">
        <v>1086</v>
      </c>
      <c r="K69" s="25">
        <v>1099</v>
      </c>
      <c r="L69" s="12">
        <v>105.86</v>
      </c>
      <c r="M69" s="12"/>
      <c r="N69" s="12"/>
      <c r="O69" s="12"/>
      <c r="P69" s="12"/>
      <c r="Q69" s="12"/>
      <c r="R69" s="29">
        <f t="shared" si="0"/>
        <v>105.86</v>
      </c>
      <c r="S69" s="12">
        <v>4.7699999999999996</v>
      </c>
      <c r="T69" s="12"/>
      <c r="U69" s="12"/>
      <c r="V69" s="12"/>
      <c r="W69" s="12"/>
      <c r="X69" s="12"/>
      <c r="Y69" s="29">
        <f t="shared" si="2"/>
        <v>4.7699999999999996</v>
      </c>
      <c r="Z69" s="25" t="s">
        <v>99</v>
      </c>
      <c r="AA69" s="25" t="s">
        <v>99</v>
      </c>
      <c r="AB69" s="25" t="s">
        <v>99</v>
      </c>
      <c r="AC69" s="25" t="s">
        <v>99</v>
      </c>
      <c r="AD69" s="167"/>
      <c r="AE69" s="167"/>
      <c r="AF69" s="167"/>
      <c r="AG69" s="167">
        <v>10.58</v>
      </c>
      <c r="AH69" s="167">
        <v>0</v>
      </c>
      <c r="AI69" s="167">
        <v>0</v>
      </c>
      <c r="AJ69" s="169">
        <f t="shared" si="1"/>
        <v>121.21</v>
      </c>
      <c r="AK69" s="75">
        <v>45596</v>
      </c>
      <c r="AL69" s="13" t="s">
        <v>1666</v>
      </c>
      <c r="AM69" s="176" t="s">
        <v>1656</v>
      </c>
      <c r="AN69" s="92"/>
      <c r="AO69" s="92" t="s">
        <v>1655</v>
      </c>
      <c r="AP69" s="167"/>
    </row>
    <row r="70" spans="1:42" x14ac:dyDescent="0.25">
      <c r="A70" s="25">
        <v>603</v>
      </c>
      <c r="B70" s="27" t="s">
        <v>626</v>
      </c>
      <c r="C70" s="12" t="s">
        <v>100</v>
      </c>
      <c r="D70" s="12" t="s">
        <v>100</v>
      </c>
      <c r="E70" s="12" t="s">
        <v>98</v>
      </c>
      <c r="F70" s="25" t="s">
        <v>99</v>
      </c>
      <c r="G70" s="25" t="s">
        <v>99</v>
      </c>
      <c r="H70" s="25" t="s">
        <v>99</v>
      </c>
      <c r="I70" s="72">
        <v>45170</v>
      </c>
      <c r="J70" s="72">
        <v>45170</v>
      </c>
      <c r="K70" s="25">
        <v>1100</v>
      </c>
      <c r="L70" s="12">
        <v>52.93</v>
      </c>
      <c r="M70" s="12"/>
      <c r="N70" s="12"/>
      <c r="O70" s="12"/>
      <c r="P70" s="12"/>
      <c r="Q70" s="12"/>
      <c r="R70" s="29">
        <f t="shared" si="0"/>
        <v>52.93</v>
      </c>
      <c r="S70" s="12">
        <v>1.59</v>
      </c>
      <c r="T70" s="12"/>
      <c r="U70" s="12"/>
      <c r="V70" s="12"/>
      <c r="W70" s="12"/>
      <c r="X70" s="12"/>
      <c r="Y70" s="29">
        <f t="shared" si="2"/>
        <v>1.59</v>
      </c>
      <c r="Z70" s="25" t="s">
        <v>99</v>
      </c>
      <c r="AA70" s="25" t="s">
        <v>99</v>
      </c>
      <c r="AB70" s="25" t="s">
        <v>99</v>
      </c>
      <c r="AC70" s="25" t="s">
        <v>99</v>
      </c>
      <c r="AD70" s="167"/>
      <c r="AE70" s="167"/>
      <c r="AF70" s="167"/>
      <c r="AG70" s="167">
        <v>5.29</v>
      </c>
      <c r="AH70" s="167">
        <v>0</v>
      </c>
      <c r="AI70" s="167">
        <v>0</v>
      </c>
      <c r="AJ70" s="169">
        <f t="shared" si="1"/>
        <v>59.81</v>
      </c>
      <c r="AK70" s="75">
        <v>45596</v>
      </c>
      <c r="AL70" s="13" t="s">
        <v>1666</v>
      </c>
      <c r="AM70" s="176" t="s">
        <v>1656</v>
      </c>
      <c r="AN70" s="92"/>
      <c r="AO70" s="92" t="s">
        <v>1655</v>
      </c>
      <c r="AP70" s="167"/>
    </row>
    <row r="71" spans="1:42" x14ac:dyDescent="0.25">
      <c r="A71" s="25">
        <v>400</v>
      </c>
      <c r="B71" s="27" t="s">
        <v>1287</v>
      </c>
      <c r="C71" s="12" t="s">
        <v>100</v>
      </c>
      <c r="D71" s="12" t="s">
        <v>100</v>
      </c>
      <c r="E71" s="12" t="s">
        <v>101</v>
      </c>
      <c r="F71" s="25" t="s">
        <v>99</v>
      </c>
      <c r="G71" s="25" t="s">
        <v>99</v>
      </c>
      <c r="H71" s="25" t="s">
        <v>99</v>
      </c>
      <c r="I71" s="72" t="s">
        <v>1342</v>
      </c>
      <c r="J71" s="72" t="s">
        <v>1342</v>
      </c>
      <c r="K71" s="25">
        <v>1101</v>
      </c>
      <c r="L71" s="12"/>
      <c r="M71" s="12"/>
      <c r="N71" s="12"/>
      <c r="O71" s="12">
        <v>907.44</v>
      </c>
      <c r="P71" s="12">
        <v>226.86</v>
      </c>
      <c r="Q71" s="12"/>
      <c r="R71" s="29">
        <f t="shared" si="0"/>
        <v>1134.3000000000002</v>
      </c>
      <c r="S71" s="12"/>
      <c r="T71" s="12"/>
      <c r="U71" s="12"/>
      <c r="V71" s="12">
        <v>1075.33</v>
      </c>
      <c r="W71" s="12">
        <v>319.87</v>
      </c>
      <c r="X71" s="12"/>
      <c r="Y71" s="29">
        <f t="shared" si="2"/>
        <v>1395.1999999999998</v>
      </c>
      <c r="Z71" s="25" t="s">
        <v>99</v>
      </c>
      <c r="AA71" s="25" t="s">
        <v>99</v>
      </c>
      <c r="AB71" s="25" t="s">
        <v>99</v>
      </c>
      <c r="AC71" s="25" t="s">
        <v>99</v>
      </c>
      <c r="AD71" s="167"/>
      <c r="AE71" s="167"/>
      <c r="AF71" s="167"/>
      <c r="AG71" s="167">
        <v>113.42</v>
      </c>
      <c r="AH71" s="167">
        <v>0</v>
      </c>
      <c r="AI71" s="167">
        <v>0</v>
      </c>
      <c r="AJ71" s="169">
        <f t="shared" si="1"/>
        <v>2642.92</v>
      </c>
      <c r="AK71" s="75">
        <v>45596</v>
      </c>
      <c r="AL71" s="13" t="s">
        <v>1666</v>
      </c>
      <c r="AM71" s="176" t="s">
        <v>1656</v>
      </c>
      <c r="AN71" s="92"/>
      <c r="AO71" s="92" t="s">
        <v>1655</v>
      </c>
      <c r="AP71" s="167"/>
    </row>
    <row r="72" spans="1:42" x14ac:dyDescent="0.25">
      <c r="A72" s="25"/>
      <c r="B72" s="27"/>
      <c r="C72" s="12"/>
      <c r="D72" s="12"/>
      <c r="E72" s="12"/>
      <c r="F72" s="25"/>
      <c r="G72" s="25"/>
      <c r="H72" s="25"/>
      <c r="I72" s="72"/>
      <c r="J72" s="72"/>
      <c r="K72" s="25"/>
      <c r="L72" s="12"/>
      <c r="M72" s="12"/>
      <c r="N72" s="12"/>
      <c r="O72" s="12"/>
      <c r="P72" s="12"/>
      <c r="Q72" s="12"/>
      <c r="R72" s="29"/>
      <c r="S72" s="12"/>
      <c r="T72" s="12"/>
      <c r="U72" s="12"/>
      <c r="V72" s="12"/>
      <c r="W72" s="12"/>
      <c r="X72" s="12"/>
      <c r="Y72" s="29"/>
      <c r="Z72" s="25"/>
      <c r="AA72" s="25"/>
      <c r="AB72" s="25"/>
      <c r="AC72" s="25"/>
      <c r="AD72" s="167"/>
      <c r="AE72" s="167"/>
      <c r="AF72" s="167"/>
      <c r="AG72" s="167"/>
      <c r="AH72" s="167"/>
      <c r="AI72" s="167"/>
      <c r="AJ72" s="169"/>
      <c r="AK72" s="167"/>
      <c r="AL72" s="167"/>
      <c r="AM72" s="167"/>
      <c r="AN72" s="167"/>
      <c r="AO72" s="167"/>
      <c r="AP72" s="167"/>
    </row>
    <row r="73" spans="1:42" x14ac:dyDescent="0.25">
      <c r="A73" s="8" t="s">
        <v>126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</row>
    <row r="74" spans="1:42" x14ac:dyDescent="0.25">
      <c r="A74" s="10" t="s">
        <v>1371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</row>
    <row r="75" spans="1:42" x14ac:dyDescent="0.25">
      <c r="A75" s="8" t="s">
        <v>511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</row>
    <row r="76" spans="1:42" ht="16.5" thickBot="1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</row>
    <row r="77" spans="1:42" ht="76.5" x14ac:dyDescent="0.25">
      <c r="A77" s="81" t="s">
        <v>80</v>
      </c>
      <c r="B77" s="82" t="s">
        <v>35</v>
      </c>
      <c r="C77" s="81" t="s">
        <v>47</v>
      </c>
      <c r="D77" s="81" t="s">
        <v>56</v>
      </c>
      <c r="E77" s="81" t="s">
        <v>40</v>
      </c>
      <c r="F77" s="18" t="s">
        <v>58</v>
      </c>
      <c r="G77" s="18" t="s">
        <v>59</v>
      </c>
      <c r="H77" s="18" t="s">
        <v>62</v>
      </c>
      <c r="I77" s="18" t="s">
        <v>78</v>
      </c>
      <c r="J77" s="18" t="s">
        <v>79</v>
      </c>
      <c r="K77" s="18" t="s">
        <v>30</v>
      </c>
      <c r="L77" s="83" t="s">
        <v>36</v>
      </c>
      <c r="M77" s="84" t="s">
        <v>10</v>
      </c>
      <c r="N77" s="84" t="s">
        <v>7</v>
      </c>
      <c r="O77" s="85" t="s">
        <v>0</v>
      </c>
      <c r="P77" s="85" t="s">
        <v>1</v>
      </c>
      <c r="Q77" s="85" t="s">
        <v>2</v>
      </c>
      <c r="R77" s="86" t="s">
        <v>3</v>
      </c>
      <c r="S77" s="87" t="s">
        <v>11</v>
      </c>
      <c r="T77" s="28" t="s">
        <v>9</v>
      </c>
      <c r="U77" s="28" t="s">
        <v>8</v>
      </c>
      <c r="V77" s="28" t="s">
        <v>4</v>
      </c>
      <c r="W77" s="28" t="s">
        <v>5</v>
      </c>
      <c r="X77" s="28" t="s">
        <v>6</v>
      </c>
      <c r="Y77" s="88" t="s">
        <v>3</v>
      </c>
      <c r="Z77" s="31" t="s">
        <v>60</v>
      </c>
      <c r="AA77" s="31" t="s">
        <v>61</v>
      </c>
      <c r="AB77" s="31" t="s">
        <v>63</v>
      </c>
      <c r="AC77" s="31" t="s">
        <v>70</v>
      </c>
      <c r="AD77" s="31" t="s">
        <v>71</v>
      </c>
      <c r="AE77" s="31" t="s">
        <v>72</v>
      </c>
      <c r="AF77" s="31" t="s">
        <v>73</v>
      </c>
      <c r="AG77" s="31" t="s">
        <v>57</v>
      </c>
      <c r="AH77" s="31" t="s">
        <v>55</v>
      </c>
      <c r="AI77" s="89" t="s">
        <v>441</v>
      </c>
      <c r="AJ77" s="90" t="s">
        <v>44</v>
      </c>
      <c r="AK77" s="31" t="s">
        <v>82</v>
      </c>
      <c r="AL77" s="31" t="s">
        <v>85</v>
      </c>
      <c r="AM77" s="31" t="s">
        <v>92</v>
      </c>
      <c r="AN77" s="31" t="s">
        <v>94</v>
      </c>
      <c r="AO77" s="31" t="s">
        <v>93</v>
      </c>
      <c r="AP77" s="31" t="s">
        <v>95</v>
      </c>
    </row>
    <row r="78" spans="1:42" x14ac:dyDescent="0.25">
      <c r="A78" s="25">
        <v>638</v>
      </c>
      <c r="B78" s="27" t="s">
        <v>185</v>
      </c>
      <c r="C78" s="12" t="s">
        <v>100</v>
      </c>
      <c r="D78" s="12" t="s">
        <v>100</v>
      </c>
      <c r="E78" s="12" t="s">
        <v>98</v>
      </c>
      <c r="F78" s="25" t="s">
        <v>99</v>
      </c>
      <c r="G78" s="25" t="s">
        <v>99</v>
      </c>
      <c r="H78" s="25" t="s">
        <v>99</v>
      </c>
      <c r="I78" s="72" t="s">
        <v>863</v>
      </c>
      <c r="J78" s="72" t="s">
        <v>863</v>
      </c>
      <c r="K78" s="25">
        <v>1102</v>
      </c>
      <c r="L78" s="12">
        <v>264.64</v>
      </c>
      <c r="M78" s="12"/>
      <c r="N78" s="12"/>
      <c r="O78" s="12"/>
      <c r="P78" s="12"/>
      <c r="Q78" s="12"/>
      <c r="R78" s="29">
        <f t="shared" si="0"/>
        <v>264.64</v>
      </c>
      <c r="S78" s="12">
        <v>47.65</v>
      </c>
      <c r="T78" s="12"/>
      <c r="U78" s="12"/>
      <c r="V78" s="12"/>
      <c r="W78" s="12"/>
      <c r="X78" s="12"/>
      <c r="Y78" s="29">
        <f t="shared" si="2"/>
        <v>47.65</v>
      </c>
      <c r="Z78" s="25" t="s">
        <v>99</v>
      </c>
      <c r="AA78" s="25" t="s">
        <v>99</v>
      </c>
      <c r="AB78" s="25" t="s">
        <v>99</v>
      </c>
      <c r="AC78" s="25" t="s">
        <v>99</v>
      </c>
      <c r="AD78" s="167"/>
      <c r="AE78" s="167"/>
      <c r="AF78" s="167"/>
      <c r="AG78" s="167">
        <v>26.46</v>
      </c>
      <c r="AH78" s="167">
        <v>0</v>
      </c>
      <c r="AI78" s="167">
        <v>0</v>
      </c>
      <c r="AJ78" s="169">
        <f t="shared" si="1"/>
        <v>338.74999999999994</v>
      </c>
      <c r="AK78" s="75">
        <v>45596</v>
      </c>
      <c r="AL78" s="13" t="s">
        <v>1666</v>
      </c>
      <c r="AM78" s="176" t="s">
        <v>1656</v>
      </c>
      <c r="AN78" s="92"/>
      <c r="AO78" s="92" t="s">
        <v>1655</v>
      </c>
      <c r="AP78" s="167"/>
    </row>
    <row r="79" spans="1:42" x14ac:dyDescent="0.25">
      <c r="A79" s="25">
        <v>858</v>
      </c>
      <c r="B79" s="27" t="s">
        <v>1288</v>
      </c>
      <c r="C79" s="12" t="s">
        <v>100</v>
      </c>
      <c r="D79" s="12" t="s">
        <v>100</v>
      </c>
      <c r="E79" s="12" t="s">
        <v>98</v>
      </c>
      <c r="F79" s="25" t="s">
        <v>99</v>
      </c>
      <c r="G79" s="25" t="s">
        <v>99</v>
      </c>
      <c r="H79" s="25" t="s">
        <v>99</v>
      </c>
      <c r="I79" s="72" t="s">
        <v>1343</v>
      </c>
      <c r="J79" s="72" t="s">
        <v>1343</v>
      </c>
      <c r="K79" s="25">
        <v>1103</v>
      </c>
      <c r="L79" s="12"/>
      <c r="M79" s="12"/>
      <c r="N79" s="12"/>
      <c r="O79" s="12">
        <v>52.93</v>
      </c>
      <c r="P79" s="12">
        <v>370.5</v>
      </c>
      <c r="Q79" s="12"/>
      <c r="R79" s="29">
        <f t="shared" si="0"/>
        <v>423.43</v>
      </c>
      <c r="S79" s="12"/>
      <c r="T79" s="12"/>
      <c r="U79" s="12"/>
      <c r="V79" s="12">
        <v>71.45</v>
      </c>
      <c r="W79" s="12">
        <v>544.65</v>
      </c>
      <c r="X79" s="12"/>
      <c r="Y79" s="29">
        <f t="shared" si="2"/>
        <v>616.1</v>
      </c>
      <c r="Z79" s="25" t="s">
        <v>99</v>
      </c>
      <c r="AA79" s="25" t="s">
        <v>99</v>
      </c>
      <c r="AB79" s="25" t="s">
        <v>99</v>
      </c>
      <c r="AC79" s="25" t="s">
        <v>99</v>
      </c>
      <c r="AD79" s="167"/>
      <c r="AE79" s="167"/>
      <c r="AF79" s="167"/>
      <c r="AG79" s="167">
        <v>42.36</v>
      </c>
      <c r="AH79" s="167">
        <v>0</v>
      </c>
      <c r="AI79" s="167">
        <v>0</v>
      </c>
      <c r="AJ79" s="169">
        <f t="shared" si="1"/>
        <v>1081.8899999999999</v>
      </c>
      <c r="AK79" s="75">
        <v>45596</v>
      </c>
      <c r="AL79" s="13" t="s">
        <v>1666</v>
      </c>
      <c r="AM79" s="176" t="s">
        <v>1656</v>
      </c>
      <c r="AN79" s="92"/>
      <c r="AO79" s="92" t="s">
        <v>1655</v>
      </c>
      <c r="AP79" s="167"/>
    </row>
    <row r="80" spans="1:42" x14ac:dyDescent="0.25">
      <c r="A80" s="25">
        <v>326</v>
      </c>
      <c r="B80" s="27" t="s">
        <v>1289</v>
      </c>
      <c r="C80" s="12" t="s">
        <v>100</v>
      </c>
      <c r="D80" s="12" t="s">
        <v>100</v>
      </c>
      <c r="E80" s="12" t="s">
        <v>98</v>
      </c>
      <c r="F80" s="25" t="s">
        <v>99</v>
      </c>
      <c r="G80" s="25" t="s">
        <v>99</v>
      </c>
      <c r="H80" s="25" t="s">
        <v>99</v>
      </c>
      <c r="I80" s="72" t="s">
        <v>1153</v>
      </c>
      <c r="J80" s="72" t="s">
        <v>1153</v>
      </c>
      <c r="K80" s="25">
        <v>1104</v>
      </c>
      <c r="L80" s="12">
        <v>211.72</v>
      </c>
      <c r="M80" s="12"/>
      <c r="N80" s="12"/>
      <c r="O80" s="12"/>
      <c r="P80" s="12"/>
      <c r="Q80" s="12"/>
      <c r="R80" s="29">
        <f t="shared" si="0"/>
        <v>211.72</v>
      </c>
      <c r="S80" s="12">
        <v>15.89</v>
      </c>
      <c r="T80" s="12"/>
      <c r="U80" s="12"/>
      <c r="V80" s="12"/>
      <c r="W80" s="12"/>
      <c r="X80" s="12"/>
      <c r="Y80" s="29">
        <f t="shared" si="2"/>
        <v>15.89</v>
      </c>
      <c r="Z80" s="25" t="s">
        <v>99</v>
      </c>
      <c r="AA80" s="25" t="s">
        <v>99</v>
      </c>
      <c r="AB80" s="25" t="s">
        <v>99</v>
      </c>
      <c r="AC80" s="25" t="s">
        <v>99</v>
      </c>
      <c r="AD80" s="167"/>
      <c r="AE80" s="167"/>
      <c r="AF80" s="167"/>
      <c r="AG80" s="167">
        <v>21.16</v>
      </c>
      <c r="AH80" s="167">
        <v>0</v>
      </c>
      <c r="AI80" s="167">
        <v>0</v>
      </c>
      <c r="AJ80" s="169">
        <f t="shared" si="1"/>
        <v>248.77</v>
      </c>
      <c r="AK80" s="75">
        <v>45596</v>
      </c>
      <c r="AL80" s="13" t="s">
        <v>1666</v>
      </c>
      <c r="AM80" s="176" t="s">
        <v>1656</v>
      </c>
      <c r="AN80" s="92"/>
      <c r="AO80" s="92" t="s">
        <v>1655</v>
      </c>
      <c r="AP80" s="167"/>
    </row>
    <row r="81" spans="1:42" x14ac:dyDescent="0.25">
      <c r="A81" s="25">
        <v>1403</v>
      </c>
      <c r="B81" s="27" t="s">
        <v>774</v>
      </c>
      <c r="C81" s="12" t="s">
        <v>100</v>
      </c>
      <c r="D81" s="12" t="s">
        <v>100</v>
      </c>
      <c r="E81" s="12" t="s">
        <v>101</v>
      </c>
      <c r="F81" s="25" t="s">
        <v>99</v>
      </c>
      <c r="G81" s="25" t="s">
        <v>99</v>
      </c>
      <c r="H81" s="25" t="s">
        <v>99</v>
      </c>
      <c r="I81" s="72" t="s">
        <v>1080</v>
      </c>
      <c r="J81" s="72" t="s">
        <v>1080</v>
      </c>
      <c r="K81" s="25">
        <v>1105</v>
      </c>
      <c r="L81" s="12">
        <v>226.86</v>
      </c>
      <c r="M81" s="12">
        <v>226.86</v>
      </c>
      <c r="N81" s="12"/>
      <c r="O81" s="12"/>
      <c r="P81" s="12"/>
      <c r="Q81" s="12"/>
      <c r="R81" s="29">
        <f t="shared" si="0"/>
        <v>453.72</v>
      </c>
      <c r="S81" s="12">
        <v>54.45</v>
      </c>
      <c r="T81" s="12">
        <v>74.849999999999994</v>
      </c>
      <c r="U81" s="12"/>
      <c r="V81" s="12"/>
      <c r="W81" s="12"/>
      <c r="X81" s="12"/>
      <c r="Y81" s="29">
        <f t="shared" si="2"/>
        <v>129.30000000000001</v>
      </c>
      <c r="Z81" s="25" t="s">
        <v>99</v>
      </c>
      <c r="AA81" s="25" t="s">
        <v>99</v>
      </c>
      <c r="AB81" s="25" t="s">
        <v>99</v>
      </c>
      <c r="AC81" s="25" t="s">
        <v>99</v>
      </c>
      <c r="AD81" s="167"/>
      <c r="AE81" s="167"/>
      <c r="AF81" s="167"/>
      <c r="AG81" s="167">
        <v>45.379999999999995</v>
      </c>
      <c r="AH81" s="167">
        <v>0</v>
      </c>
      <c r="AI81" s="167">
        <v>0</v>
      </c>
      <c r="AJ81" s="169">
        <f t="shared" si="1"/>
        <v>628.4</v>
      </c>
      <c r="AK81" s="75">
        <v>45596</v>
      </c>
      <c r="AL81" s="13" t="s">
        <v>1666</v>
      </c>
      <c r="AM81" s="176" t="s">
        <v>1656</v>
      </c>
      <c r="AN81" s="92"/>
      <c r="AO81" s="92" t="s">
        <v>1655</v>
      </c>
      <c r="AP81" s="167"/>
    </row>
    <row r="82" spans="1:42" x14ac:dyDescent="0.25">
      <c r="A82" s="145"/>
      <c r="B82" s="27"/>
      <c r="C82" s="12"/>
      <c r="D82" s="12"/>
      <c r="E82" s="12"/>
      <c r="F82" s="25"/>
      <c r="G82" s="25"/>
      <c r="H82" s="25"/>
      <c r="I82" s="72"/>
      <c r="J82" s="72"/>
      <c r="K82" s="25"/>
      <c r="L82" s="12"/>
      <c r="M82" s="12"/>
      <c r="N82" s="12"/>
      <c r="O82" s="12"/>
      <c r="P82" s="12"/>
      <c r="Q82" s="12"/>
      <c r="R82" s="29"/>
      <c r="S82" s="12"/>
      <c r="T82" s="12"/>
      <c r="U82" s="12"/>
      <c r="V82" s="12"/>
      <c r="W82" s="12"/>
      <c r="X82" s="12"/>
      <c r="Y82" s="29"/>
      <c r="Z82" s="25"/>
      <c r="AA82" s="25"/>
      <c r="AB82" s="25"/>
      <c r="AC82" s="25"/>
      <c r="AD82" s="167"/>
      <c r="AE82" s="167"/>
      <c r="AF82" s="167"/>
      <c r="AG82" s="167"/>
      <c r="AH82" s="167"/>
      <c r="AI82" s="167"/>
      <c r="AJ82" s="169"/>
      <c r="AK82" s="167"/>
      <c r="AL82" s="167"/>
      <c r="AM82" s="167"/>
      <c r="AN82" s="167"/>
      <c r="AO82" s="167"/>
      <c r="AP82" s="167"/>
    </row>
    <row r="83" spans="1:42" x14ac:dyDescent="0.25">
      <c r="A83" s="8" t="s">
        <v>126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</row>
    <row r="84" spans="1:42" x14ac:dyDescent="0.25">
      <c r="A84" s="10" t="s">
        <v>1372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</row>
    <row r="85" spans="1:42" x14ac:dyDescent="0.25">
      <c r="A85" s="8" t="s">
        <v>511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</row>
    <row r="86" spans="1:42" ht="16.5" thickBo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</row>
    <row r="87" spans="1:42" ht="76.5" x14ac:dyDescent="0.25">
      <c r="A87" s="81" t="s">
        <v>80</v>
      </c>
      <c r="B87" s="82" t="s">
        <v>35</v>
      </c>
      <c r="C87" s="81" t="s">
        <v>47</v>
      </c>
      <c r="D87" s="81" t="s">
        <v>56</v>
      </c>
      <c r="E87" s="81" t="s">
        <v>40</v>
      </c>
      <c r="F87" s="18" t="s">
        <v>58</v>
      </c>
      <c r="G87" s="18" t="s">
        <v>59</v>
      </c>
      <c r="H87" s="18" t="s">
        <v>62</v>
      </c>
      <c r="I87" s="18" t="s">
        <v>78</v>
      </c>
      <c r="J87" s="18" t="s">
        <v>79</v>
      </c>
      <c r="K87" s="18" t="s">
        <v>30</v>
      </c>
      <c r="L87" s="83" t="s">
        <v>36</v>
      </c>
      <c r="M87" s="84" t="s">
        <v>10</v>
      </c>
      <c r="N87" s="84" t="s">
        <v>7</v>
      </c>
      <c r="O87" s="85" t="s">
        <v>0</v>
      </c>
      <c r="P87" s="85" t="s">
        <v>1</v>
      </c>
      <c r="Q87" s="85" t="s">
        <v>2</v>
      </c>
      <c r="R87" s="86" t="s">
        <v>3</v>
      </c>
      <c r="S87" s="87" t="s">
        <v>11</v>
      </c>
      <c r="T87" s="28" t="s">
        <v>9</v>
      </c>
      <c r="U87" s="28" t="s">
        <v>8</v>
      </c>
      <c r="V87" s="28" t="s">
        <v>4</v>
      </c>
      <c r="W87" s="28" t="s">
        <v>5</v>
      </c>
      <c r="X87" s="28" t="s">
        <v>6</v>
      </c>
      <c r="Y87" s="88" t="s">
        <v>3</v>
      </c>
      <c r="Z87" s="31" t="s">
        <v>60</v>
      </c>
      <c r="AA87" s="31" t="s">
        <v>61</v>
      </c>
      <c r="AB87" s="31" t="s">
        <v>63</v>
      </c>
      <c r="AC87" s="31" t="s">
        <v>70</v>
      </c>
      <c r="AD87" s="31" t="s">
        <v>71</v>
      </c>
      <c r="AE87" s="31" t="s">
        <v>72</v>
      </c>
      <c r="AF87" s="31" t="s">
        <v>73</v>
      </c>
      <c r="AG87" s="31" t="s">
        <v>57</v>
      </c>
      <c r="AH87" s="31" t="s">
        <v>55</v>
      </c>
      <c r="AI87" s="89" t="s">
        <v>441</v>
      </c>
      <c r="AJ87" s="90" t="s">
        <v>44</v>
      </c>
      <c r="AK87" s="31" t="s">
        <v>82</v>
      </c>
      <c r="AL87" s="31" t="s">
        <v>85</v>
      </c>
      <c r="AM87" s="31" t="s">
        <v>92</v>
      </c>
      <c r="AN87" s="31" t="s">
        <v>94</v>
      </c>
      <c r="AO87" s="31" t="s">
        <v>93</v>
      </c>
      <c r="AP87" s="31" t="s">
        <v>95</v>
      </c>
    </row>
    <row r="88" spans="1:42" x14ac:dyDescent="0.25">
      <c r="A88" s="25">
        <v>1205</v>
      </c>
      <c r="B88" s="27" t="s">
        <v>469</v>
      </c>
      <c r="C88" s="12" t="s">
        <v>100</v>
      </c>
      <c r="D88" s="12" t="s">
        <v>100</v>
      </c>
      <c r="E88" s="12" t="s">
        <v>98</v>
      </c>
      <c r="F88" s="25" t="s">
        <v>99</v>
      </c>
      <c r="G88" s="25" t="s">
        <v>99</v>
      </c>
      <c r="H88" s="25" t="s">
        <v>99</v>
      </c>
      <c r="I88" s="72">
        <v>45170</v>
      </c>
      <c r="J88" s="72">
        <v>45170</v>
      </c>
      <c r="K88" s="25">
        <v>1107</v>
      </c>
      <c r="L88" s="12">
        <v>52.93</v>
      </c>
      <c r="M88" s="12"/>
      <c r="N88" s="12"/>
      <c r="O88" s="12"/>
      <c r="P88" s="12"/>
      <c r="Q88" s="12"/>
      <c r="R88" s="29">
        <f t="shared" si="0"/>
        <v>52.93</v>
      </c>
      <c r="S88" s="12"/>
      <c r="T88" s="12"/>
      <c r="U88" s="12"/>
      <c r="V88" s="12"/>
      <c r="W88" s="12"/>
      <c r="X88" s="12"/>
      <c r="Y88" s="29">
        <f t="shared" si="2"/>
        <v>0</v>
      </c>
      <c r="Z88" s="25" t="s">
        <v>99</v>
      </c>
      <c r="AA88" s="25" t="s">
        <v>99</v>
      </c>
      <c r="AB88" s="25" t="s">
        <v>99</v>
      </c>
      <c r="AC88" s="25" t="s">
        <v>99</v>
      </c>
      <c r="AD88" s="167"/>
      <c r="AE88" s="167"/>
      <c r="AF88" s="167"/>
      <c r="AG88" s="167">
        <v>0</v>
      </c>
      <c r="AH88" s="167">
        <v>0</v>
      </c>
      <c r="AI88" s="167">
        <v>0</v>
      </c>
      <c r="AJ88" s="169">
        <f t="shared" si="1"/>
        <v>52.93</v>
      </c>
      <c r="AK88" s="75">
        <v>45596</v>
      </c>
      <c r="AL88" s="13" t="s">
        <v>1666</v>
      </c>
      <c r="AM88" s="176" t="s">
        <v>1656</v>
      </c>
      <c r="AN88" s="92"/>
      <c r="AO88" s="92" t="s">
        <v>1655</v>
      </c>
      <c r="AP88" s="167"/>
    </row>
    <row r="89" spans="1:42" x14ac:dyDescent="0.25">
      <c r="A89" s="25">
        <v>241</v>
      </c>
      <c r="B89" s="27" t="s">
        <v>1290</v>
      </c>
      <c r="C89" s="12" t="s">
        <v>100</v>
      </c>
      <c r="D89" s="12" t="s">
        <v>100</v>
      </c>
      <c r="E89" s="12" t="s">
        <v>98</v>
      </c>
      <c r="F89" s="25" t="s">
        <v>99</v>
      </c>
      <c r="G89" s="25" t="s">
        <v>99</v>
      </c>
      <c r="H89" s="25" t="s">
        <v>99</v>
      </c>
      <c r="I89" s="72" t="s">
        <v>1082</v>
      </c>
      <c r="J89" s="72" t="s">
        <v>1082</v>
      </c>
      <c r="K89" s="25">
        <v>1108</v>
      </c>
      <c r="L89" s="12">
        <v>264.64999999999998</v>
      </c>
      <c r="M89" s="12"/>
      <c r="N89" s="12"/>
      <c r="O89" s="12"/>
      <c r="P89" s="12"/>
      <c r="Q89" s="12"/>
      <c r="R89" s="29">
        <f t="shared" si="0"/>
        <v>264.64999999999998</v>
      </c>
      <c r="S89" s="12">
        <v>23.82</v>
      </c>
      <c r="T89" s="12"/>
      <c r="U89" s="12"/>
      <c r="V89" s="12"/>
      <c r="W89" s="12"/>
      <c r="X89" s="12"/>
      <c r="Y89" s="29">
        <f t="shared" si="2"/>
        <v>23.82</v>
      </c>
      <c r="Z89" s="25" t="s">
        <v>99</v>
      </c>
      <c r="AA89" s="25" t="s">
        <v>99</v>
      </c>
      <c r="AB89" s="25" t="s">
        <v>99</v>
      </c>
      <c r="AC89" s="25" t="s">
        <v>99</v>
      </c>
      <c r="AD89" s="167"/>
      <c r="AE89" s="167"/>
      <c r="AF89" s="167"/>
      <c r="AG89" s="167">
        <v>26.46</v>
      </c>
      <c r="AH89" s="167">
        <v>0</v>
      </c>
      <c r="AI89" s="167">
        <v>0</v>
      </c>
      <c r="AJ89" s="169">
        <f t="shared" si="1"/>
        <v>314.92999999999995</v>
      </c>
      <c r="AK89" s="75">
        <v>45596</v>
      </c>
      <c r="AL89" s="13" t="s">
        <v>1666</v>
      </c>
      <c r="AM89" s="176" t="s">
        <v>1656</v>
      </c>
      <c r="AN89" s="92"/>
      <c r="AO89" s="92" t="s">
        <v>1655</v>
      </c>
      <c r="AP89" s="167"/>
    </row>
    <row r="90" spans="1:42" x14ac:dyDescent="0.25">
      <c r="A90" s="25">
        <v>1246</v>
      </c>
      <c r="B90" s="27" t="s">
        <v>757</v>
      </c>
      <c r="C90" s="12" t="s">
        <v>100</v>
      </c>
      <c r="D90" s="12" t="s">
        <v>100</v>
      </c>
      <c r="E90" s="12" t="s">
        <v>98</v>
      </c>
      <c r="F90" s="25" t="s">
        <v>99</v>
      </c>
      <c r="G90" s="25" t="s">
        <v>99</v>
      </c>
      <c r="H90" s="25" t="s">
        <v>99</v>
      </c>
      <c r="I90" s="72" t="s">
        <v>1086</v>
      </c>
      <c r="J90" s="72" t="s">
        <v>1086</v>
      </c>
      <c r="K90" s="25">
        <v>1109</v>
      </c>
      <c r="L90" s="12">
        <v>105.86</v>
      </c>
      <c r="M90" s="12"/>
      <c r="N90" s="12"/>
      <c r="O90" s="12"/>
      <c r="P90" s="12"/>
      <c r="Q90" s="12"/>
      <c r="R90" s="29">
        <f t="shared" si="0"/>
        <v>105.86</v>
      </c>
      <c r="S90" s="12">
        <v>4.76</v>
      </c>
      <c r="T90" s="12"/>
      <c r="U90" s="12"/>
      <c r="V90" s="12"/>
      <c r="W90" s="12"/>
      <c r="X90" s="12"/>
      <c r="Y90" s="29">
        <f t="shared" si="2"/>
        <v>4.76</v>
      </c>
      <c r="Z90" s="25" t="s">
        <v>99</v>
      </c>
      <c r="AA90" s="25" t="s">
        <v>99</v>
      </c>
      <c r="AB90" s="25" t="s">
        <v>99</v>
      </c>
      <c r="AC90" s="25" t="s">
        <v>99</v>
      </c>
      <c r="AD90" s="167"/>
      <c r="AE90" s="167"/>
      <c r="AF90" s="167"/>
      <c r="AG90" s="167">
        <v>0</v>
      </c>
      <c r="AH90" s="167">
        <v>0</v>
      </c>
      <c r="AI90" s="167">
        <v>0</v>
      </c>
      <c r="AJ90" s="169">
        <f t="shared" si="1"/>
        <v>110.62</v>
      </c>
      <c r="AK90" s="75">
        <v>45596</v>
      </c>
      <c r="AL90" s="13" t="s">
        <v>1666</v>
      </c>
      <c r="AM90" s="176" t="s">
        <v>1656</v>
      </c>
      <c r="AN90" s="92"/>
      <c r="AO90" s="92" t="s">
        <v>1655</v>
      </c>
      <c r="AP90" s="167"/>
    </row>
    <row r="91" spans="1:42" x14ac:dyDescent="0.25">
      <c r="A91" s="25">
        <v>1429</v>
      </c>
      <c r="B91" s="27" t="s">
        <v>1290</v>
      </c>
      <c r="C91" s="12" t="s">
        <v>100</v>
      </c>
      <c r="D91" s="12" t="s">
        <v>100</v>
      </c>
      <c r="E91" s="12" t="s">
        <v>101</v>
      </c>
      <c r="F91" s="25" t="s">
        <v>99</v>
      </c>
      <c r="G91" s="25" t="s">
        <v>99</v>
      </c>
      <c r="H91" s="25" t="s">
        <v>99</v>
      </c>
      <c r="I91" s="72" t="s">
        <v>1344</v>
      </c>
      <c r="J91" s="72" t="s">
        <v>1344</v>
      </c>
      <c r="K91" s="25">
        <v>1110</v>
      </c>
      <c r="L91" s="12">
        <v>226.86</v>
      </c>
      <c r="M91" s="12">
        <v>151.24</v>
      </c>
      <c r="N91" s="12"/>
      <c r="O91" s="12"/>
      <c r="P91" s="12"/>
      <c r="Q91" s="12"/>
      <c r="R91" s="29">
        <f t="shared" si="0"/>
        <v>378.1</v>
      </c>
      <c r="S91" s="12">
        <v>54.45</v>
      </c>
      <c r="T91" s="12">
        <v>47.63</v>
      </c>
      <c r="U91" s="12"/>
      <c r="V91" s="12"/>
      <c r="W91" s="12"/>
      <c r="X91" s="12"/>
      <c r="Y91" s="29">
        <f t="shared" si="2"/>
        <v>102.08000000000001</v>
      </c>
      <c r="Z91" s="25" t="s">
        <v>99</v>
      </c>
      <c r="AA91" s="25" t="s">
        <v>99</v>
      </c>
      <c r="AB91" s="25" t="s">
        <v>99</v>
      </c>
      <c r="AC91" s="25" t="s">
        <v>99</v>
      </c>
      <c r="AD91" s="167"/>
      <c r="AE91" s="167"/>
      <c r="AF91" s="167"/>
      <c r="AG91" s="167">
        <v>37.82</v>
      </c>
      <c r="AH91" s="167">
        <v>0</v>
      </c>
      <c r="AI91" s="167">
        <v>0</v>
      </c>
      <c r="AJ91" s="169">
        <f t="shared" si="1"/>
        <v>518.00000000000011</v>
      </c>
      <c r="AK91" s="75">
        <v>45596</v>
      </c>
      <c r="AL91" s="13" t="s">
        <v>1666</v>
      </c>
      <c r="AM91" s="176" t="s">
        <v>1656</v>
      </c>
      <c r="AN91" s="92"/>
      <c r="AO91" s="92" t="s">
        <v>1655</v>
      </c>
      <c r="AP91" s="167"/>
    </row>
    <row r="92" spans="1:42" x14ac:dyDescent="0.25">
      <c r="A92" s="25">
        <v>533</v>
      </c>
      <c r="B92" s="27" t="s">
        <v>324</v>
      </c>
      <c r="C92" s="12" t="s">
        <v>100</v>
      </c>
      <c r="D92" s="12" t="s">
        <v>100</v>
      </c>
      <c r="E92" s="12" t="s">
        <v>355</v>
      </c>
      <c r="F92" s="25" t="s">
        <v>99</v>
      </c>
      <c r="G92" s="25" t="s">
        <v>99</v>
      </c>
      <c r="H92" s="25" t="s">
        <v>99</v>
      </c>
      <c r="I92" s="72" t="s">
        <v>501</v>
      </c>
      <c r="J92" s="72" t="s">
        <v>501</v>
      </c>
      <c r="K92" s="25">
        <v>1111</v>
      </c>
      <c r="L92" s="12">
        <v>64.88</v>
      </c>
      <c r="M92" s="12"/>
      <c r="N92" s="12"/>
      <c r="O92" s="12"/>
      <c r="P92" s="12"/>
      <c r="Q92" s="12"/>
      <c r="R92" s="29">
        <f t="shared" si="0"/>
        <v>64.88</v>
      </c>
      <c r="S92" s="12">
        <v>14.61</v>
      </c>
      <c r="T92" s="12"/>
      <c r="U92" s="12"/>
      <c r="V92" s="12"/>
      <c r="W92" s="12"/>
      <c r="X92" s="12"/>
      <c r="Y92" s="29">
        <f t="shared" si="2"/>
        <v>14.61</v>
      </c>
      <c r="Z92" s="25" t="s">
        <v>99</v>
      </c>
      <c r="AA92" s="25" t="s">
        <v>99</v>
      </c>
      <c r="AB92" s="25" t="s">
        <v>99</v>
      </c>
      <c r="AC92" s="25" t="s">
        <v>99</v>
      </c>
      <c r="AD92" s="167"/>
      <c r="AE92" s="167"/>
      <c r="AF92" s="167"/>
      <c r="AG92" s="167">
        <v>6.48</v>
      </c>
      <c r="AH92" s="167">
        <v>0</v>
      </c>
      <c r="AI92" s="167">
        <v>0</v>
      </c>
      <c r="AJ92" s="169">
        <f t="shared" si="1"/>
        <v>85.97</v>
      </c>
      <c r="AK92" s="75">
        <v>45596</v>
      </c>
      <c r="AL92" s="13" t="s">
        <v>1666</v>
      </c>
      <c r="AM92" s="176" t="s">
        <v>1656</v>
      </c>
      <c r="AN92" s="92"/>
      <c r="AO92" s="92" t="s">
        <v>1655</v>
      </c>
      <c r="AP92" s="167"/>
    </row>
    <row r="93" spans="1:42" x14ac:dyDescent="0.25">
      <c r="A93" s="25"/>
      <c r="B93" s="27"/>
      <c r="C93" s="12"/>
      <c r="D93" s="12"/>
      <c r="E93" s="12"/>
      <c r="F93" s="25"/>
      <c r="G93" s="25"/>
      <c r="H93" s="25"/>
      <c r="I93" s="72"/>
      <c r="J93" s="72"/>
      <c r="K93" s="25"/>
      <c r="L93" s="12"/>
      <c r="M93" s="12"/>
      <c r="N93" s="12"/>
      <c r="O93" s="12"/>
      <c r="P93" s="12"/>
      <c r="Q93" s="12"/>
      <c r="R93" s="29"/>
      <c r="S93" s="12"/>
      <c r="T93" s="12"/>
      <c r="U93" s="12"/>
      <c r="V93" s="12"/>
      <c r="W93" s="12"/>
      <c r="X93" s="12"/>
      <c r="Y93" s="29"/>
      <c r="Z93" s="25"/>
      <c r="AA93" s="25"/>
      <c r="AB93" s="25"/>
      <c r="AC93" s="25"/>
      <c r="AD93" s="167"/>
      <c r="AE93" s="167"/>
      <c r="AF93" s="167"/>
      <c r="AG93" s="167"/>
      <c r="AH93" s="167"/>
      <c r="AI93" s="167"/>
      <c r="AJ93" s="169"/>
      <c r="AK93" s="167"/>
      <c r="AL93" s="167"/>
      <c r="AM93" s="167"/>
      <c r="AN93" s="167"/>
      <c r="AO93" s="167"/>
      <c r="AP93" s="167"/>
    </row>
    <row r="94" spans="1:42" x14ac:dyDescent="0.25">
      <c r="A94" s="8" t="s">
        <v>126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</row>
    <row r="95" spans="1:42" x14ac:dyDescent="0.25">
      <c r="A95" s="10" t="s">
        <v>1373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</row>
    <row r="96" spans="1:42" x14ac:dyDescent="0.25">
      <c r="A96" s="8" t="s">
        <v>511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</row>
    <row r="97" spans="1:42" ht="16.5" thickBo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</row>
    <row r="98" spans="1:42" ht="76.5" x14ac:dyDescent="0.25">
      <c r="A98" s="81" t="s">
        <v>80</v>
      </c>
      <c r="B98" s="82" t="s">
        <v>35</v>
      </c>
      <c r="C98" s="81" t="s">
        <v>47</v>
      </c>
      <c r="D98" s="81" t="s">
        <v>56</v>
      </c>
      <c r="E98" s="81" t="s">
        <v>40</v>
      </c>
      <c r="F98" s="18" t="s">
        <v>58</v>
      </c>
      <c r="G98" s="18" t="s">
        <v>59</v>
      </c>
      <c r="H98" s="18" t="s">
        <v>62</v>
      </c>
      <c r="I98" s="18" t="s">
        <v>78</v>
      </c>
      <c r="J98" s="18" t="s">
        <v>79</v>
      </c>
      <c r="K98" s="18" t="s">
        <v>30</v>
      </c>
      <c r="L98" s="83" t="s">
        <v>36</v>
      </c>
      <c r="M98" s="84" t="s">
        <v>10</v>
      </c>
      <c r="N98" s="84" t="s">
        <v>7</v>
      </c>
      <c r="O98" s="85" t="s">
        <v>0</v>
      </c>
      <c r="P98" s="85" t="s">
        <v>1</v>
      </c>
      <c r="Q98" s="85" t="s">
        <v>2</v>
      </c>
      <c r="R98" s="86" t="s">
        <v>3</v>
      </c>
      <c r="S98" s="87" t="s">
        <v>11</v>
      </c>
      <c r="T98" s="28" t="s">
        <v>9</v>
      </c>
      <c r="U98" s="28" t="s">
        <v>8</v>
      </c>
      <c r="V98" s="28" t="s">
        <v>4</v>
      </c>
      <c r="W98" s="28" t="s">
        <v>5</v>
      </c>
      <c r="X98" s="28" t="s">
        <v>6</v>
      </c>
      <c r="Y98" s="88" t="s">
        <v>3</v>
      </c>
      <c r="Z98" s="31" t="s">
        <v>60</v>
      </c>
      <c r="AA98" s="31" t="s">
        <v>61</v>
      </c>
      <c r="AB98" s="31" t="s">
        <v>63</v>
      </c>
      <c r="AC98" s="31" t="s">
        <v>70</v>
      </c>
      <c r="AD98" s="31" t="s">
        <v>71</v>
      </c>
      <c r="AE98" s="31" t="s">
        <v>72</v>
      </c>
      <c r="AF98" s="31" t="s">
        <v>73</v>
      </c>
      <c r="AG98" s="31" t="s">
        <v>57</v>
      </c>
      <c r="AH98" s="31" t="s">
        <v>55</v>
      </c>
      <c r="AI98" s="89" t="s">
        <v>441</v>
      </c>
      <c r="AJ98" s="90" t="s">
        <v>44</v>
      </c>
      <c r="AK98" s="31" t="s">
        <v>82</v>
      </c>
      <c r="AL98" s="31" t="s">
        <v>85</v>
      </c>
      <c r="AM98" s="31" t="s">
        <v>92</v>
      </c>
      <c r="AN98" s="31" t="s">
        <v>94</v>
      </c>
      <c r="AO98" s="31" t="s">
        <v>93</v>
      </c>
      <c r="AP98" s="31" t="s">
        <v>95</v>
      </c>
    </row>
    <row r="99" spans="1:42" x14ac:dyDescent="0.25">
      <c r="A99" s="25">
        <v>1199</v>
      </c>
      <c r="B99" s="27" t="s">
        <v>635</v>
      </c>
      <c r="C99" s="12" t="s">
        <v>100</v>
      </c>
      <c r="D99" s="12" t="s">
        <v>100</v>
      </c>
      <c r="E99" s="12" t="s">
        <v>98</v>
      </c>
      <c r="F99" s="25" t="s">
        <v>99</v>
      </c>
      <c r="G99" s="25" t="s">
        <v>99</v>
      </c>
      <c r="H99" s="25" t="s">
        <v>99</v>
      </c>
      <c r="I99" s="72" t="s">
        <v>1086</v>
      </c>
      <c r="J99" s="72" t="s">
        <v>1086</v>
      </c>
      <c r="K99" s="25">
        <v>1112</v>
      </c>
      <c r="L99" s="12">
        <v>105.86</v>
      </c>
      <c r="M99" s="12"/>
      <c r="N99" s="12"/>
      <c r="O99" s="12"/>
      <c r="P99" s="12"/>
      <c r="Q99" s="12"/>
      <c r="R99" s="29">
        <f t="shared" si="0"/>
        <v>105.86</v>
      </c>
      <c r="S99" s="12">
        <v>4.76</v>
      </c>
      <c r="T99" s="12"/>
      <c r="U99" s="12"/>
      <c r="V99" s="12"/>
      <c r="W99" s="12"/>
      <c r="X99" s="12"/>
      <c r="Y99" s="29">
        <f t="shared" si="2"/>
        <v>4.76</v>
      </c>
      <c r="Z99" s="25" t="s">
        <v>99</v>
      </c>
      <c r="AA99" s="25" t="s">
        <v>99</v>
      </c>
      <c r="AB99" s="25" t="s">
        <v>99</v>
      </c>
      <c r="AC99" s="25" t="s">
        <v>99</v>
      </c>
      <c r="AD99" s="167"/>
      <c r="AE99" s="167"/>
      <c r="AF99" s="167"/>
      <c r="AG99" s="167">
        <v>0</v>
      </c>
      <c r="AH99" s="167">
        <v>0</v>
      </c>
      <c r="AI99" s="167">
        <v>0</v>
      </c>
      <c r="AJ99" s="169">
        <f t="shared" si="1"/>
        <v>110.62</v>
      </c>
      <c r="AK99" s="75">
        <v>45596</v>
      </c>
      <c r="AL99" s="13" t="s">
        <v>1666</v>
      </c>
      <c r="AM99" s="176" t="s">
        <v>1656</v>
      </c>
      <c r="AN99" s="92"/>
      <c r="AO99" s="92" t="s">
        <v>1655</v>
      </c>
      <c r="AP99" s="167"/>
    </row>
    <row r="100" spans="1:42" x14ac:dyDescent="0.25">
      <c r="A100" s="25">
        <v>1193</v>
      </c>
      <c r="B100" s="27" t="s">
        <v>113</v>
      </c>
      <c r="C100" s="12" t="s">
        <v>100</v>
      </c>
      <c r="D100" s="12" t="s">
        <v>100</v>
      </c>
      <c r="E100" s="12" t="s">
        <v>98</v>
      </c>
      <c r="F100" s="25" t="s">
        <v>99</v>
      </c>
      <c r="G100" s="25" t="s">
        <v>99</v>
      </c>
      <c r="H100" s="25" t="s">
        <v>99</v>
      </c>
      <c r="I100" s="72">
        <v>45170</v>
      </c>
      <c r="J100" s="72">
        <v>45170</v>
      </c>
      <c r="K100" s="25">
        <v>1113</v>
      </c>
      <c r="L100" s="12">
        <v>52.93</v>
      </c>
      <c r="M100" s="12"/>
      <c r="N100" s="12"/>
      <c r="O100" s="12"/>
      <c r="P100" s="12"/>
      <c r="Q100" s="12"/>
      <c r="R100" s="29">
        <f t="shared" si="0"/>
        <v>52.93</v>
      </c>
      <c r="S100" s="12"/>
      <c r="T100" s="12"/>
      <c r="U100" s="12"/>
      <c r="V100" s="12"/>
      <c r="W100" s="12"/>
      <c r="X100" s="12"/>
      <c r="Y100" s="29">
        <f t="shared" si="2"/>
        <v>0</v>
      </c>
      <c r="Z100" s="25" t="s">
        <v>99</v>
      </c>
      <c r="AA100" s="25" t="s">
        <v>99</v>
      </c>
      <c r="AB100" s="25" t="s">
        <v>99</v>
      </c>
      <c r="AC100" s="25" t="s">
        <v>99</v>
      </c>
      <c r="AD100" s="167"/>
      <c r="AE100" s="167"/>
      <c r="AF100" s="167"/>
      <c r="AG100" s="167">
        <v>0</v>
      </c>
      <c r="AH100" s="167">
        <v>0</v>
      </c>
      <c r="AI100" s="167">
        <v>0</v>
      </c>
      <c r="AJ100" s="169">
        <f t="shared" si="1"/>
        <v>52.93</v>
      </c>
      <c r="AK100" s="75">
        <v>45596</v>
      </c>
      <c r="AL100" s="13" t="s">
        <v>1666</v>
      </c>
      <c r="AM100" s="176" t="s">
        <v>1656</v>
      </c>
      <c r="AN100" s="92"/>
      <c r="AO100" s="92" t="s">
        <v>1655</v>
      </c>
      <c r="AP100" s="167"/>
    </row>
    <row r="101" spans="1:42" x14ac:dyDescent="0.25">
      <c r="A101" s="25">
        <v>1210</v>
      </c>
      <c r="B101" s="27" t="s">
        <v>637</v>
      </c>
      <c r="C101" s="12" t="s">
        <v>100</v>
      </c>
      <c r="D101" s="12" t="s">
        <v>100</v>
      </c>
      <c r="E101" s="12" t="s">
        <v>98</v>
      </c>
      <c r="F101" s="25" t="s">
        <v>99</v>
      </c>
      <c r="G101" s="25" t="s">
        <v>99</v>
      </c>
      <c r="H101" s="25" t="s">
        <v>99</v>
      </c>
      <c r="I101" s="72" t="s">
        <v>995</v>
      </c>
      <c r="J101" s="72" t="s">
        <v>995</v>
      </c>
      <c r="K101" s="25">
        <v>1114</v>
      </c>
      <c r="L101" s="12">
        <v>158.79</v>
      </c>
      <c r="M101" s="12"/>
      <c r="N101" s="12"/>
      <c r="O101" s="12"/>
      <c r="P101" s="12"/>
      <c r="Q101" s="12"/>
      <c r="R101" s="29">
        <f t="shared" si="0"/>
        <v>158.79</v>
      </c>
      <c r="S101" s="12"/>
      <c r="T101" s="12"/>
      <c r="U101" s="12"/>
      <c r="V101" s="12"/>
      <c r="W101" s="12"/>
      <c r="X101" s="12"/>
      <c r="Y101" s="29">
        <f t="shared" si="2"/>
        <v>0</v>
      </c>
      <c r="Z101" s="25" t="s">
        <v>99</v>
      </c>
      <c r="AA101" s="25" t="s">
        <v>99</v>
      </c>
      <c r="AB101" s="25" t="s">
        <v>99</v>
      </c>
      <c r="AC101" s="25" t="s">
        <v>99</v>
      </c>
      <c r="AD101" s="167"/>
      <c r="AE101" s="167"/>
      <c r="AF101" s="167"/>
      <c r="AG101" s="167">
        <v>0</v>
      </c>
      <c r="AH101" s="167">
        <v>0</v>
      </c>
      <c r="AI101" s="167">
        <v>0</v>
      </c>
      <c r="AJ101" s="169">
        <f t="shared" si="1"/>
        <v>158.79</v>
      </c>
      <c r="AK101" s="75">
        <v>45596</v>
      </c>
      <c r="AL101" s="13" t="s">
        <v>1666</v>
      </c>
      <c r="AM101" s="176" t="s">
        <v>1656</v>
      </c>
      <c r="AN101" s="92"/>
      <c r="AO101" s="92" t="s">
        <v>1655</v>
      </c>
      <c r="AP101" s="167"/>
    </row>
    <row r="102" spans="1:42" x14ac:dyDescent="0.25">
      <c r="A102" s="25">
        <v>1528</v>
      </c>
      <c r="B102" s="27" t="s">
        <v>747</v>
      </c>
      <c r="C102" s="12" t="s">
        <v>100</v>
      </c>
      <c r="D102" s="12" t="s">
        <v>100</v>
      </c>
      <c r="E102" s="12" t="s">
        <v>101</v>
      </c>
      <c r="F102" s="25" t="s">
        <v>99</v>
      </c>
      <c r="G102" s="25" t="s">
        <v>99</v>
      </c>
      <c r="H102" s="25" t="s">
        <v>99</v>
      </c>
      <c r="I102" s="72" t="s">
        <v>802</v>
      </c>
      <c r="J102" s="72" t="s">
        <v>802</v>
      </c>
      <c r="K102" s="25">
        <v>1115</v>
      </c>
      <c r="L102" s="12"/>
      <c r="M102" s="12"/>
      <c r="N102" s="12">
        <v>151.24</v>
      </c>
      <c r="O102" s="12"/>
      <c r="P102" s="12"/>
      <c r="Q102" s="12"/>
      <c r="R102" s="29">
        <f t="shared" si="0"/>
        <v>151.24</v>
      </c>
      <c r="S102" s="12"/>
      <c r="T102" s="12"/>
      <c r="U102" s="12">
        <v>133.85</v>
      </c>
      <c r="V102" s="12"/>
      <c r="W102" s="12"/>
      <c r="X102" s="12"/>
      <c r="Y102" s="29">
        <f t="shared" si="2"/>
        <v>133.85</v>
      </c>
      <c r="Z102" s="25" t="s">
        <v>99</v>
      </c>
      <c r="AA102" s="25" t="s">
        <v>99</v>
      </c>
      <c r="AB102" s="25" t="s">
        <v>99</v>
      </c>
      <c r="AC102" s="25" t="s">
        <v>99</v>
      </c>
      <c r="AD102" s="167"/>
      <c r="AE102" s="167"/>
      <c r="AF102" s="167"/>
      <c r="AG102" s="167">
        <v>15.12</v>
      </c>
      <c r="AH102" s="167">
        <v>0</v>
      </c>
      <c r="AI102" s="167">
        <v>0</v>
      </c>
      <c r="AJ102" s="169">
        <f t="shared" si="1"/>
        <v>300.21000000000004</v>
      </c>
      <c r="AK102" s="75">
        <v>45596</v>
      </c>
      <c r="AL102" s="13" t="s">
        <v>1666</v>
      </c>
      <c r="AM102" s="176" t="s">
        <v>1656</v>
      </c>
      <c r="AN102" s="92"/>
      <c r="AO102" s="92" t="s">
        <v>1655</v>
      </c>
      <c r="AP102" s="167"/>
    </row>
    <row r="103" spans="1:42" x14ac:dyDescent="0.25">
      <c r="A103" s="25">
        <v>1523</v>
      </c>
      <c r="B103" s="27" t="s">
        <v>1291</v>
      </c>
      <c r="C103" s="12" t="s">
        <v>100</v>
      </c>
      <c r="D103" s="12" t="s">
        <v>100</v>
      </c>
      <c r="E103" s="12" t="s">
        <v>101</v>
      </c>
      <c r="F103" s="25" t="s">
        <v>99</v>
      </c>
      <c r="G103" s="25" t="s">
        <v>99</v>
      </c>
      <c r="H103" s="25" t="s">
        <v>99</v>
      </c>
      <c r="I103" s="72" t="s">
        <v>1345</v>
      </c>
      <c r="J103" s="72" t="s">
        <v>1345</v>
      </c>
      <c r="K103" s="25">
        <v>1116</v>
      </c>
      <c r="L103" s="12"/>
      <c r="M103" s="12">
        <v>151.24</v>
      </c>
      <c r="N103" s="12"/>
      <c r="O103" s="12"/>
      <c r="P103" s="12"/>
      <c r="Q103" s="12"/>
      <c r="R103" s="29">
        <f t="shared" si="0"/>
        <v>151.24</v>
      </c>
      <c r="S103" s="12"/>
      <c r="T103" s="12">
        <v>79.41</v>
      </c>
      <c r="U103" s="12"/>
      <c r="V103" s="12"/>
      <c r="W103" s="12"/>
      <c r="X103" s="12"/>
      <c r="Y103" s="29">
        <f t="shared" si="2"/>
        <v>79.41</v>
      </c>
      <c r="Z103" s="25" t="s">
        <v>99</v>
      </c>
      <c r="AA103" s="25" t="s">
        <v>99</v>
      </c>
      <c r="AB103" s="25" t="s">
        <v>99</v>
      </c>
      <c r="AC103" s="25" t="s">
        <v>99</v>
      </c>
      <c r="AD103" s="167"/>
      <c r="AE103" s="167"/>
      <c r="AF103" s="167"/>
      <c r="AG103" s="167">
        <v>15.12</v>
      </c>
      <c r="AH103" s="167">
        <v>0</v>
      </c>
      <c r="AI103" s="167">
        <v>0</v>
      </c>
      <c r="AJ103" s="169">
        <f t="shared" si="1"/>
        <v>245.77</v>
      </c>
      <c r="AK103" s="75">
        <v>45596</v>
      </c>
      <c r="AL103" s="13" t="s">
        <v>1666</v>
      </c>
      <c r="AM103" s="176" t="s">
        <v>1656</v>
      </c>
      <c r="AN103" s="92"/>
      <c r="AO103" s="92" t="s">
        <v>1655</v>
      </c>
      <c r="AP103" s="167"/>
    </row>
    <row r="104" spans="1:42" x14ac:dyDescent="0.25">
      <c r="A104" s="25">
        <v>1667</v>
      </c>
      <c r="B104" s="27" t="s">
        <v>1292</v>
      </c>
      <c r="C104" s="12" t="s">
        <v>100</v>
      </c>
      <c r="D104" s="12" t="s">
        <v>100</v>
      </c>
      <c r="E104" s="12" t="s">
        <v>105</v>
      </c>
      <c r="F104" s="25" t="s">
        <v>99</v>
      </c>
      <c r="G104" s="25" t="s">
        <v>99</v>
      </c>
      <c r="H104" s="25" t="s">
        <v>99</v>
      </c>
      <c r="I104" s="72" t="s">
        <v>105</v>
      </c>
      <c r="J104" s="72" t="s">
        <v>105</v>
      </c>
      <c r="K104" s="25">
        <v>1117</v>
      </c>
      <c r="L104" s="12"/>
      <c r="M104" s="12"/>
      <c r="N104" s="12"/>
      <c r="O104" s="12"/>
      <c r="P104" s="12"/>
      <c r="Q104" s="12"/>
      <c r="R104" s="29">
        <f t="shared" si="0"/>
        <v>0</v>
      </c>
      <c r="S104" s="12"/>
      <c r="T104" s="12"/>
      <c r="U104" s="12"/>
      <c r="V104" s="12"/>
      <c r="W104" s="12"/>
      <c r="X104" s="12"/>
      <c r="Y104" s="29">
        <f t="shared" si="2"/>
        <v>0</v>
      </c>
      <c r="Z104" s="25" t="s">
        <v>99</v>
      </c>
      <c r="AA104" s="25" t="s">
        <v>99</v>
      </c>
      <c r="AB104" s="25" t="s">
        <v>99</v>
      </c>
      <c r="AC104" s="25" t="s">
        <v>99</v>
      </c>
      <c r="AD104" s="167">
        <v>454.23</v>
      </c>
      <c r="AE104" s="167"/>
      <c r="AF104" s="167"/>
      <c r="AG104" s="167">
        <v>0</v>
      </c>
      <c r="AH104" s="167">
        <v>0</v>
      </c>
      <c r="AI104" s="167">
        <v>0</v>
      </c>
      <c r="AJ104" s="169">
        <f t="shared" si="1"/>
        <v>454.23</v>
      </c>
      <c r="AK104" s="75">
        <v>45596</v>
      </c>
      <c r="AL104" s="13" t="s">
        <v>1666</v>
      </c>
      <c r="AM104" s="176" t="s">
        <v>1656</v>
      </c>
      <c r="AN104" s="92"/>
      <c r="AO104" s="92" t="s">
        <v>1655</v>
      </c>
      <c r="AP104" s="167"/>
    </row>
    <row r="105" spans="1:42" x14ac:dyDescent="0.25">
      <c r="A105" s="25"/>
      <c r="B105" s="27"/>
      <c r="C105" s="12"/>
      <c r="D105" s="12"/>
      <c r="E105" s="12"/>
      <c r="F105" s="25"/>
      <c r="G105" s="25"/>
      <c r="H105" s="25"/>
      <c r="I105" s="72"/>
      <c r="J105" s="72"/>
      <c r="K105" s="25"/>
      <c r="L105" s="12"/>
      <c r="M105" s="12"/>
      <c r="N105" s="12"/>
      <c r="O105" s="12"/>
      <c r="P105" s="12"/>
      <c r="Q105" s="12"/>
      <c r="R105" s="29"/>
      <c r="S105" s="12"/>
      <c r="T105" s="12"/>
      <c r="U105" s="12"/>
      <c r="V105" s="12"/>
      <c r="W105" s="12"/>
      <c r="X105" s="12"/>
      <c r="Y105" s="29"/>
      <c r="Z105" s="25"/>
      <c r="AA105" s="25"/>
      <c r="AB105" s="25"/>
      <c r="AC105" s="25"/>
      <c r="AD105" s="167"/>
      <c r="AE105" s="167"/>
      <c r="AF105" s="167"/>
      <c r="AG105" s="167"/>
      <c r="AH105" s="167"/>
      <c r="AI105" s="167"/>
      <c r="AJ105" s="169"/>
      <c r="AK105" s="167"/>
      <c r="AL105" s="167"/>
      <c r="AM105" s="167"/>
      <c r="AN105" s="167"/>
      <c r="AO105" s="167"/>
      <c r="AP105" s="167"/>
    </row>
    <row r="106" spans="1:42" x14ac:dyDescent="0.25">
      <c r="A106" s="8" t="s">
        <v>126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</row>
    <row r="107" spans="1:42" x14ac:dyDescent="0.25">
      <c r="A107" s="10" t="s">
        <v>1374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</row>
    <row r="108" spans="1:42" x14ac:dyDescent="0.25">
      <c r="A108" s="8" t="s">
        <v>511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</row>
    <row r="109" spans="1:42" ht="16.5" thickBo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</row>
    <row r="110" spans="1:42" ht="76.5" x14ac:dyDescent="0.25">
      <c r="A110" s="81" t="s">
        <v>80</v>
      </c>
      <c r="B110" s="82" t="s">
        <v>35</v>
      </c>
      <c r="C110" s="81" t="s">
        <v>47</v>
      </c>
      <c r="D110" s="81" t="s">
        <v>56</v>
      </c>
      <c r="E110" s="81" t="s">
        <v>40</v>
      </c>
      <c r="F110" s="18" t="s">
        <v>58</v>
      </c>
      <c r="G110" s="18" t="s">
        <v>59</v>
      </c>
      <c r="H110" s="18" t="s">
        <v>62</v>
      </c>
      <c r="I110" s="18" t="s">
        <v>78</v>
      </c>
      <c r="J110" s="18" t="s">
        <v>79</v>
      </c>
      <c r="K110" s="18" t="s">
        <v>30</v>
      </c>
      <c r="L110" s="83" t="s">
        <v>36</v>
      </c>
      <c r="M110" s="84" t="s">
        <v>10</v>
      </c>
      <c r="N110" s="84" t="s">
        <v>7</v>
      </c>
      <c r="O110" s="85" t="s">
        <v>0</v>
      </c>
      <c r="P110" s="85" t="s">
        <v>1</v>
      </c>
      <c r="Q110" s="85" t="s">
        <v>2</v>
      </c>
      <c r="R110" s="86" t="s">
        <v>3</v>
      </c>
      <c r="S110" s="87" t="s">
        <v>11</v>
      </c>
      <c r="T110" s="28" t="s">
        <v>9</v>
      </c>
      <c r="U110" s="28" t="s">
        <v>8</v>
      </c>
      <c r="V110" s="28" t="s">
        <v>4</v>
      </c>
      <c r="W110" s="28" t="s">
        <v>5</v>
      </c>
      <c r="X110" s="28" t="s">
        <v>6</v>
      </c>
      <c r="Y110" s="88" t="s">
        <v>3</v>
      </c>
      <c r="Z110" s="31" t="s">
        <v>60</v>
      </c>
      <c r="AA110" s="31" t="s">
        <v>61</v>
      </c>
      <c r="AB110" s="31" t="s">
        <v>63</v>
      </c>
      <c r="AC110" s="31" t="s">
        <v>70</v>
      </c>
      <c r="AD110" s="31" t="s">
        <v>71</v>
      </c>
      <c r="AE110" s="31" t="s">
        <v>72</v>
      </c>
      <c r="AF110" s="31" t="s">
        <v>73</v>
      </c>
      <c r="AG110" s="31" t="s">
        <v>57</v>
      </c>
      <c r="AH110" s="31" t="s">
        <v>55</v>
      </c>
      <c r="AI110" s="89" t="s">
        <v>441</v>
      </c>
      <c r="AJ110" s="90" t="s">
        <v>44</v>
      </c>
      <c r="AK110" s="31" t="s">
        <v>82</v>
      </c>
      <c r="AL110" s="31" t="s">
        <v>85</v>
      </c>
      <c r="AM110" s="31" t="s">
        <v>92</v>
      </c>
      <c r="AN110" s="31" t="s">
        <v>94</v>
      </c>
      <c r="AO110" s="31" t="s">
        <v>93</v>
      </c>
      <c r="AP110" s="31" t="s">
        <v>95</v>
      </c>
    </row>
    <row r="111" spans="1:42" x14ac:dyDescent="0.25">
      <c r="A111" s="25">
        <v>1196</v>
      </c>
      <c r="B111" s="27" t="s">
        <v>941</v>
      </c>
      <c r="C111" s="12" t="s">
        <v>100</v>
      </c>
      <c r="D111" s="12" t="s">
        <v>100</v>
      </c>
      <c r="E111" s="12" t="s">
        <v>98</v>
      </c>
      <c r="F111" s="25" t="s">
        <v>99</v>
      </c>
      <c r="G111" s="25" t="s">
        <v>99</v>
      </c>
      <c r="H111" s="25" t="s">
        <v>99</v>
      </c>
      <c r="I111" s="72">
        <v>45170</v>
      </c>
      <c r="J111" s="72">
        <v>45170</v>
      </c>
      <c r="K111" s="25">
        <v>1118</v>
      </c>
      <c r="L111" s="12">
        <v>52.93</v>
      </c>
      <c r="M111" s="12"/>
      <c r="N111" s="12"/>
      <c r="O111" s="12"/>
      <c r="P111" s="12"/>
      <c r="Q111" s="12"/>
      <c r="R111" s="29">
        <f t="shared" si="0"/>
        <v>52.93</v>
      </c>
      <c r="S111" s="12"/>
      <c r="T111" s="12"/>
      <c r="U111" s="12"/>
      <c r="V111" s="12"/>
      <c r="W111" s="12"/>
      <c r="X111" s="12"/>
      <c r="Y111" s="29">
        <f t="shared" si="2"/>
        <v>0</v>
      </c>
      <c r="Z111" s="25" t="s">
        <v>99</v>
      </c>
      <c r="AA111" s="25" t="s">
        <v>99</v>
      </c>
      <c r="AB111" s="25" t="s">
        <v>99</v>
      </c>
      <c r="AC111" s="25" t="s">
        <v>99</v>
      </c>
      <c r="AD111" s="167"/>
      <c r="AE111" s="167"/>
      <c r="AF111" s="167"/>
      <c r="AG111" s="167">
        <v>0</v>
      </c>
      <c r="AH111" s="167">
        <v>0</v>
      </c>
      <c r="AI111" s="167">
        <v>0</v>
      </c>
      <c r="AJ111" s="169">
        <f t="shared" si="1"/>
        <v>52.93</v>
      </c>
      <c r="AK111" s="75">
        <v>45596</v>
      </c>
      <c r="AL111" s="13" t="s">
        <v>1666</v>
      </c>
      <c r="AM111" s="176" t="s">
        <v>1656</v>
      </c>
      <c r="AN111" s="92"/>
      <c r="AO111" s="92" t="s">
        <v>1655</v>
      </c>
      <c r="AP111" s="167"/>
    </row>
    <row r="112" spans="1:42" x14ac:dyDescent="0.25">
      <c r="A112" s="25">
        <v>398</v>
      </c>
      <c r="B112" s="27" t="s">
        <v>1293</v>
      </c>
      <c r="C112" s="12" t="s">
        <v>100</v>
      </c>
      <c r="D112" s="12" t="s">
        <v>100</v>
      </c>
      <c r="E112" s="12" t="s">
        <v>98</v>
      </c>
      <c r="F112" s="25" t="s">
        <v>99</v>
      </c>
      <c r="G112" s="25" t="s">
        <v>99</v>
      </c>
      <c r="H112" s="25" t="s">
        <v>99</v>
      </c>
      <c r="I112" s="72" t="s">
        <v>1346</v>
      </c>
      <c r="J112" s="72" t="s">
        <v>1346</v>
      </c>
      <c r="K112" s="25">
        <v>1119</v>
      </c>
      <c r="L112" s="12">
        <v>476.37</v>
      </c>
      <c r="M112" s="12">
        <v>635.16</v>
      </c>
      <c r="N112" s="12">
        <v>635.16</v>
      </c>
      <c r="O112" s="12">
        <v>635.16</v>
      </c>
      <c r="P112" s="12">
        <v>635.16</v>
      </c>
      <c r="Q112" s="12">
        <v>52.93</v>
      </c>
      <c r="R112" s="29">
        <f t="shared" si="0"/>
        <v>3069.9399999999996</v>
      </c>
      <c r="S112" s="12">
        <v>71.45</v>
      </c>
      <c r="T112" s="12">
        <v>295.35000000000002</v>
      </c>
      <c r="U112" s="12">
        <v>524.01</v>
      </c>
      <c r="V112" s="12">
        <v>752.66</v>
      </c>
      <c r="W112" s="12">
        <v>981.32</v>
      </c>
      <c r="X112" s="12">
        <v>92.1</v>
      </c>
      <c r="Y112" s="29">
        <f t="shared" si="2"/>
        <v>2716.89</v>
      </c>
      <c r="Z112" s="25" t="s">
        <v>99</v>
      </c>
      <c r="AA112" s="25" t="s">
        <v>99</v>
      </c>
      <c r="AB112" s="25" t="s">
        <v>99</v>
      </c>
      <c r="AC112" s="25" t="s">
        <v>99</v>
      </c>
      <c r="AD112" s="167"/>
      <c r="AE112" s="167"/>
      <c r="AF112" s="167"/>
      <c r="AG112" s="167">
        <v>306.99999999999994</v>
      </c>
      <c r="AH112" s="167">
        <v>0</v>
      </c>
      <c r="AI112" s="167">
        <v>0</v>
      </c>
      <c r="AJ112" s="169">
        <f t="shared" si="1"/>
        <v>6093.83</v>
      </c>
      <c r="AK112" s="75">
        <v>45596</v>
      </c>
      <c r="AL112" s="13" t="s">
        <v>1666</v>
      </c>
      <c r="AM112" s="176" t="s">
        <v>1656</v>
      </c>
      <c r="AN112" s="92"/>
      <c r="AO112" s="92" t="s">
        <v>1655</v>
      </c>
      <c r="AP112" s="167"/>
    </row>
    <row r="113" spans="1:42" x14ac:dyDescent="0.25">
      <c r="A113" s="25">
        <v>1211</v>
      </c>
      <c r="B113" s="27" t="s">
        <v>598</v>
      </c>
      <c r="C113" s="12" t="s">
        <v>100</v>
      </c>
      <c r="D113" s="12" t="s">
        <v>100</v>
      </c>
      <c r="E113" s="12" t="s">
        <v>98</v>
      </c>
      <c r="F113" s="25" t="s">
        <v>99</v>
      </c>
      <c r="G113" s="25" t="s">
        <v>99</v>
      </c>
      <c r="H113" s="25" t="s">
        <v>99</v>
      </c>
      <c r="I113" s="72">
        <v>45170</v>
      </c>
      <c r="J113" s="72">
        <v>45170</v>
      </c>
      <c r="K113" s="25">
        <v>1120</v>
      </c>
      <c r="L113" s="12">
        <v>52.93</v>
      </c>
      <c r="M113" s="12"/>
      <c r="N113" s="12"/>
      <c r="O113" s="12"/>
      <c r="P113" s="12"/>
      <c r="Q113" s="12"/>
      <c r="R113" s="29">
        <f t="shared" si="0"/>
        <v>52.93</v>
      </c>
      <c r="S113" s="12"/>
      <c r="T113" s="12"/>
      <c r="U113" s="12"/>
      <c r="V113" s="12"/>
      <c r="W113" s="12"/>
      <c r="X113" s="12"/>
      <c r="Y113" s="29">
        <f t="shared" si="2"/>
        <v>0</v>
      </c>
      <c r="Z113" s="25" t="s">
        <v>99</v>
      </c>
      <c r="AA113" s="25" t="s">
        <v>99</v>
      </c>
      <c r="AB113" s="25" t="s">
        <v>99</v>
      </c>
      <c r="AC113" s="25" t="s">
        <v>99</v>
      </c>
      <c r="AD113" s="167"/>
      <c r="AE113" s="167"/>
      <c r="AF113" s="167"/>
      <c r="AG113" s="167">
        <v>0</v>
      </c>
      <c r="AH113" s="167">
        <v>0</v>
      </c>
      <c r="AI113" s="167">
        <v>0</v>
      </c>
      <c r="AJ113" s="169">
        <f t="shared" si="1"/>
        <v>52.93</v>
      </c>
      <c r="AK113" s="75">
        <v>45596</v>
      </c>
      <c r="AL113" s="13" t="s">
        <v>1666</v>
      </c>
      <c r="AM113" s="176" t="s">
        <v>1656</v>
      </c>
      <c r="AN113" s="92"/>
      <c r="AO113" s="92" t="s">
        <v>1655</v>
      </c>
      <c r="AP113" s="167"/>
    </row>
    <row r="114" spans="1:42" x14ac:dyDescent="0.25">
      <c r="A114" s="25">
        <v>1204</v>
      </c>
      <c r="B114" s="27" t="s">
        <v>1026</v>
      </c>
      <c r="C114" s="12" t="s">
        <v>100</v>
      </c>
      <c r="D114" s="12" t="s">
        <v>100</v>
      </c>
      <c r="E114" s="12" t="s">
        <v>98</v>
      </c>
      <c r="F114" s="25" t="s">
        <v>99</v>
      </c>
      <c r="G114" s="25" t="s">
        <v>99</v>
      </c>
      <c r="H114" s="25" t="s">
        <v>99</v>
      </c>
      <c r="I114" s="72">
        <v>45170</v>
      </c>
      <c r="J114" s="72">
        <v>45170</v>
      </c>
      <c r="K114" s="25">
        <v>1121</v>
      </c>
      <c r="L114" s="12">
        <v>52.93</v>
      </c>
      <c r="M114" s="12"/>
      <c r="N114" s="12"/>
      <c r="O114" s="12"/>
      <c r="P114" s="12"/>
      <c r="Q114" s="12"/>
      <c r="R114" s="29">
        <f t="shared" si="0"/>
        <v>52.93</v>
      </c>
      <c r="S114" s="12"/>
      <c r="T114" s="12"/>
      <c r="U114" s="12"/>
      <c r="V114" s="12"/>
      <c r="W114" s="12"/>
      <c r="X114" s="12"/>
      <c r="Y114" s="29">
        <f t="shared" si="2"/>
        <v>0</v>
      </c>
      <c r="Z114" s="25" t="s">
        <v>99</v>
      </c>
      <c r="AA114" s="25" t="s">
        <v>99</v>
      </c>
      <c r="AB114" s="25" t="s">
        <v>99</v>
      </c>
      <c r="AC114" s="25" t="s">
        <v>99</v>
      </c>
      <c r="AD114" s="167"/>
      <c r="AE114" s="167"/>
      <c r="AF114" s="167"/>
      <c r="AG114" s="167">
        <v>0</v>
      </c>
      <c r="AH114" s="167">
        <v>0</v>
      </c>
      <c r="AI114" s="167">
        <v>0</v>
      </c>
      <c r="AJ114" s="169">
        <f t="shared" si="1"/>
        <v>52.93</v>
      </c>
      <c r="AK114" s="75">
        <v>45596</v>
      </c>
      <c r="AL114" s="13" t="s">
        <v>1666</v>
      </c>
      <c r="AM114" s="176" t="s">
        <v>1656</v>
      </c>
      <c r="AN114" s="92"/>
      <c r="AO114" s="92" t="s">
        <v>1655</v>
      </c>
      <c r="AP114" s="167"/>
    </row>
    <row r="115" spans="1:42" x14ac:dyDescent="0.25">
      <c r="A115" s="25">
        <v>1302</v>
      </c>
      <c r="B115" s="27" t="s">
        <v>1294</v>
      </c>
      <c r="C115" s="12" t="s">
        <v>100</v>
      </c>
      <c r="D115" s="12" t="s">
        <v>100</v>
      </c>
      <c r="E115" s="12" t="s">
        <v>98</v>
      </c>
      <c r="F115" s="25" t="s">
        <v>99</v>
      </c>
      <c r="G115" s="25" t="s">
        <v>99</v>
      </c>
      <c r="H115" s="25" t="s">
        <v>99</v>
      </c>
      <c r="I115" s="72" t="s">
        <v>1180</v>
      </c>
      <c r="J115" s="72" t="s">
        <v>1180</v>
      </c>
      <c r="K115" s="25">
        <v>1122</v>
      </c>
      <c r="L115" s="12">
        <v>476.37</v>
      </c>
      <c r="M115" s="12">
        <v>635.16</v>
      </c>
      <c r="N115" s="12"/>
      <c r="O115" s="12"/>
      <c r="P115" s="12"/>
      <c r="Q115" s="12"/>
      <c r="R115" s="29">
        <f t="shared" si="0"/>
        <v>1111.53</v>
      </c>
      <c r="S115" s="12">
        <v>71.45</v>
      </c>
      <c r="T115" s="12">
        <v>295.35000000000002</v>
      </c>
      <c r="U115" s="12"/>
      <c r="V115" s="12"/>
      <c r="W115" s="12"/>
      <c r="X115" s="12"/>
      <c r="Y115" s="29">
        <f t="shared" si="2"/>
        <v>366.8</v>
      </c>
      <c r="Z115" s="25" t="s">
        <v>99</v>
      </c>
      <c r="AA115" s="25" t="s">
        <v>99</v>
      </c>
      <c r="AB115" s="25" t="s">
        <v>99</v>
      </c>
      <c r="AC115" s="25" t="s">
        <v>99</v>
      </c>
      <c r="AD115" s="167"/>
      <c r="AE115" s="167"/>
      <c r="AF115" s="167"/>
      <c r="AG115" s="167">
        <v>111.16000000000001</v>
      </c>
      <c r="AH115" s="167">
        <v>0</v>
      </c>
      <c r="AI115" s="167">
        <v>0</v>
      </c>
      <c r="AJ115" s="169">
        <f t="shared" si="1"/>
        <v>1589.49</v>
      </c>
      <c r="AK115" s="75">
        <v>45596</v>
      </c>
      <c r="AL115" s="13" t="s">
        <v>1666</v>
      </c>
      <c r="AM115" s="176" t="s">
        <v>1656</v>
      </c>
      <c r="AN115" s="92"/>
      <c r="AO115" s="92" t="s">
        <v>1655</v>
      </c>
      <c r="AP115" s="167"/>
    </row>
    <row r="116" spans="1:42" x14ac:dyDescent="0.25">
      <c r="A116" s="25">
        <v>1233</v>
      </c>
      <c r="B116" s="27" t="s">
        <v>1295</v>
      </c>
      <c r="C116" s="12" t="s">
        <v>100</v>
      </c>
      <c r="D116" s="12" t="s">
        <v>100</v>
      </c>
      <c r="E116" s="12" t="s">
        <v>98</v>
      </c>
      <c r="F116" s="25" t="s">
        <v>99</v>
      </c>
      <c r="G116" s="25" t="s">
        <v>99</v>
      </c>
      <c r="H116" s="25" t="s">
        <v>99</v>
      </c>
      <c r="I116" s="72" t="s">
        <v>1347</v>
      </c>
      <c r="J116" s="72" t="s">
        <v>1347</v>
      </c>
      <c r="K116" s="25">
        <v>1123</v>
      </c>
      <c r="L116" s="12"/>
      <c r="M116" s="12"/>
      <c r="N116" s="12"/>
      <c r="O116" s="12">
        <v>158.79</v>
      </c>
      <c r="P116" s="12">
        <v>264.64999999999998</v>
      </c>
      <c r="Q116" s="12"/>
      <c r="R116" s="29">
        <f t="shared" si="0"/>
        <v>423.43999999999994</v>
      </c>
      <c r="S116" s="12"/>
      <c r="T116" s="12"/>
      <c r="U116" s="12"/>
      <c r="V116" s="12">
        <v>209.6</v>
      </c>
      <c r="W116" s="12">
        <v>381.1</v>
      </c>
      <c r="X116" s="12"/>
      <c r="Y116" s="29">
        <f t="shared" si="2"/>
        <v>590.70000000000005</v>
      </c>
      <c r="Z116" s="25" t="s">
        <v>99</v>
      </c>
      <c r="AA116" s="25" t="s">
        <v>99</v>
      </c>
      <c r="AB116" s="25" t="s">
        <v>99</v>
      </c>
      <c r="AC116" s="25" t="s">
        <v>99</v>
      </c>
      <c r="AD116" s="167"/>
      <c r="AE116" s="167"/>
      <c r="AF116" s="167"/>
      <c r="AG116" s="167">
        <v>0</v>
      </c>
      <c r="AH116" s="167">
        <v>0</v>
      </c>
      <c r="AI116" s="167">
        <v>0</v>
      </c>
      <c r="AJ116" s="169">
        <f t="shared" si="1"/>
        <v>1014.14</v>
      </c>
      <c r="AK116" s="75">
        <v>45596</v>
      </c>
      <c r="AL116" s="13" t="s">
        <v>1666</v>
      </c>
      <c r="AM116" s="176" t="s">
        <v>1656</v>
      </c>
      <c r="AN116" s="92"/>
      <c r="AO116" s="92" t="s">
        <v>1655</v>
      </c>
      <c r="AP116" s="167"/>
    </row>
    <row r="117" spans="1:42" x14ac:dyDescent="0.25">
      <c r="A117" s="25"/>
      <c r="B117" s="27"/>
      <c r="C117" s="12"/>
      <c r="D117" s="12"/>
      <c r="E117" s="12"/>
      <c r="F117" s="25"/>
      <c r="G117" s="25"/>
      <c r="H117" s="25"/>
      <c r="I117" s="72"/>
      <c r="J117" s="72"/>
      <c r="K117" s="25"/>
      <c r="L117" s="12"/>
      <c r="M117" s="12"/>
      <c r="N117" s="12"/>
      <c r="O117" s="12"/>
      <c r="P117" s="12"/>
      <c r="Q117" s="12"/>
      <c r="R117" s="29"/>
      <c r="S117" s="12"/>
      <c r="T117" s="12"/>
      <c r="U117" s="12"/>
      <c r="V117" s="12"/>
      <c r="W117" s="12"/>
      <c r="X117" s="12"/>
      <c r="Y117" s="29"/>
      <c r="Z117" s="25"/>
      <c r="AA117" s="25"/>
      <c r="AB117" s="25"/>
      <c r="AC117" s="25"/>
      <c r="AD117" s="167"/>
      <c r="AE117" s="167"/>
      <c r="AF117" s="167"/>
      <c r="AG117" s="167"/>
      <c r="AH117" s="167"/>
      <c r="AI117" s="167"/>
      <c r="AJ117" s="169"/>
      <c r="AK117" s="167"/>
      <c r="AL117" s="167"/>
      <c r="AM117" s="167"/>
      <c r="AN117" s="167"/>
      <c r="AO117" s="167"/>
      <c r="AP117" s="167"/>
    </row>
    <row r="118" spans="1:42" x14ac:dyDescent="0.25">
      <c r="A118" s="8" t="s">
        <v>126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</row>
    <row r="119" spans="1:42" x14ac:dyDescent="0.25">
      <c r="A119" s="10" t="s">
        <v>1375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</row>
    <row r="120" spans="1:42" x14ac:dyDescent="0.25">
      <c r="A120" s="8" t="s">
        <v>511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</row>
    <row r="121" spans="1:42" ht="16.5" thickBo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</row>
    <row r="122" spans="1:42" ht="76.5" x14ac:dyDescent="0.25">
      <c r="A122" s="81" t="s">
        <v>80</v>
      </c>
      <c r="B122" s="82" t="s">
        <v>35</v>
      </c>
      <c r="C122" s="81" t="s">
        <v>47</v>
      </c>
      <c r="D122" s="81" t="s">
        <v>56</v>
      </c>
      <c r="E122" s="81" t="s">
        <v>40</v>
      </c>
      <c r="F122" s="18" t="s">
        <v>58</v>
      </c>
      <c r="G122" s="18" t="s">
        <v>59</v>
      </c>
      <c r="H122" s="18" t="s">
        <v>62</v>
      </c>
      <c r="I122" s="18" t="s">
        <v>78</v>
      </c>
      <c r="J122" s="18" t="s">
        <v>79</v>
      </c>
      <c r="K122" s="18" t="s">
        <v>30</v>
      </c>
      <c r="L122" s="83" t="s">
        <v>36</v>
      </c>
      <c r="M122" s="84" t="s">
        <v>10</v>
      </c>
      <c r="N122" s="84" t="s">
        <v>7</v>
      </c>
      <c r="O122" s="85" t="s">
        <v>0</v>
      </c>
      <c r="P122" s="85" t="s">
        <v>1</v>
      </c>
      <c r="Q122" s="85" t="s">
        <v>2</v>
      </c>
      <c r="R122" s="86" t="s">
        <v>3</v>
      </c>
      <c r="S122" s="87" t="s">
        <v>11</v>
      </c>
      <c r="T122" s="28" t="s">
        <v>9</v>
      </c>
      <c r="U122" s="28" t="s">
        <v>8</v>
      </c>
      <c r="V122" s="28" t="s">
        <v>4</v>
      </c>
      <c r="W122" s="28" t="s">
        <v>5</v>
      </c>
      <c r="X122" s="28" t="s">
        <v>6</v>
      </c>
      <c r="Y122" s="88" t="s">
        <v>3</v>
      </c>
      <c r="Z122" s="31" t="s">
        <v>60</v>
      </c>
      <c r="AA122" s="31" t="s">
        <v>61</v>
      </c>
      <c r="AB122" s="31" t="s">
        <v>63</v>
      </c>
      <c r="AC122" s="31" t="s">
        <v>70</v>
      </c>
      <c r="AD122" s="31" t="s">
        <v>71</v>
      </c>
      <c r="AE122" s="31" t="s">
        <v>72</v>
      </c>
      <c r="AF122" s="31" t="s">
        <v>73</v>
      </c>
      <c r="AG122" s="31" t="s">
        <v>57</v>
      </c>
      <c r="AH122" s="31" t="s">
        <v>55</v>
      </c>
      <c r="AI122" s="89" t="s">
        <v>441</v>
      </c>
      <c r="AJ122" s="90" t="s">
        <v>44</v>
      </c>
      <c r="AK122" s="31" t="s">
        <v>82</v>
      </c>
      <c r="AL122" s="31" t="s">
        <v>85</v>
      </c>
      <c r="AM122" s="31" t="s">
        <v>92</v>
      </c>
      <c r="AN122" s="31" t="s">
        <v>94</v>
      </c>
      <c r="AO122" s="31" t="s">
        <v>93</v>
      </c>
      <c r="AP122" s="31" t="s">
        <v>95</v>
      </c>
    </row>
    <row r="123" spans="1:42" x14ac:dyDescent="0.25">
      <c r="A123" s="25">
        <v>886</v>
      </c>
      <c r="B123" s="27" t="s">
        <v>1296</v>
      </c>
      <c r="C123" s="12" t="s">
        <v>100</v>
      </c>
      <c r="D123" s="12" t="s">
        <v>100</v>
      </c>
      <c r="E123" s="12" t="s">
        <v>98</v>
      </c>
      <c r="F123" s="25" t="s">
        <v>99</v>
      </c>
      <c r="G123" s="25" t="s">
        <v>99</v>
      </c>
      <c r="H123" s="25" t="s">
        <v>99</v>
      </c>
      <c r="I123" s="72" t="s">
        <v>1348</v>
      </c>
      <c r="J123" s="72" t="s">
        <v>1348</v>
      </c>
      <c r="K123" s="25">
        <v>1124</v>
      </c>
      <c r="L123" s="12">
        <v>476.37</v>
      </c>
      <c r="M123" s="12">
        <v>105.86</v>
      </c>
      <c r="N123" s="12"/>
      <c r="O123" s="12"/>
      <c r="P123" s="12"/>
      <c r="Q123" s="12"/>
      <c r="R123" s="29">
        <f t="shared" si="0"/>
        <v>582.23</v>
      </c>
      <c r="S123" s="12">
        <v>71.45</v>
      </c>
      <c r="T123" s="12">
        <v>33.35</v>
      </c>
      <c r="U123" s="12"/>
      <c r="V123" s="12"/>
      <c r="W123" s="12"/>
      <c r="X123" s="12"/>
      <c r="Y123" s="29">
        <f t="shared" si="2"/>
        <v>104.80000000000001</v>
      </c>
      <c r="Z123" s="25" t="s">
        <v>99</v>
      </c>
      <c r="AA123" s="25" t="s">
        <v>99</v>
      </c>
      <c r="AB123" s="25" t="s">
        <v>99</v>
      </c>
      <c r="AC123" s="25" t="s">
        <v>99</v>
      </c>
      <c r="AD123" s="167"/>
      <c r="AE123" s="167"/>
      <c r="AF123" s="167"/>
      <c r="AG123" s="167">
        <v>58.22</v>
      </c>
      <c r="AH123" s="167">
        <v>0</v>
      </c>
      <c r="AI123" s="167">
        <v>0</v>
      </c>
      <c r="AJ123" s="169">
        <f t="shared" si="1"/>
        <v>745.25</v>
      </c>
      <c r="AK123" s="75">
        <v>45596</v>
      </c>
      <c r="AL123" s="13" t="s">
        <v>1666</v>
      </c>
      <c r="AM123" s="176" t="s">
        <v>1656</v>
      </c>
      <c r="AN123" s="92"/>
      <c r="AO123" s="92" t="s">
        <v>1655</v>
      </c>
      <c r="AP123" s="167"/>
    </row>
    <row r="124" spans="1:42" x14ac:dyDescent="0.25">
      <c r="A124" s="25">
        <v>1200</v>
      </c>
      <c r="B124" s="27" t="s">
        <v>453</v>
      </c>
      <c r="C124" s="12" t="s">
        <v>100</v>
      </c>
      <c r="D124" s="12" t="s">
        <v>100</v>
      </c>
      <c r="E124" s="12" t="s">
        <v>98</v>
      </c>
      <c r="F124" s="25" t="s">
        <v>99</v>
      </c>
      <c r="G124" s="25" t="s">
        <v>99</v>
      </c>
      <c r="H124" s="25" t="s">
        <v>99</v>
      </c>
      <c r="I124" s="72">
        <v>45170</v>
      </c>
      <c r="J124" s="72">
        <v>45170</v>
      </c>
      <c r="K124" s="25">
        <v>1125</v>
      </c>
      <c r="L124" s="12">
        <v>52.93</v>
      </c>
      <c r="M124" s="12"/>
      <c r="N124" s="12"/>
      <c r="O124" s="12"/>
      <c r="P124" s="12"/>
      <c r="Q124" s="12"/>
      <c r="R124" s="29">
        <f t="shared" ref="R124:R253" si="3">SUM(L124:Q124)</f>
        <v>52.93</v>
      </c>
      <c r="S124" s="12"/>
      <c r="T124" s="12"/>
      <c r="U124" s="12"/>
      <c r="V124" s="12"/>
      <c r="W124" s="12"/>
      <c r="X124" s="12"/>
      <c r="Y124" s="29">
        <f t="shared" si="2"/>
        <v>0</v>
      </c>
      <c r="Z124" s="25" t="s">
        <v>99</v>
      </c>
      <c r="AA124" s="25" t="s">
        <v>99</v>
      </c>
      <c r="AB124" s="25" t="s">
        <v>99</v>
      </c>
      <c r="AC124" s="25" t="s">
        <v>99</v>
      </c>
      <c r="AD124" s="167"/>
      <c r="AE124" s="167"/>
      <c r="AF124" s="167"/>
      <c r="AG124" s="167">
        <v>0</v>
      </c>
      <c r="AH124" s="167">
        <v>0</v>
      </c>
      <c r="AI124" s="167">
        <v>0</v>
      </c>
      <c r="AJ124" s="169">
        <f t="shared" ref="AJ124:AJ253" si="4">R124+Y124+AD124+AE124+AF124+AG124+AH124+AI124</f>
        <v>52.93</v>
      </c>
      <c r="AK124" s="75">
        <v>45596</v>
      </c>
      <c r="AL124" s="13" t="s">
        <v>1666</v>
      </c>
      <c r="AM124" s="176" t="s">
        <v>1656</v>
      </c>
      <c r="AN124" s="92"/>
      <c r="AO124" s="92" t="s">
        <v>1655</v>
      </c>
      <c r="AP124" s="167"/>
    </row>
    <row r="125" spans="1:42" x14ac:dyDescent="0.25">
      <c r="A125" s="25">
        <v>1218</v>
      </c>
      <c r="B125" s="27" t="s">
        <v>1297</v>
      </c>
      <c r="C125" s="12" t="s">
        <v>100</v>
      </c>
      <c r="D125" s="12" t="s">
        <v>100</v>
      </c>
      <c r="E125" s="12" t="s">
        <v>98</v>
      </c>
      <c r="F125" s="25" t="s">
        <v>99</v>
      </c>
      <c r="G125" s="25" t="s">
        <v>99</v>
      </c>
      <c r="H125" s="25" t="s">
        <v>99</v>
      </c>
      <c r="I125" s="72" t="s">
        <v>1349</v>
      </c>
      <c r="J125" s="72" t="s">
        <v>1349</v>
      </c>
      <c r="K125" s="25">
        <v>1126</v>
      </c>
      <c r="L125" s="12" t="s">
        <v>885</v>
      </c>
      <c r="M125" s="12">
        <v>264.64999999999998</v>
      </c>
      <c r="N125" s="12">
        <v>370.51</v>
      </c>
      <c r="O125" s="12"/>
      <c r="P125" s="12"/>
      <c r="Q125" s="12"/>
      <c r="R125" s="29">
        <f t="shared" si="3"/>
        <v>635.16</v>
      </c>
      <c r="S125" s="12"/>
      <c r="T125" s="12">
        <v>150.85</v>
      </c>
      <c r="U125" s="12">
        <v>277.88</v>
      </c>
      <c r="V125" s="12"/>
      <c r="W125" s="12"/>
      <c r="X125" s="12"/>
      <c r="Y125" s="29">
        <f t="shared" ref="Y125:Y254" si="5">SUM(S125:X125)</f>
        <v>428.73</v>
      </c>
      <c r="Z125" s="25" t="s">
        <v>99</v>
      </c>
      <c r="AA125" s="25" t="s">
        <v>99</v>
      </c>
      <c r="AB125" s="25" t="s">
        <v>99</v>
      </c>
      <c r="AC125" s="25" t="s">
        <v>99</v>
      </c>
      <c r="AD125" s="167"/>
      <c r="AE125" s="167"/>
      <c r="AF125" s="167"/>
      <c r="AG125" s="167">
        <v>0</v>
      </c>
      <c r="AH125" s="167">
        <v>0</v>
      </c>
      <c r="AI125" s="167">
        <v>0</v>
      </c>
      <c r="AJ125" s="169">
        <f t="shared" si="4"/>
        <v>1063.8899999999999</v>
      </c>
      <c r="AK125" s="75">
        <v>45596</v>
      </c>
      <c r="AL125" s="13" t="s">
        <v>1666</v>
      </c>
      <c r="AM125" s="176" t="s">
        <v>1656</v>
      </c>
      <c r="AN125" s="92"/>
      <c r="AO125" s="92" t="s">
        <v>1655</v>
      </c>
      <c r="AP125" s="167"/>
    </row>
    <row r="126" spans="1:42" x14ac:dyDescent="0.25">
      <c r="A126" s="25">
        <v>1226</v>
      </c>
      <c r="B126" s="27" t="s">
        <v>724</v>
      </c>
      <c r="C126" s="12" t="s">
        <v>100</v>
      </c>
      <c r="D126" s="12" t="s">
        <v>100</v>
      </c>
      <c r="E126" s="12" t="s">
        <v>98</v>
      </c>
      <c r="F126" s="25" t="s">
        <v>99</v>
      </c>
      <c r="G126" s="25" t="s">
        <v>99</v>
      </c>
      <c r="H126" s="25" t="s">
        <v>99</v>
      </c>
      <c r="I126" s="72" t="s">
        <v>1082</v>
      </c>
      <c r="J126" s="72" t="s">
        <v>1082</v>
      </c>
      <c r="K126" s="25">
        <v>1127</v>
      </c>
      <c r="L126" s="12">
        <v>264.64999999999998</v>
      </c>
      <c r="M126" s="12"/>
      <c r="N126" s="12"/>
      <c r="O126" s="12"/>
      <c r="P126" s="12"/>
      <c r="Q126" s="12"/>
      <c r="R126" s="29">
        <f t="shared" si="3"/>
        <v>264.64999999999998</v>
      </c>
      <c r="S126" s="12">
        <v>23.82</v>
      </c>
      <c r="T126" s="12"/>
      <c r="U126" s="12"/>
      <c r="V126" s="12"/>
      <c r="W126" s="12"/>
      <c r="X126" s="12"/>
      <c r="Y126" s="29">
        <f t="shared" si="5"/>
        <v>23.82</v>
      </c>
      <c r="Z126" s="25" t="s">
        <v>99</v>
      </c>
      <c r="AA126" s="25" t="s">
        <v>99</v>
      </c>
      <c r="AB126" s="25" t="s">
        <v>99</v>
      </c>
      <c r="AC126" s="25" t="s">
        <v>99</v>
      </c>
      <c r="AD126" s="167"/>
      <c r="AE126" s="167"/>
      <c r="AF126" s="167"/>
      <c r="AG126" s="167">
        <v>0</v>
      </c>
      <c r="AH126" s="167">
        <v>0</v>
      </c>
      <c r="AI126" s="167">
        <v>0</v>
      </c>
      <c r="AJ126" s="169">
        <f t="shared" si="4"/>
        <v>288.46999999999997</v>
      </c>
      <c r="AK126" s="75">
        <v>45596</v>
      </c>
      <c r="AL126" s="13" t="s">
        <v>1666</v>
      </c>
      <c r="AM126" s="176" t="s">
        <v>1656</v>
      </c>
      <c r="AN126" s="92"/>
      <c r="AO126" s="92" t="s">
        <v>1655</v>
      </c>
      <c r="AP126" s="167"/>
    </row>
    <row r="127" spans="1:42" x14ac:dyDescent="0.25">
      <c r="A127" s="25">
        <v>1272</v>
      </c>
      <c r="B127" s="27" t="s">
        <v>634</v>
      </c>
      <c r="C127" s="12" t="s">
        <v>100</v>
      </c>
      <c r="D127" s="12" t="s">
        <v>100</v>
      </c>
      <c r="E127" s="12" t="s">
        <v>98</v>
      </c>
      <c r="F127" s="25" t="s">
        <v>99</v>
      </c>
      <c r="G127" s="25" t="s">
        <v>99</v>
      </c>
      <c r="H127" s="25" t="s">
        <v>99</v>
      </c>
      <c r="I127" s="72" t="s">
        <v>1226</v>
      </c>
      <c r="J127" s="72" t="s">
        <v>1226</v>
      </c>
      <c r="K127" s="25">
        <v>1128</v>
      </c>
      <c r="L127" s="12">
        <v>476.37</v>
      </c>
      <c r="M127" s="12">
        <v>211.72</v>
      </c>
      <c r="N127" s="12"/>
      <c r="O127" s="12"/>
      <c r="P127" s="12"/>
      <c r="Q127" s="12"/>
      <c r="R127" s="29">
        <f t="shared" si="3"/>
        <v>688.09</v>
      </c>
      <c r="S127" s="12">
        <v>71.45</v>
      </c>
      <c r="T127" s="12">
        <v>73.05</v>
      </c>
      <c r="U127" s="12"/>
      <c r="V127" s="12"/>
      <c r="W127" s="12"/>
      <c r="X127" s="12"/>
      <c r="Y127" s="29">
        <f t="shared" si="5"/>
        <v>144.5</v>
      </c>
      <c r="Z127" s="25" t="s">
        <v>99</v>
      </c>
      <c r="AA127" s="25" t="s">
        <v>99</v>
      </c>
      <c r="AB127" s="25" t="s">
        <v>99</v>
      </c>
      <c r="AC127" s="25" t="s">
        <v>99</v>
      </c>
      <c r="AD127" s="167"/>
      <c r="AE127" s="167"/>
      <c r="AF127" s="167"/>
      <c r="AG127" s="167">
        <v>0</v>
      </c>
      <c r="AH127" s="167">
        <v>0</v>
      </c>
      <c r="AI127" s="167">
        <v>0</v>
      </c>
      <c r="AJ127" s="169">
        <f t="shared" si="4"/>
        <v>832.59</v>
      </c>
      <c r="AK127" s="75">
        <v>45596</v>
      </c>
      <c r="AL127" s="13" t="s">
        <v>1666</v>
      </c>
      <c r="AM127" s="176" t="s">
        <v>1656</v>
      </c>
      <c r="AN127" s="92"/>
      <c r="AO127" s="92" t="s">
        <v>1655</v>
      </c>
      <c r="AP127" s="167"/>
    </row>
    <row r="128" spans="1:42" x14ac:dyDescent="0.25">
      <c r="A128" s="25">
        <v>425</v>
      </c>
      <c r="B128" s="27" t="s">
        <v>1298</v>
      </c>
      <c r="C128" s="12" t="s">
        <v>100</v>
      </c>
      <c r="D128" s="12" t="s">
        <v>100</v>
      </c>
      <c r="E128" s="12" t="s">
        <v>98</v>
      </c>
      <c r="F128" s="25" t="s">
        <v>99</v>
      </c>
      <c r="G128" s="25" t="s">
        <v>99</v>
      </c>
      <c r="H128" s="25" t="s">
        <v>99</v>
      </c>
      <c r="I128" s="72" t="s">
        <v>1350</v>
      </c>
      <c r="J128" s="72" t="s">
        <v>1350</v>
      </c>
      <c r="K128" s="25">
        <v>1129</v>
      </c>
      <c r="L128" s="12"/>
      <c r="M128" s="12">
        <v>211.72</v>
      </c>
      <c r="N128" s="12"/>
      <c r="O128" s="12"/>
      <c r="P128" s="12"/>
      <c r="Q128" s="12"/>
      <c r="R128" s="29">
        <f t="shared" si="3"/>
        <v>211.72</v>
      </c>
      <c r="S128" s="12"/>
      <c r="T128" s="12">
        <v>98.44</v>
      </c>
      <c r="U128" s="12"/>
      <c r="V128" s="12"/>
      <c r="W128" s="12"/>
      <c r="X128" s="12"/>
      <c r="Y128" s="29">
        <f t="shared" si="5"/>
        <v>98.44</v>
      </c>
      <c r="Z128" s="25" t="s">
        <v>99</v>
      </c>
      <c r="AA128" s="25" t="s">
        <v>99</v>
      </c>
      <c r="AB128" s="25" t="s">
        <v>99</v>
      </c>
      <c r="AC128" s="25" t="s">
        <v>99</v>
      </c>
      <c r="AD128" s="167"/>
      <c r="AE128" s="167"/>
      <c r="AF128" s="167"/>
      <c r="AG128" s="167">
        <v>21.18</v>
      </c>
      <c r="AH128" s="167">
        <v>0</v>
      </c>
      <c r="AI128" s="167">
        <v>0</v>
      </c>
      <c r="AJ128" s="169">
        <f t="shared" si="4"/>
        <v>331.34</v>
      </c>
      <c r="AK128" s="75">
        <v>45596</v>
      </c>
      <c r="AL128" s="13" t="s">
        <v>1666</v>
      </c>
      <c r="AM128" s="176" t="s">
        <v>1656</v>
      </c>
      <c r="AN128" s="92"/>
      <c r="AO128" s="92" t="s">
        <v>1655</v>
      </c>
      <c r="AP128" s="167"/>
    </row>
    <row r="129" spans="1:42" x14ac:dyDescent="0.25">
      <c r="A129" s="25">
        <v>1092</v>
      </c>
      <c r="B129" s="27" t="s">
        <v>1299</v>
      </c>
      <c r="C129" s="12" t="s">
        <v>100</v>
      </c>
      <c r="D129" s="12" t="s">
        <v>100</v>
      </c>
      <c r="E129" s="12" t="s">
        <v>98</v>
      </c>
      <c r="F129" s="25" t="s">
        <v>99</v>
      </c>
      <c r="G129" s="25" t="s">
        <v>99</v>
      </c>
      <c r="H129" s="25" t="s">
        <v>99</v>
      </c>
      <c r="I129" s="72" t="s">
        <v>1351</v>
      </c>
      <c r="J129" s="72" t="s">
        <v>1351</v>
      </c>
      <c r="K129" s="25">
        <v>1130</v>
      </c>
      <c r="L129" s="12">
        <v>476.37</v>
      </c>
      <c r="M129" s="12">
        <v>317.58</v>
      </c>
      <c r="N129" s="12"/>
      <c r="O129" s="12"/>
      <c r="P129" s="12"/>
      <c r="Q129" s="12"/>
      <c r="R129" s="29">
        <f t="shared" si="3"/>
        <v>793.95</v>
      </c>
      <c r="S129" s="12">
        <v>71.45</v>
      </c>
      <c r="T129" s="12">
        <v>119.09</v>
      </c>
      <c r="U129" s="12"/>
      <c r="V129" s="12"/>
      <c r="W129" s="12"/>
      <c r="X129" s="12"/>
      <c r="Y129" s="29">
        <f t="shared" si="5"/>
        <v>190.54000000000002</v>
      </c>
      <c r="Z129" s="25" t="s">
        <v>99</v>
      </c>
      <c r="AA129" s="25" t="s">
        <v>99</v>
      </c>
      <c r="AB129" s="25" t="s">
        <v>99</v>
      </c>
      <c r="AC129" s="25" t="s">
        <v>99</v>
      </c>
      <c r="AD129" s="167"/>
      <c r="AE129" s="167"/>
      <c r="AF129" s="167"/>
      <c r="AG129" s="167">
        <v>79.400000000000006</v>
      </c>
      <c r="AH129" s="167">
        <v>0</v>
      </c>
      <c r="AI129" s="167">
        <v>0</v>
      </c>
      <c r="AJ129" s="169">
        <f t="shared" si="4"/>
        <v>1063.8900000000001</v>
      </c>
      <c r="AK129" s="75">
        <v>45596</v>
      </c>
      <c r="AL129" s="13" t="s">
        <v>1666</v>
      </c>
      <c r="AM129" s="176" t="s">
        <v>1656</v>
      </c>
      <c r="AN129" s="92"/>
      <c r="AO129" s="92" t="s">
        <v>1655</v>
      </c>
      <c r="AP129" s="167"/>
    </row>
    <row r="130" spans="1:42" x14ac:dyDescent="0.25">
      <c r="A130" s="25">
        <v>1271</v>
      </c>
      <c r="B130" s="27" t="s">
        <v>1275</v>
      </c>
      <c r="C130" s="12" t="s">
        <v>100</v>
      </c>
      <c r="D130" s="12" t="s">
        <v>100</v>
      </c>
      <c r="E130" s="12" t="s">
        <v>98</v>
      </c>
      <c r="F130" s="25" t="s">
        <v>99</v>
      </c>
      <c r="G130" s="25" t="s">
        <v>99</v>
      </c>
      <c r="H130" s="25" t="s">
        <v>99</v>
      </c>
      <c r="I130" s="72" t="s">
        <v>1352</v>
      </c>
      <c r="J130" s="72" t="s">
        <v>1352</v>
      </c>
      <c r="K130" s="25">
        <v>1131</v>
      </c>
      <c r="L130" s="12"/>
      <c r="M130" s="12">
        <v>582.23</v>
      </c>
      <c r="N130" s="12">
        <v>105.86</v>
      </c>
      <c r="O130" s="12"/>
      <c r="P130" s="12"/>
      <c r="Q130" s="12"/>
      <c r="R130" s="29">
        <f t="shared" si="3"/>
        <v>688.09</v>
      </c>
      <c r="S130" s="12"/>
      <c r="T130" s="12">
        <v>279.47000000000003</v>
      </c>
      <c r="U130" s="12">
        <v>71.459999999999994</v>
      </c>
      <c r="V130" s="12"/>
      <c r="W130" s="12"/>
      <c r="X130" s="12"/>
      <c r="Y130" s="29">
        <f t="shared" si="5"/>
        <v>350.93</v>
      </c>
      <c r="Z130" s="25" t="s">
        <v>99</v>
      </c>
      <c r="AA130" s="25" t="s">
        <v>99</v>
      </c>
      <c r="AB130" s="25" t="s">
        <v>99</v>
      </c>
      <c r="AC130" s="25" t="s">
        <v>99</v>
      </c>
      <c r="AD130" s="167"/>
      <c r="AE130" s="167"/>
      <c r="AF130" s="167"/>
      <c r="AG130" s="167">
        <v>0</v>
      </c>
      <c r="AH130" s="167">
        <v>0</v>
      </c>
      <c r="AI130" s="167">
        <v>0</v>
      </c>
      <c r="AJ130" s="169">
        <f t="shared" si="4"/>
        <v>1039.02</v>
      </c>
      <c r="AK130" s="75">
        <v>45596</v>
      </c>
      <c r="AL130" s="13" t="s">
        <v>1666</v>
      </c>
      <c r="AM130" s="176" t="s">
        <v>1656</v>
      </c>
      <c r="AN130" s="92"/>
      <c r="AO130" s="92" t="s">
        <v>1655</v>
      </c>
      <c r="AP130" s="167"/>
    </row>
    <row r="131" spans="1:42" x14ac:dyDescent="0.25">
      <c r="A131" s="25">
        <v>908</v>
      </c>
      <c r="B131" s="27" t="s">
        <v>962</v>
      </c>
      <c r="C131" s="12" t="s">
        <v>100</v>
      </c>
      <c r="D131" s="12" t="s">
        <v>100</v>
      </c>
      <c r="E131" s="12" t="s">
        <v>98</v>
      </c>
      <c r="F131" s="25" t="s">
        <v>99</v>
      </c>
      <c r="G131" s="25" t="s">
        <v>99</v>
      </c>
      <c r="H131" s="25" t="s">
        <v>99</v>
      </c>
      <c r="I131" s="72" t="s">
        <v>1237</v>
      </c>
      <c r="J131" s="72" t="s">
        <v>1237</v>
      </c>
      <c r="K131" s="25">
        <v>1132</v>
      </c>
      <c r="L131" s="12">
        <v>476.37</v>
      </c>
      <c r="M131" s="12">
        <v>158.79</v>
      </c>
      <c r="N131" s="12"/>
      <c r="O131" s="12"/>
      <c r="P131" s="12"/>
      <c r="Q131" s="12"/>
      <c r="R131" s="29">
        <f t="shared" si="3"/>
        <v>635.16</v>
      </c>
      <c r="S131" s="12">
        <v>71.45</v>
      </c>
      <c r="T131" s="12">
        <v>52.4</v>
      </c>
      <c r="U131" s="12"/>
      <c r="V131" s="12"/>
      <c r="W131" s="12"/>
      <c r="X131" s="12"/>
      <c r="Y131" s="29">
        <f t="shared" si="5"/>
        <v>123.85</v>
      </c>
      <c r="Z131" s="25" t="s">
        <v>99</v>
      </c>
      <c r="AA131" s="25" t="s">
        <v>99</v>
      </c>
      <c r="AB131" s="25" t="s">
        <v>99</v>
      </c>
      <c r="AC131" s="25" t="s">
        <v>99</v>
      </c>
      <c r="AD131" s="167"/>
      <c r="AE131" s="167"/>
      <c r="AF131" s="167"/>
      <c r="AG131" s="167">
        <v>63.519999999999996</v>
      </c>
      <c r="AH131" s="167">
        <v>0</v>
      </c>
      <c r="AI131" s="167">
        <v>0</v>
      </c>
      <c r="AJ131" s="169">
        <f t="shared" si="4"/>
        <v>822.53</v>
      </c>
      <c r="AK131" s="75">
        <v>45596</v>
      </c>
      <c r="AL131" s="13" t="s">
        <v>1666</v>
      </c>
      <c r="AM131" s="176" t="s">
        <v>1656</v>
      </c>
      <c r="AN131" s="92"/>
      <c r="AO131" s="92" t="s">
        <v>1655</v>
      </c>
      <c r="AP131" s="167"/>
    </row>
    <row r="132" spans="1:42" x14ac:dyDescent="0.25">
      <c r="A132" s="25">
        <v>1101</v>
      </c>
      <c r="B132" s="27" t="s">
        <v>480</v>
      </c>
      <c r="C132" s="12" t="s">
        <v>100</v>
      </c>
      <c r="D132" s="12" t="s">
        <v>100</v>
      </c>
      <c r="E132" s="12" t="s">
        <v>101</v>
      </c>
      <c r="F132" s="25" t="s">
        <v>99</v>
      </c>
      <c r="G132" s="25" t="s">
        <v>99</v>
      </c>
      <c r="H132" s="25" t="s">
        <v>99</v>
      </c>
      <c r="I132" s="72" t="s">
        <v>1086</v>
      </c>
      <c r="J132" s="72" t="s">
        <v>1086</v>
      </c>
      <c r="K132" s="25">
        <v>1133</v>
      </c>
      <c r="L132" s="12">
        <v>151.24</v>
      </c>
      <c r="M132" s="12"/>
      <c r="N132" s="12"/>
      <c r="O132" s="12"/>
      <c r="P132" s="12"/>
      <c r="Q132" s="12"/>
      <c r="R132" s="29">
        <f t="shared" si="3"/>
        <v>151.24</v>
      </c>
      <c r="S132" s="12">
        <v>6.81</v>
      </c>
      <c r="T132" s="12"/>
      <c r="U132" s="12"/>
      <c r="V132" s="12"/>
      <c r="W132" s="12"/>
      <c r="X132" s="12"/>
      <c r="Y132" s="29">
        <f t="shared" si="5"/>
        <v>6.81</v>
      </c>
      <c r="Z132" s="25" t="s">
        <v>99</v>
      </c>
      <c r="AA132" s="25" t="s">
        <v>99</v>
      </c>
      <c r="AB132" s="25" t="s">
        <v>99</v>
      </c>
      <c r="AC132" s="25" t="s">
        <v>99</v>
      </c>
      <c r="AD132" s="167"/>
      <c r="AE132" s="167"/>
      <c r="AF132" s="167"/>
      <c r="AG132" s="167">
        <v>15.12</v>
      </c>
      <c r="AH132" s="167">
        <v>0</v>
      </c>
      <c r="AI132" s="167">
        <v>0</v>
      </c>
      <c r="AJ132" s="169">
        <f t="shared" si="4"/>
        <v>173.17000000000002</v>
      </c>
      <c r="AK132" s="75">
        <v>45596</v>
      </c>
      <c r="AL132" s="13" t="s">
        <v>1666</v>
      </c>
      <c r="AM132" s="176" t="s">
        <v>1656</v>
      </c>
      <c r="AN132" s="92"/>
      <c r="AO132" s="92" t="s">
        <v>1655</v>
      </c>
      <c r="AP132" s="167"/>
    </row>
    <row r="133" spans="1:42" x14ac:dyDescent="0.25">
      <c r="A133" s="25">
        <v>933</v>
      </c>
      <c r="B133" s="27" t="s">
        <v>1300</v>
      </c>
      <c r="C133" s="12" t="s">
        <v>1329</v>
      </c>
      <c r="D133" s="12" t="s">
        <v>1329</v>
      </c>
      <c r="E133" s="12" t="s">
        <v>98</v>
      </c>
      <c r="F133" s="25" t="s">
        <v>99</v>
      </c>
      <c r="G133" s="25" t="s">
        <v>99</v>
      </c>
      <c r="H133" s="25" t="s">
        <v>99</v>
      </c>
      <c r="I133" s="72" t="s">
        <v>1180</v>
      </c>
      <c r="J133" s="72" t="s">
        <v>1180</v>
      </c>
      <c r="K133" s="25">
        <v>1134</v>
      </c>
      <c r="L133" s="12">
        <v>482.58</v>
      </c>
      <c r="M133" s="12">
        <v>643.44000000000005</v>
      </c>
      <c r="N133" s="12"/>
      <c r="O133" s="12"/>
      <c r="P133" s="12"/>
      <c r="Q133" s="12"/>
      <c r="R133" s="29">
        <f t="shared" si="3"/>
        <v>1126.02</v>
      </c>
      <c r="S133" s="12">
        <v>72.38</v>
      </c>
      <c r="T133" s="12">
        <v>299.2</v>
      </c>
      <c r="U133" s="12"/>
      <c r="V133" s="12"/>
      <c r="W133" s="12"/>
      <c r="X133" s="12"/>
      <c r="Y133" s="29">
        <f t="shared" si="5"/>
        <v>371.58</v>
      </c>
      <c r="Z133" s="25" t="s">
        <v>99</v>
      </c>
      <c r="AA133" s="25" t="s">
        <v>99</v>
      </c>
      <c r="AB133" s="25" t="s">
        <v>99</v>
      </c>
      <c r="AC133" s="25" t="s">
        <v>99</v>
      </c>
      <c r="AD133" s="167"/>
      <c r="AE133" s="167"/>
      <c r="AF133" s="167"/>
      <c r="AG133" s="167">
        <v>112.60000000000001</v>
      </c>
      <c r="AH133" s="167">
        <v>0</v>
      </c>
      <c r="AI133" s="167">
        <v>180.17000000000002</v>
      </c>
      <c r="AJ133" s="169">
        <f t="shared" si="4"/>
        <v>1790.37</v>
      </c>
      <c r="AK133" s="75">
        <v>45596</v>
      </c>
      <c r="AL133" s="13" t="s">
        <v>1666</v>
      </c>
      <c r="AM133" s="176" t="s">
        <v>1656</v>
      </c>
      <c r="AN133" s="92"/>
      <c r="AO133" s="92" t="s">
        <v>1655</v>
      </c>
      <c r="AP133" s="167"/>
    </row>
    <row r="134" spans="1:42" x14ac:dyDescent="0.25">
      <c r="A134" s="25"/>
      <c r="B134" s="27"/>
      <c r="C134" s="12"/>
      <c r="D134" s="12"/>
      <c r="E134" s="12"/>
      <c r="F134" s="25"/>
      <c r="G134" s="25"/>
      <c r="H134" s="25"/>
      <c r="I134" s="72"/>
      <c r="J134" s="72"/>
      <c r="K134" s="25"/>
      <c r="L134" s="12"/>
      <c r="M134" s="12"/>
      <c r="N134" s="12"/>
      <c r="O134" s="12"/>
      <c r="P134" s="12"/>
      <c r="Q134" s="12"/>
      <c r="R134" s="29"/>
      <c r="S134" s="12"/>
      <c r="T134" s="12"/>
      <c r="U134" s="12"/>
      <c r="V134" s="12"/>
      <c r="W134" s="12"/>
      <c r="X134" s="12"/>
      <c r="Y134" s="29"/>
      <c r="Z134" s="25"/>
      <c r="AA134" s="25"/>
      <c r="AB134" s="25"/>
      <c r="AC134" s="25"/>
      <c r="AD134" s="167"/>
      <c r="AE134" s="167"/>
      <c r="AF134" s="167"/>
      <c r="AG134" s="167"/>
      <c r="AH134" s="167"/>
      <c r="AI134" s="167"/>
      <c r="AJ134" s="169"/>
      <c r="AK134" s="167"/>
      <c r="AL134" s="167"/>
      <c r="AM134" s="167"/>
      <c r="AN134" s="167"/>
      <c r="AO134" s="167"/>
      <c r="AP134" s="167"/>
    </row>
    <row r="135" spans="1:42" x14ac:dyDescent="0.25">
      <c r="A135" s="8" t="s">
        <v>126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</row>
    <row r="136" spans="1:42" x14ac:dyDescent="0.25">
      <c r="A136" s="10" t="s">
        <v>1376</v>
      </c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</row>
    <row r="137" spans="1:42" x14ac:dyDescent="0.25">
      <c r="A137" s="8" t="s">
        <v>511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</row>
    <row r="138" spans="1:42" ht="16.5" thickBo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</row>
    <row r="139" spans="1:42" ht="76.5" x14ac:dyDescent="0.25">
      <c r="A139" s="81" t="s">
        <v>80</v>
      </c>
      <c r="B139" s="82" t="s">
        <v>35</v>
      </c>
      <c r="C139" s="81" t="s">
        <v>47</v>
      </c>
      <c r="D139" s="81" t="s">
        <v>56</v>
      </c>
      <c r="E139" s="81" t="s">
        <v>40</v>
      </c>
      <c r="F139" s="18" t="s">
        <v>58</v>
      </c>
      <c r="G139" s="18" t="s">
        <v>59</v>
      </c>
      <c r="H139" s="18" t="s">
        <v>62</v>
      </c>
      <c r="I139" s="18" t="s">
        <v>78</v>
      </c>
      <c r="J139" s="18" t="s">
        <v>79</v>
      </c>
      <c r="K139" s="18" t="s">
        <v>30</v>
      </c>
      <c r="L139" s="83" t="s">
        <v>36</v>
      </c>
      <c r="M139" s="84" t="s">
        <v>10</v>
      </c>
      <c r="N139" s="84" t="s">
        <v>7</v>
      </c>
      <c r="O139" s="85" t="s">
        <v>0</v>
      </c>
      <c r="P139" s="85" t="s">
        <v>1</v>
      </c>
      <c r="Q139" s="85" t="s">
        <v>2</v>
      </c>
      <c r="R139" s="86" t="s">
        <v>3</v>
      </c>
      <c r="S139" s="87" t="s">
        <v>11</v>
      </c>
      <c r="T139" s="28" t="s">
        <v>9</v>
      </c>
      <c r="U139" s="28" t="s">
        <v>8</v>
      </c>
      <c r="V139" s="28" t="s">
        <v>4</v>
      </c>
      <c r="W139" s="28" t="s">
        <v>5</v>
      </c>
      <c r="X139" s="28" t="s">
        <v>6</v>
      </c>
      <c r="Y139" s="88" t="s">
        <v>3</v>
      </c>
      <c r="Z139" s="31" t="s">
        <v>60</v>
      </c>
      <c r="AA139" s="31" t="s">
        <v>61</v>
      </c>
      <c r="AB139" s="31" t="s">
        <v>63</v>
      </c>
      <c r="AC139" s="31" t="s">
        <v>70</v>
      </c>
      <c r="AD139" s="31" t="s">
        <v>71</v>
      </c>
      <c r="AE139" s="31" t="s">
        <v>72</v>
      </c>
      <c r="AF139" s="31" t="s">
        <v>73</v>
      </c>
      <c r="AG139" s="31" t="s">
        <v>57</v>
      </c>
      <c r="AH139" s="31" t="s">
        <v>55</v>
      </c>
      <c r="AI139" s="89" t="s">
        <v>441</v>
      </c>
      <c r="AJ139" s="90" t="s">
        <v>44</v>
      </c>
      <c r="AK139" s="31" t="s">
        <v>82</v>
      </c>
      <c r="AL139" s="31" t="s">
        <v>85</v>
      </c>
      <c r="AM139" s="31" t="s">
        <v>92</v>
      </c>
      <c r="AN139" s="31" t="s">
        <v>94</v>
      </c>
      <c r="AO139" s="31" t="s">
        <v>93</v>
      </c>
      <c r="AP139" s="31" t="s">
        <v>95</v>
      </c>
    </row>
    <row r="140" spans="1:42" x14ac:dyDescent="0.25">
      <c r="A140" s="25">
        <v>1194</v>
      </c>
      <c r="B140" s="27" t="s">
        <v>925</v>
      </c>
      <c r="C140" s="12" t="s">
        <v>100</v>
      </c>
      <c r="D140" s="12" t="s">
        <v>100</v>
      </c>
      <c r="E140" s="12" t="s">
        <v>98</v>
      </c>
      <c r="F140" s="25" t="s">
        <v>99</v>
      </c>
      <c r="G140" s="25" t="s">
        <v>99</v>
      </c>
      <c r="H140" s="25" t="s">
        <v>99</v>
      </c>
      <c r="I140" s="72" t="s">
        <v>1353</v>
      </c>
      <c r="J140" s="72" t="s">
        <v>1353</v>
      </c>
      <c r="K140" s="25">
        <v>1135</v>
      </c>
      <c r="L140" s="12">
        <v>476.37</v>
      </c>
      <c r="M140" s="12">
        <v>635.16</v>
      </c>
      <c r="N140" s="12">
        <v>158.79</v>
      </c>
      <c r="O140" s="12"/>
      <c r="P140" s="12"/>
      <c r="Q140" s="12"/>
      <c r="R140" s="29">
        <f t="shared" si="3"/>
        <v>1270.32</v>
      </c>
      <c r="S140" s="12"/>
      <c r="T140" s="12"/>
      <c r="U140" s="12"/>
      <c r="V140" s="12"/>
      <c r="W140" s="12"/>
      <c r="X140" s="12"/>
      <c r="Y140" s="29">
        <f t="shared" si="5"/>
        <v>0</v>
      </c>
      <c r="Z140" s="25" t="s">
        <v>99</v>
      </c>
      <c r="AA140" s="25" t="s">
        <v>99</v>
      </c>
      <c r="AB140" s="25" t="s">
        <v>99</v>
      </c>
      <c r="AC140" s="25" t="s">
        <v>99</v>
      </c>
      <c r="AD140" s="167"/>
      <c r="AE140" s="167"/>
      <c r="AF140" s="167"/>
      <c r="AG140" s="167">
        <v>0</v>
      </c>
      <c r="AH140" s="167">
        <v>0</v>
      </c>
      <c r="AI140" s="167">
        <v>0</v>
      </c>
      <c r="AJ140" s="169">
        <f t="shared" si="4"/>
        <v>1270.32</v>
      </c>
      <c r="AK140" s="75">
        <v>45596</v>
      </c>
      <c r="AL140" s="13" t="s">
        <v>1666</v>
      </c>
      <c r="AM140" s="176" t="s">
        <v>1656</v>
      </c>
      <c r="AN140" s="92"/>
      <c r="AO140" s="92" t="s">
        <v>1655</v>
      </c>
      <c r="AP140" s="167"/>
    </row>
    <row r="141" spans="1:42" x14ac:dyDescent="0.25">
      <c r="A141" s="25">
        <v>1102</v>
      </c>
      <c r="B141" s="27" t="s">
        <v>238</v>
      </c>
      <c r="C141" s="12" t="s">
        <v>100</v>
      </c>
      <c r="D141" s="12" t="s">
        <v>100</v>
      </c>
      <c r="E141" s="12" t="s">
        <v>98</v>
      </c>
      <c r="F141" s="25" t="s">
        <v>99</v>
      </c>
      <c r="G141" s="25" t="s">
        <v>99</v>
      </c>
      <c r="H141" s="25" t="s">
        <v>99</v>
      </c>
      <c r="I141" s="72" t="s">
        <v>1086</v>
      </c>
      <c r="J141" s="72" t="s">
        <v>1086</v>
      </c>
      <c r="K141" s="25">
        <v>1136</v>
      </c>
      <c r="L141" s="12">
        <v>105.86</v>
      </c>
      <c r="M141" s="12"/>
      <c r="N141" s="12"/>
      <c r="O141" s="12"/>
      <c r="P141" s="12"/>
      <c r="Q141" s="12"/>
      <c r="R141" s="29">
        <f t="shared" si="3"/>
        <v>105.86</v>
      </c>
      <c r="S141" s="12">
        <v>4.7699999999999996</v>
      </c>
      <c r="T141" s="12"/>
      <c r="U141" s="12"/>
      <c r="V141" s="12"/>
      <c r="W141" s="12"/>
      <c r="X141" s="12"/>
      <c r="Y141" s="29">
        <f t="shared" si="5"/>
        <v>4.7699999999999996</v>
      </c>
      <c r="Z141" s="25" t="s">
        <v>99</v>
      </c>
      <c r="AA141" s="25" t="s">
        <v>99</v>
      </c>
      <c r="AB141" s="25" t="s">
        <v>99</v>
      </c>
      <c r="AC141" s="25" t="s">
        <v>99</v>
      </c>
      <c r="AD141" s="167"/>
      <c r="AE141" s="167"/>
      <c r="AF141" s="167"/>
      <c r="AG141" s="167">
        <v>10.58</v>
      </c>
      <c r="AH141" s="167">
        <v>0</v>
      </c>
      <c r="AI141" s="167">
        <v>0</v>
      </c>
      <c r="AJ141" s="169">
        <f t="shared" si="4"/>
        <v>121.21</v>
      </c>
      <c r="AK141" s="75">
        <v>45596</v>
      </c>
      <c r="AL141" s="13" t="s">
        <v>1666</v>
      </c>
      <c r="AM141" s="176" t="s">
        <v>1656</v>
      </c>
      <c r="AN141" s="92"/>
      <c r="AO141" s="92" t="s">
        <v>1655</v>
      </c>
      <c r="AP141" s="167"/>
    </row>
    <row r="142" spans="1:42" x14ac:dyDescent="0.25">
      <c r="A142" s="25">
        <v>1527</v>
      </c>
      <c r="B142" s="27" t="s">
        <v>1301</v>
      </c>
      <c r="C142" s="12" t="s">
        <v>100</v>
      </c>
      <c r="D142" s="12" t="s">
        <v>100</v>
      </c>
      <c r="E142" s="12" t="s">
        <v>101</v>
      </c>
      <c r="F142" s="25" t="s">
        <v>99</v>
      </c>
      <c r="G142" s="25" t="s">
        <v>99</v>
      </c>
      <c r="H142" s="25" t="s">
        <v>99</v>
      </c>
      <c r="I142" s="72" t="s">
        <v>1086</v>
      </c>
      <c r="J142" s="72" t="s">
        <v>1086</v>
      </c>
      <c r="K142" s="25">
        <v>1137</v>
      </c>
      <c r="L142" s="12">
        <v>151.24</v>
      </c>
      <c r="M142" s="12"/>
      <c r="N142" s="12"/>
      <c r="O142" s="12"/>
      <c r="P142" s="12"/>
      <c r="Q142" s="12"/>
      <c r="R142" s="29">
        <f t="shared" si="3"/>
        <v>151.24</v>
      </c>
      <c r="S142" s="12">
        <v>6.81</v>
      </c>
      <c r="T142" s="12"/>
      <c r="U142" s="12"/>
      <c r="V142" s="12"/>
      <c r="W142" s="12"/>
      <c r="X142" s="12"/>
      <c r="Y142" s="29">
        <f t="shared" si="5"/>
        <v>6.81</v>
      </c>
      <c r="Z142" s="25" t="s">
        <v>99</v>
      </c>
      <c r="AA142" s="25" t="s">
        <v>99</v>
      </c>
      <c r="AB142" s="25" t="s">
        <v>99</v>
      </c>
      <c r="AC142" s="25" t="s">
        <v>99</v>
      </c>
      <c r="AD142" s="167"/>
      <c r="AE142" s="167"/>
      <c r="AF142" s="167"/>
      <c r="AG142" s="167">
        <v>15.12</v>
      </c>
      <c r="AH142" s="167">
        <v>0</v>
      </c>
      <c r="AI142" s="167">
        <v>0</v>
      </c>
      <c r="AJ142" s="169">
        <f t="shared" si="4"/>
        <v>173.17000000000002</v>
      </c>
      <c r="AK142" s="75">
        <v>45596</v>
      </c>
      <c r="AL142" s="13" t="s">
        <v>1666</v>
      </c>
      <c r="AM142" s="176" t="s">
        <v>1656</v>
      </c>
      <c r="AN142" s="92"/>
      <c r="AO142" s="92" t="s">
        <v>1655</v>
      </c>
      <c r="AP142" s="167"/>
    </row>
    <row r="143" spans="1:42" x14ac:dyDescent="0.25">
      <c r="A143" s="25"/>
      <c r="B143" s="27"/>
      <c r="C143" s="12"/>
      <c r="D143" s="12"/>
      <c r="E143" s="12"/>
      <c r="F143" s="25"/>
      <c r="G143" s="25"/>
      <c r="H143" s="25"/>
      <c r="I143" s="72"/>
      <c r="J143" s="72"/>
      <c r="K143" s="25"/>
      <c r="L143" s="12"/>
      <c r="M143" s="12"/>
      <c r="N143" s="12"/>
      <c r="O143" s="12"/>
      <c r="P143" s="12"/>
      <c r="Q143" s="12"/>
      <c r="R143" s="29"/>
      <c r="S143" s="12"/>
      <c r="T143" s="12"/>
      <c r="U143" s="12"/>
      <c r="V143" s="12"/>
      <c r="W143" s="12"/>
      <c r="X143" s="12"/>
      <c r="Y143" s="29"/>
      <c r="Z143" s="25"/>
      <c r="AA143" s="25"/>
      <c r="AB143" s="25"/>
      <c r="AC143" s="25"/>
      <c r="AD143" s="167"/>
      <c r="AE143" s="167"/>
      <c r="AF143" s="167"/>
      <c r="AG143" s="167"/>
      <c r="AH143" s="167"/>
      <c r="AI143" s="167"/>
      <c r="AJ143" s="169"/>
      <c r="AK143" s="167"/>
      <c r="AL143" s="167"/>
      <c r="AM143" s="167"/>
      <c r="AN143" s="167"/>
      <c r="AO143" s="167"/>
      <c r="AP143" s="167"/>
    </row>
    <row r="144" spans="1:42" x14ac:dyDescent="0.25">
      <c r="A144" s="8" t="s">
        <v>126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</row>
    <row r="145" spans="1:42" x14ac:dyDescent="0.25">
      <c r="A145" s="10" t="s">
        <v>1377</v>
      </c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</row>
    <row r="146" spans="1:42" x14ac:dyDescent="0.25">
      <c r="A146" s="8" t="s">
        <v>511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</row>
    <row r="147" spans="1:42" ht="16.5" thickBot="1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</row>
    <row r="148" spans="1:42" ht="76.5" x14ac:dyDescent="0.25">
      <c r="A148" s="81" t="s">
        <v>80</v>
      </c>
      <c r="B148" s="82" t="s">
        <v>35</v>
      </c>
      <c r="C148" s="81" t="s">
        <v>47</v>
      </c>
      <c r="D148" s="81" t="s">
        <v>56</v>
      </c>
      <c r="E148" s="81" t="s">
        <v>40</v>
      </c>
      <c r="F148" s="18" t="s">
        <v>58</v>
      </c>
      <c r="G148" s="18" t="s">
        <v>59</v>
      </c>
      <c r="H148" s="18" t="s">
        <v>62</v>
      </c>
      <c r="I148" s="18" t="s">
        <v>78</v>
      </c>
      <c r="J148" s="18" t="s">
        <v>79</v>
      </c>
      <c r="K148" s="18" t="s">
        <v>30</v>
      </c>
      <c r="L148" s="83" t="s">
        <v>36</v>
      </c>
      <c r="M148" s="84" t="s">
        <v>10</v>
      </c>
      <c r="N148" s="84" t="s">
        <v>7</v>
      </c>
      <c r="O148" s="85" t="s">
        <v>0</v>
      </c>
      <c r="P148" s="85" t="s">
        <v>1</v>
      </c>
      <c r="Q148" s="85" t="s">
        <v>2</v>
      </c>
      <c r="R148" s="86" t="s">
        <v>3</v>
      </c>
      <c r="S148" s="87" t="s">
        <v>11</v>
      </c>
      <c r="T148" s="28" t="s">
        <v>9</v>
      </c>
      <c r="U148" s="28" t="s">
        <v>8</v>
      </c>
      <c r="V148" s="28" t="s">
        <v>4</v>
      </c>
      <c r="W148" s="28" t="s">
        <v>5</v>
      </c>
      <c r="X148" s="28" t="s">
        <v>6</v>
      </c>
      <c r="Y148" s="88" t="s">
        <v>3</v>
      </c>
      <c r="Z148" s="31" t="s">
        <v>60</v>
      </c>
      <c r="AA148" s="31" t="s">
        <v>61</v>
      </c>
      <c r="AB148" s="31" t="s">
        <v>63</v>
      </c>
      <c r="AC148" s="31" t="s">
        <v>70</v>
      </c>
      <c r="AD148" s="31" t="s">
        <v>71</v>
      </c>
      <c r="AE148" s="31" t="s">
        <v>72</v>
      </c>
      <c r="AF148" s="31" t="s">
        <v>73</v>
      </c>
      <c r="AG148" s="31" t="s">
        <v>57</v>
      </c>
      <c r="AH148" s="31" t="s">
        <v>55</v>
      </c>
      <c r="AI148" s="89" t="s">
        <v>441</v>
      </c>
      <c r="AJ148" s="90" t="s">
        <v>44</v>
      </c>
      <c r="AK148" s="31" t="s">
        <v>82</v>
      </c>
      <c r="AL148" s="31" t="s">
        <v>85</v>
      </c>
      <c r="AM148" s="31" t="s">
        <v>92</v>
      </c>
      <c r="AN148" s="31" t="s">
        <v>94</v>
      </c>
      <c r="AO148" s="31" t="s">
        <v>93</v>
      </c>
      <c r="AP148" s="31" t="s">
        <v>95</v>
      </c>
    </row>
    <row r="149" spans="1:42" x14ac:dyDescent="0.25">
      <c r="A149" s="25">
        <v>1212</v>
      </c>
      <c r="B149" s="27" t="s">
        <v>935</v>
      </c>
      <c r="C149" s="12" t="s">
        <v>100</v>
      </c>
      <c r="D149" s="12" t="s">
        <v>100</v>
      </c>
      <c r="E149" s="12" t="s">
        <v>98</v>
      </c>
      <c r="F149" s="25" t="s">
        <v>99</v>
      </c>
      <c r="G149" s="25" t="s">
        <v>99</v>
      </c>
      <c r="H149" s="25" t="s">
        <v>99</v>
      </c>
      <c r="I149" s="72">
        <v>45170</v>
      </c>
      <c r="J149" s="72">
        <v>45170</v>
      </c>
      <c r="K149" s="25">
        <v>1138</v>
      </c>
      <c r="L149" s="12">
        <v>52.93</v>
      </c>
      <c r="M149" s="12"/>
      <c r="N149" s="12"/>
      <c r="O149" s="12"/>
      <c r="P149" s="12"/>
      <c r="Q149" s="12"/>
      <c r="R149" s="29">
        <f t="shared" si="3"/>
        <v>52.93</v>
      </c>
      <c r="S149" s="12"/>
      <c r="T149" s="12"/>
      <c r="U149" s="12"/>
      <c r="V149" s="12"/>
      <c r="W149" s="12"/>
      <c r="X149" s="12"/>
      <c r="Y149" s="29">
        <f t="shared" si="5"/>
        <v>0</v>
      </c>
      <c r="Z149" s="25" t="s">
        <v>99</v>
      </c>
      <c r="AA149" s="25" t="s">
        <v>99</v>
      </c>
      <c r="AB149" s="25" t="s">
        <v>99</v>
      </c>
      <c r="AC149" s="25" t="s">
        <v>99</v>
      </c>
      <c r="AD149" s="167"/>
      <c r="AE149" s="167"/>
      <c r="AF149" s="167"/>
      <c r="AG149" s="167">
        <v>0</v>
      </c>
      <c r="AH149" s="167">
        <v>0</v>
      </c>
      <c r="AI149" s="167">
        <v>0</v>
      </c>
      <c r="AJ149" s="169">
        <f t="shared" si="4"/>
        <v>52.93</v>
      </c>
      <c r="AK149" s="75">
        <v>45596</v>
      </c>
      <c r="AL149" s="13" t="s">
        <v>1666</v>
      </c>
      <c r="AM149" s="176" t="s">
        <v>1656</v>
      </c>
      <c r="AN149" s="92"/>
      <c r="AO149" s="92" t="s">
        <v>1655</v>
      </c>
      <c r="AP149" s="167"/>
    </row>
    <row r="150" spans="1:42" x14ac:dyDescent="0.25">
      <c r="A150" s="25">
        <v>1171</v>
      </c>
      <c r="B150" s="27" t="s">
        <v>1302</v>
      </c>
      <c r="C150" s="12" t="s">
        <v>100</v>
      </c>
      <c r="D150" s="12" t="s">
        <v>100</v>
      </c>
      <c r="E150" s="12" t="s">
        <v>98</v>
      </c>
      <c r="F150" s="25" t="s">
        <v>99</v>
      </c>
      <c r="G150" s="25" t="s">
        <v>99</v>
      </c>
      <c r="H150" s="25" t="s">
        <v>99</v>
      </c>
      <c r="I150" s="72" t="s">
        <v>1354</v>
      </c>
      <c r="J150" s="72" t="s">
        <v>1354</v>
      </c>
      <c r="K150" s="25">
        <v>1139</v>
      </c>
      <c r="L150" s="12">
        <v>476.37</v>
      </c>
      <c r="M150" s="12">
        <v>264.64999999999998</v>
      </c>
      <c r="N150" s="12"/>
      <c r="O150" s="12"/>
      <c r="P150" s="12"/>
      <c r="Q150" s="12"/>
      <c r="R150" s="29">
        <f t="shared" si="3"/>
        <v>741.02</v>
      </c>
      <c r="S150" s="12">
        <v>71.45</v>
      </c>
      <c r="T150" s="12">
        <v>95.26</v>
      </c>
      <c r="U150" s="12"/>
      <c r="V150" s="12"/>
      <c r="W150" s="12"/>
      <c r="X150" s="12"/>
      <c r="Y150" s="29">
        <f t="shared" si="5"/>
        <v>166.71</v>
      </c>
      <c r="Z150" s="25" t="s">
        <v>99</v>
      </c>
      <c r="AA150" s="25" t="s">
        <v>99</v>
      </c>
      <c r="AB150" s="25" t="s">
        <v>99</v>
      </c>
      <c r="AC150" s="25" t="s">
        <v>99</v>
      </c>
      <c r="AD150" s="167"/>
      <c r="AE150" s="167"/>
      <c r="AF150" s="167"/>
      <c r="AG150" s="167">
        <v>74.12</v>
      </c>
      <c r="AH150" s="167">
        <v>0</v>
      </c>
      <c r="AI150" s="167">
        <v>0</v>
      </c>
      <c r="AJ150" s="169">
        <f t="shared" si="4"/>
        <v>981.85</v>
      </c>
      <c r="AK150" s="75">
        <v>45596</v>
      </c>
      <c r="AL150" s="13" t="s">
        <v>1666</v>
      </c>
      <c r="AM150" s="176" t="s">
        <v>1656</v>
      </c>
      <c r="AN150" s="92"/>
      <c r="AO150" s="92" t="s">
        <v>1655</v>
      </c>
      <c r="AP150" s="167"/>
    </row>
    <row r="151" spans="1:42" x14ac:dyDescent="0.25">
      <c r="A151" s="25">
        <v>305</v>
      </c>
      <c r="B151" s="27" t="s">
        <v>194</v>
      </c>
      <c r="C151" s="12" t="s">
        <v>100</v>
      </c>
      <c r="D151" s="12" t="s">
        <v>100</v>
      </c>
      <c r="E151" s="12" t="s">
        <v>98</v>
      </c>
      <c r="F151" s="25" t="s">
        <v>99</v>
      </c>
      <c r="G151" s="25" t="s">
        <v>99</v>
      </c>
      <c r="H151" s="25" t="s">
        <v>99</v>
      </c>
      <c r="I151" s="72" t="s">
        <v>917</v>
      </c>
      <c r="J151" s="72" t="s">
        <v>917</v>
      </c>
      <c r="K151" s="25">
        <v>1140</v>
      </c>
      <c r="L151" s="12">
        <v>105.86</v>
      </c>
      <c r="M151" s="12"/>
      <c r="N151" s="12"/>
      <c r="O151" s="12"/>
      <c r="P151" s="12"/>
      <c r="Q151" s="12"/>
      <c r="R151" s="29">
        <f t="shared" si="3"/>
        <v>105.86</v>
      </c>
      <c r="S151" s="12">
        <v>4.7699999999999996</v>
      </c>
      <c r="T151" s="12"/>
      <c r="U151" s="12"/>
      <c r="V151" s="12"/>
      <c r="W151" s="12"/>
      <c r="X151" s="12"/>
      <c r="Y151" s="29">
        <f t="shared" si="5"/>
        <v>4.7699999999999996</v>
      </c>
      <c r="Z151" s="25" t="s">
        <v>99</v>
      </c>
      <c r="AA151" s="25" t="s">
        <v>99</v>
      </c>
      <c r="AB151" s="25" t="s">
        <v>99</v>
      </c>
      <c r="AC151" s="25" t="s">
        <v>99</v>
      </c>
      <c r="AD151" s="167"/>
      <c r="AE151" s="167"/>
      <c r="AF151" s="167"/>
      <c r="AG151" s="167">
        <v>10.58</v>
      </c>
      <c r="AH151" s="167">
        <v>0</v>
      </c>
      <c r="AI151" s="167">
        <v>0</v>
      </c>
      <c r="AJ151" s="169">
        <f t="shared" si="4"/>
        <v>121.21</v>
      </c>
      <c r="AK151" s="75">
        <v>45596</v>
      </c>
      <c r="AL151" s="13" t="s">
        <v>1666</v>
      </c>
      <c r="AM151" s="176" t="s">
        <v>1656</v>
      </c>
      <c r="AN151" s="92"/>
      <c r="AO151" s="92" t="s">
        <v>1655</v>
      </c>
      <c r="AP151" s="167"/>
    </row>
    <row r="152" spans="1:42" x14ac:dyDescent="0.25">
      <c r="A152" s="25">
        <v>1208</v>
      </c>
      <c r="B152" s="27" t="s">
        <v>1188</v>
      </c>
      <c r="C152" s="12" t="s">
        <v>100</v>
      </c>
      <c r="D152" s="12" t="s">
        <v>100</v>
      </c>
      <c r="E152" s="12" t="s">
        <v>98</v>
      </c>
      <c r="F152" s="25" t="s">
        <v>99</v>
      </c>
      <c r="G152" s="25" t="s">
        <v>99</v>
      </c>
      <c r="H152" s="25" t="s">
        <v>99</v>
      </c>
      <c r="I152" s="72" t="s">
        <v>1157</v>
      </c>
      <c r="J152" s="72" t="s">
        <v>1157</v>
      </c>
      <c r="K152" s="25">
        <v>1141</v>
      </c>
      <c r="L152" s="12">
        <v>423.44</v>
      </c>
      <c r="M152" s="12"/>
      <c r="N152" s="12"/>
      <c r="O152" s="12"/>
      <c r="P152" s="12"/>
      <c r="Q152" s="12"/>
      <c r="R152" s="29">
        <f t="shared" si="3"/>
        <v>423.44</v>
      </c>
      <c r="S152" s="12"/>
      <c r="T152" s="12"/>
      <c r="U152" s="12"/>
      <c r="V152" s="12"/>
      <c r="W152" s="12"/>
      <c r="X152" s="12"/>
      <c r="Y152" s="29">
        <f t="shared" si="5"/>
        <v>0</v>
      </c>
      <c r="Z152" s="25" t="s">
        <v>99</v>
      </c>
      <c r="AA152" s="25" t="s">
        <v>99</v>
      </c>
      <c r="AB152" s="25" t="s">
        <v>99</v>
      </c>
      <c r="AC152" s="25" t="s">
        <v>99</v>
      </c>
      <c r="AD152" s="167"/>
      <c r="AE152" s="167"/>
      <c r="AF152" s="167"/>
      <c r="AG152" s="167">
        <v>0</v>
      </c>
      <c r="AH152" s="167">
        <v>0</v>
      </c>
      <c r="AI152" s="167">
        <v>0</v>
      </c>
      <c r="AJ152" s="169">
        <f t="shared" si="4"/>
        <v>423.44</v>
      </c>
      <c r="AK152" s="75">
        <v>45596</v>
      </c>
      <c r="AL152" s="13" t="s">
        <v>1666</v>
      </c>
      <c r="AM152" s="176" t="s">
        <v>1656</v>
      </c>
      <c r="AN152" s="92"/>
      <c r="AO152" s="92" t="s">
        <v>1655</v>
      </c>
      <c r="AP152" s="167"/>
    </row>
    <row r="153" spans="1:42" x14ac:dyDescent="0.25">
      <c r="A153" s="25">
        <v>1195</v>
      </c>
      <c r="B153" s="27" t="s">
        <v>587</v>
      </c>
      <c r="C153" s="12" t="s">
        <v>100</v>
      </c>
      <c r="D153" s="12" t="s">
        <v>100</v>
      </c>
      <c r="E153" s="12" t="s">
        <v>98</v>
      </c>
      <c r="F153" s="25" t="s">
        <v>99</v>
      </c>
      <c r="G153" s="25" t="s">
        <v>99</v>
      </c>
      <c r="H153" s="25" t="s">
        <v>99</v>
      </c>
      <c r="I153" s="72" t="s">
        <v>1085</v>
      </c>
      <c r="J153" s="72" t="s">
        <v>1085</v>
      </c>
      <c r="K153" s="25">
        <v>1142</v>
      </c>
      <c r="L153" s="12">
        <v>317.58</v>
      </c>
      <c r="M153" s="12"/>
      <c r="N153" s="12"/>
      <c r="O153" s="12"/>
      <c r="P153" s="12"/>
      <c r="Q153" s="12"/>
      <c r="R153" s="29">
        <f t="shared" si="3"/>
        <v>317.58</v>
      </c>
      <c r="S153" s="12"/>
      <c r="T153" s="12"/>
      <c r="U153" s="12"/>
      <c r="V153" s="12"/>
      <c r="W153" s="12"/>
      <c r="X153" s="12"/>
      <c r="Y153" s="29">
        <f t="shared" si="5"/>
        <v>0</v>
      </c>
      <c r="Z153" s="25" t="s">
        <v>99</v>
      </c>
      <c r="AA153" s="25" t="s">
        <v>99</v>
      </c>
      <c r="AB153" s="25" t="s">
        <v>99</v>
      </c>
      <c r="AC153" s="25" t="s">
        <v>99</v>
      </c>
      <c r="AD153" s="167"/>
      <c r="AE153" s="167"/>
      <c r="AF153" s="167"/>
      <c r="AG153" s="167">
        <v>0</v>
      </c>
      <c r="AH153" s="167">
        <v>0</v>
      </c>
      <c r="AI153" s="167">
        <v>0</v>
      </c>
      <c r="AJ153" s="169">
        <f t="shared" si="4"/>
        <v>317.58</v>
      </c>
      <c r="AK153" s="75">
        <v>45596</v>
      </c>
      <c r="AL153" s="13" t="s">
        <v>1666</v>
      </c>
      <c r="AM153" s="176" t="s">
        <v>1656</v>
      </c>
      <c r="AN153" s="92"/>
      <c r="AO153" s="92" t="s">
        <v>1655</v>
      </c>
      <c r="AP153" s="167"/>
    </row>
    <row r="154" spans="1:42" x14ac:dyDescent="0.25">
      <c r="A154" s="25">
        <v>972</v>
      </c>
      <c r="B154" s="27" t="s">
        <v>898</v>
      </c>
      <c r="C154" s="12" t="s">
        <v>100</v>
      </c>
      <c r="D154" s="12" t="s">
        <v>100</v>
      </c>
      <c r="E154" s="12" t="s">
        <v>98</v>
      </c>
      <c r="F154" s="25" t="s">
        <v>99</v>
      </c>
      <c r="G154" s="25" t="s">
        <v>99</v>
      </c>
      <c r="H154" s="25" t="s">
        <v>99</v>
      </c>
      <c r="I154" s="72">
        <v>45170</v>
      </c>
      <c r="J154" s="72">
        <v>45170</v>
      </c>
      <c r="K154" s="25">
        <v>1143</v>
      </c>
      <c r="L154" s="12">
        <v>52.93</v>
      </c>
      <c r="M154" s="12"/>
      <c r="N154" s="12"/>
      <c r="O154" s="12"/>
      <c r="P154" s="12"/>
      <c r="Q154" s="12"/>
      <c r="R154" s="29">
        <f t="shared" si="3"/>
        <v>52.93</v>
      </c>
      <c r="S154" s="12">
        <v>1.59</v>
      </c>
      <c r="T154" s="12"/>
      <c r="U154" s="12"/>
      <c r="V154" s="12"/>
      <c r="W154" s="12"/>
      <c r="X154" s="12"/>
      <c r="Y154" s="29">
        <f t="shared" si="5"/>
        <v>1.59</v>
      </c>
      <c r="Z154" s="25" t="s">
        <v>99</v>
      </c>
      <c r="AA154" s="25" t="s">
        <v>99</v>
      </c>
      <c r="AB154" s="25" t="s">
        <v>99</v>
      </c>
      <c r="AC154" s="25" t="s">
        <v>99</v>
      </c>
      <c r="AD154" s="167"/>
      <c r="AE154" s="167"/>
      <c r="AF154" s="167"/>
      <c r="AG154" s="167">
        <v>5.29</v>
      </c>
      <c r="AH154" s="167">
        <v>0</v>
      </c>
      <c r="AI154" s="167">
        <v>0</v>
      </c>
      <c r="AJ154" s="169">
        <f t="shared" si="4"/>
        <v>59.81</v>
      </c>
      <c r="AK154" s="75">
        <v>45596</v>
      </c>
      <c r="AL154" s="13" t="s">
        <v>1666</v>
      </c>
      <c r="AM154" s="176" t="s">
        <v>1656</v>
      </c>
      <c r="AN154" s="92"/>
      <c r="AO154" s="92" t="s">
        <v>1655</v>
      </c>
      <c r="AP154" s="167"/>
    </row>
    <row r="155" spans="1:42" x14ac:dyDescent="0.25">
      <c r="A155" s="25">
        <v>1077</v>
      </c>
      <c r="B155" s="27" t="s">
        <v>1303</v>
      </c>
      <c r="C155" s="12" t="s">
        <v>100</v>
      </c>
      <c r="D155" s="12" t="s">
        <v>100</v>
      </c>
      <c r="E155" s="12" t="s">
        <v>101</v>
      </c>
      <c r="F155" s="25" t="s">
        <v>99</v>
      </c>
      <c r="G155" s="25" t="s">
        <v>99</v>
      </c>
      <c r="H155" s="25" t="s">
        <v>99</v>
      </c>
      <c r="I155" s="72" t="s">
        <v>893</v>
      </c>
      <c r="J155" s="72" t="s">
        <v>893</v>
      </c>
      <c r="K155" s="25">
        <v>1144</v>
      </c>
      <c r="L155" s="12">
        <v>680.58</v>
      </c>
      <c r="M155" s="12"/>
      <c r="N155" s="12"/>
      <c r="O155" s="12"/>
      <c r="P155" s="12"/>
      <c r="Q155" s="12"/>
      <c r="R155" s="29">
        <f t="shared" si="3"/>
        <v>680.58</v>
      </c>
      <c r="S155" s="12">
        <v>102.09</v>
      </c>
      <c r="T155" s="12"/>
      <c r="U155" s="12"/>
      <c r="V155" s="12"/>
      <c r="W155" s="12"/>
      <c r="X155" s="12"/>
      <c r="Y155" s="29">
        <f t="shared" si="5"/>
        <v>102.09</v>
      </c>
      <c r="Z155" s="25" t="s">
        <v>99</v>
      </c>
      <c r="AA155" s="25" t="s">
        <v>99</v>
      </c>
      <c r="AB155" s="25" t="s">
        <v>99</v>
      </c>
      <c r="AC155" s="25" t="s">
        <v>99</v>
      </c>
      <c r="AD155" s="167"/>
      <c r="AE155" s="167"/>
      <c r="AF155" s="167"/>
      <c r="AG155" s="167">
        <v>68.06</v>
      </c>
      <c r="AH155" s="167">
        <v>0</v>
      </c>
      <c r="AI155" s="167">
        <v>0</v>
      </c>
      <c r="AJ155" s="169">
        <f t="shared" si="4"/>
        <v>850.73</v>
      </c>
      <c r="AK155" s="75">
        <v>45596</v>
      </c>
      <c r="AL155" s="13" t="s">
        <v>1666</v>
      </c>
      <c r="AM155" s="176" t="s">
        <v>1656</v>
      </c>
      <c r="AN155" s="92"/>
      <c r="AO155" s="92" t="s">
        <v>1655</v>
      </c>
      <c r="AP155" s="167"/>
    </row>
    <row r="156" spans="1:42" x14ac:dyDescent="0.25">
      <c r="A156" s="25"/>
      <c r="B156" s="27"/>
      <c r="C156" s="12"/>
      <c r="D156" s="12"/>
      <c r="E156" s="12"/>
      <c r="F156" s="25"/>
      <c r="G156" s="25"/>
      <c r="H156" s="25"/>
      <c r="I156" s="72"/>
      <c r="J156" s="72"/>
      <c r="K156" s="25"/>
      <c r="L156" s="12"/>
      <c r="M156" s="12"/>
      <c r="N156" s="12"/>
      <c r="O156" s="12"/>
      <c r="P156" s="12"/>
      <c r="Q156" s="12"/>
      <c r="R156" s="29"/>
      <c r="S156" s="12"/>
      <c r="T156" s="12"/>
      <c r="U156" s="12"/>
      <c r="V156" s="12"/>
      <c r="W156" s="12"/>
      <c r="X156" s="12"/>
      <c r="Y156" s="29"/>
      <c r="Z156" s="25"/>
      <c r="AA156" s="25"/>
      <c r="AB156" s="25"/>
      <c r="AC156" s="25"/>
      <c r="AD156" s="167"/>
      <c r="AE156" s="167"/>
      <c r="AF156" s="167"/>
      <c r="AG156" s="167"/>
      <c r="AH156" s="167"/>
      <c r="AI156" s="167"/>
      <c r="AJ156" s="169"/>
      <c r="AK156" s="167"/>
      <c r="AL156" s="167"/>
      <c r="AM156" s="167"/>
      <c r="AN156" s="167"/>
      <c r="AO156" s="167"/>
      <c r="AP156" s="167"/>
    </row>
    <row r="157" spans="1:42" x14ac:dyDescent="0.25">
      <c r="A157" s="8" t="s">
        <v>126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</row>
    <row r="158" spans="1:42" x14ac:dyDescent="0.25">
      <c r="A158" s="10" t="s">
        <v>1378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</row>
    <row r="159" spans="1:42" x14ac:dyDescent="0.25">
      <c r="A159" s="8" t="s">
        <v>511</v>
      </c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</row>
    <row r="160" spans="1:42" ht="16.5" thickBo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</row>
    <row r="161" spans="1:42" ht="76.5" x14ac:dyDescent="0.25">
      <c r="A161" s="81" t="s">
        <v>80</v>
      </c>
      <c r="B161" s="82" t="s">
        <v>35</v>
      </c>
      <c r="C161" s="81" t="s">
        <v>47</v>
      </c>
      <c r="D161" s="81" t="s">
        <v>56</v>
      </c>
      <c r="E161" s="81" t="s">
        <v>40</v>
      </c>
      <c r="F161" s="18" t="s">
        <v>58</v>
      </c>
      <c r="G161" s="18" t="s">
        <v>59</v>
      </c>
      <c r="H161" s="18" t="s">
        <v>62</v>
      </c>
      <c r="I161" s="18" t="s">
        <v>78</v>
      </c>
      <c r="J161" s="18" t="s">
        <v>79</v>
      </c>
      <c r="K161" s="18" t="s">
        <v>30</v>
      </c>
      <c r="L161" s="83" t="s">
        <v>36</v>
      </c>
      <c r="M161" s="84" t="s">
        <v>10</v>
      </c>
      <c r="N161" s="84" t="s">
        <v>7</v>
      </c>
      <c r="O161" s="85" t="s">
        <v>0</v>
      </c>
      <c r="P161" s="85" t="s">
        <v>1</v>
      </c>
      <c r="Q161" s="85" t="s">
        <v>2</v>
      </c>
      <c r="R161" s="86" t="s">
        <v>3</v>
      </c>
      <c r="S161" s="87" t="s">
        <v>11</v>
      </c>
      <c r="T161" s="28" t="s">
        <v>9</v>
      </c>
      <c r="U161" s="28" t="s">
        <v>8</v>
      </c>
      <c r="V161" s="28" t="s">
        <v>4</v>
      </c>
      <c r="W161" s="28" t="s">
        <v>5</v>
      </c>
      <c r="X161" s="28" t="s">
        <v>6</v>
      </c>
      <c r="Y161" s="88" t="s">
        <v>3</v>
      </c>
      <c r="Z161" s="31" t="s">
        <v>60</v>
      </c>
      <c r="AA161" s="31" t="s">
        <v>61</v>
      </c>
      <c r="AB161" s="31" t="s">
        <v>63</v>
      </c>
      <c r="AC161" s="31" t="s">
        <v>70</v>
      </c>
      <c r="AD161" s="31" t="s">
        <v>71</v>
      </c>
      <c r="AE161" s="31" t="s">
        <v>72</v>
      </c>
      <c r="AF161" s="31" t="s">
        <v>73</v>
      </c>
      <c r="AG161" s="31" t="s">
        <v>57</v>
      </c>
      <c r="AH161" s="31" t="s">
        <v>55</v>
      </c>
      <c r="AI161" s="89" t="s">
        <v>441</v>
      </c>
      <c r="AJ161" s="90" t="s">
        <v>44</v>
      </c>
      <c r="AK161" s="31" t="s">
        <v>82</v>
      </c>
      <c r="AL161" s="31" t="s">
        <v>85</v>
      </c>
      <c r="AM161" s="31" t="s">
        <v>92</v>
      </c>
      <c r="AN161" s="31" t="s">
        <v>94</v>
      </c>
      <c r="AO161" s="31" t="s">
        <v>93</v>
      </c>
      <c r="AP161" s="31" t="s">
        <v>95</v>
      </c>
    </row>
    <row r="162" spans="1:42" x14ac:dyDescent="0.25">
      <c r="A162" s="25">
        <v>1442</v>
      </c>
      <c r="B162" s="27" t="s">
        <v>749</v>
      </c>
      <c r="C162" s="12" t="s">
        <v>100</v>
      </c>
      <c r="D162" s="12" t="s">
        <v>100</v>
      </c>
      <c r="E162" s="12" t="s">
        <v>98</v>
      </c>
      <c r="F162" s="25" t="s">
        <v>99</v>
      </c>
      <c r="G162" s="25" t="s">
        <v>99</v>
      </c>
      <c r="H162" s="25" t="s">
        <v>99</v>
      </c>
      <c r="I162" s="72" t="s">
        <v>1082</v>
      </c>
      <c r="J162" s="72" t="s">
        <v>1082</v>
      </c>
      <c r="K162" s="25">
        <v>1145</v>
      </c>
      <c r="L162" s="12">
        <v>264.64999999999998</v>
      </c>
      <c r="M162" s="12"/>
      <c r="N162" s="12"/>
      <c r="O162" s="12"/>
      <c r="P162" s="12"/>
      <c r="Q162" s="12"/>
      <c r="R162" s="29">
        <f t="shared" si="3"/>
        <v>264.64999999999998</v>
      </c>
      <c r="S162" s="12">
        <v>23.82</v>
      </c>
      <c r="T162" s="12"/>
      <c r="U162" s="12"/>
      <c r="V162" s="12"/>
      <c r="W162" s="12"/>
      <c r="X162" s="12"/>
      <c r="Y162" s="29">
        <f t="shared" si="5"/>
        <v>23.82</v>
      </c>
      <c r="Z162" s="25" t="s">
        <v>99</v>
      </c>
      <c r="AA162" s="25" t="s">
        <v>99</v>
      </c>
      <c r="AB162" s="25" t="s">
        <v>99</v>
      </c>
      <c r="AC162" s="25" t="s">
        <v>99</v>
      </c>
      <c r="AD162" s="167"/>
      <c r="AE162" s="167"/>
      <c r="AF162" s="167"/>
      <c r="AG162" s="167">
        <v>26.46</v>
      </c>
      <c r="AH162" s="167">
        <v>0</v>
      </c>
      <c r="AI162" s="167">
        <v>0</v>
      </c>
      <c r="AJ162" s="169">
        <f t="shared" si="4"/>
        <v>314.92999999999995</v>
      </c>
      <c r="AK162" s="75">
        <v>45596</v>
      </c>
      <c r="AL162" s="13" t="s">
        <v>1666</v>
      </c>
      <c r="AM162" s="176" t="s">
        <v>1656</v>
      </c>
      <c r="AN162" s="92"/>
      <c r="AO162" s="92" t="s">
        <v>1655</v>
      </c>
      <c r="AP162" s="167"/>
    </row>
    <row r="163" spans="1:42" x14ac:dyDescent="0.25">
      <c r="A163" s="25">
        <v>51</v>
      </c>
      <c r="B163" s="27" t="s">
        <v>750</v>
      </c>
      <c r="C163" s="12" t="s">
        <v>100</v>
      </c>
      <c r="D163" s="12" t="s">
        <v>100</v>
      </c>
      <c r="E163" s="12" t="s">
        <v>98</v>
      </c>
      <c r="F163" s="25" t="s">
        <v>99</v>
      </c>
      <c r="G163" s="25" t="s">
        <v>99</v>
      </c>
      <c r="H163" s="25" t="s">
        <v>99</v>
      </c>
      <c r="I163" s="72" t="s">
        <v>1153</v>
      </c>
      <c r="J163" s="72" t="s">
        <v>1153</v>
      </c>
      <c r="K163" s="25">
        <v>1146</v>
      </c>
      <c r="L163" s="12">
        <v>211.72</v>
      </c>
      <c r="M163" s="12"/>
      <c r="N163" s="12"/>
      <c r="O163" s="12"/>
      <c r="P163" s="12"/>
      <c r="Q163" s="12"/>
      <c r="R163" s="29">
        <f t="shared" si="3"/>
        <v>211.72</v>
      </c>
      <c r="S163" s="12">
        <v>15.89</v>
      </c>
      <c r="T163" s="12"/>
      <c r="U163" s="12"/>
      <c r="V163" s="12"/>
      <c r="W163" s="12"/>
      <c r="X163" s="12"/>
      <c r="Y163" s="29">
        <f t="shared" si="5"/>
        <v>15.89</v>
      </c>
      <c r="Z163" s="25" t="s">
        <v>99</v>
      </c>
      <c r="AA163" s="25" t="s">
        <v>99</v>
      </c>
      <c r="AB163" s="25" t="s">
        <v>99</v>
      </c>
      <c r="AC163" s="25" t="s">
        <v>99</v>
      </c>
      <c r="AD163" s="167"/>
      <c r="AE163" s="167"/>
      <c r="AF163" s="167"/>
      <c r="AG163" s="167">
        <v>21.16</v>
      </c>
      <c r="AH163" s="167">
        <v>0</v>
      </c>
      <c r="AI163" s="167">
        <v>0</v>
      </c>
      <c r="AJ163" s="169">
        <f t="shared" si="4"/>
        <v>248.77</v>
      </c>
      <c r="AK163" s="75">
        <v>45596</v>
      </c>
      <c r="AL163" s="13" t="s">
        <v>1666</v>
      </c>
      <c r="AM163" s="176" t="s">
        <v>1656</v>
      </c>
      <c r="AN163" s="92"/>
      <c r="AO163" s="92" t="s">
        <v>1655</v>
      </c>
      <c r="AP163" s="167"/>
    </row>
    <row r="164" spans="1:42" x14ac:dyDescent="0.25">
      <c r="A164" s="25">
        <v>1192</v>
      </c>
      <c r="B164" s="27" t="s">
        <v>320</v>
      </c>
      <c r="C164" s="12" t="s">
        <v>100</v>
      </c>
      <c r="D164" s="12" t="s">
        <v>100</v>
      </c>
      <c r="E164" s="12" t="s">
        <v>98</v>
      </c>
      <c r="F164" s="25" t="s">
        <v>99</v>
      </c>
      <c r="G164" s="25" t="s">
        <v>99</v>
      </c>
      <c r="H164" s="25" t="s">
        <v>99</v>
      </c>
      <c r="I164" s="72" t="s">
        <v>1086</v>
      </c>
      <c r="J164" s="72" t="s">
        <v>1086</v>
      </c>
      <c r="K164" s="25">
        <v>1147</v>
      </c>
      <c r="L164" s="12">
        <v>105.86</v>
      </c>
      <c r="M164" s="12"/>
      <c r="N164" s="12"/>
      <c r="O164" s="12"/>
      <c r="P164" s="12"/>
      <c r="Q164" s="12"/>
      <c r="R164" s="29">
        <f t="shared" si="3"/>
        <v>105.86</v>
      </c>
      <c r="S164" s="12">
        <v>4.7699999999999996</v>
      </c>
      <c r="T164" s="12"/>
      <c r="U164" s="12"/>
      <c r="V164" s="12"/>
      <c r="W164" s="12"/>
      <c r="X164" s="12"/>
      <c r="Y164" s="29">
        <f t="shared" si="5"/>
        <v>4.7699999999999996</v>
      </c>
      <c r="Z164" s="25" t="s">
        <v>99</v>
      </c>
      <c r="AA164" s="25" t="s">
        <v>99</v>
      </c>
      <c r="AB164" s="25" t="s">
        <v>99</v>
      </c>
      <c r="AC164" s="25" t="s">
        <v>99</v>
      </c>
      <c r="AD164" s="167"/>
      <c r="AE164" s="167"/>
      <c r="AF164" s="167"/>
      <c r="AG164" s="167">
        <v>10.58</v>
      </c>
      <c r="AH164" s="167">
        <v>0</v>
      </c>
      <c r="AI164" s="167">
        <v>0</v>
      </c>
      <c r="AJ164" s="169">
        <f t="shared" si="4"/>
        <v>121.21</v>
      </c>
      <c r="AK164" s="75">
        <v>45596</v>
      </c>
      <c r="AL164" s="13" t="s">
        <v>1666</v>
      </c>
      <c r="AM164" s="176" t="s">
        <v>1656</v>
      </c>
      <c r="AN164" s="92"/>
      <c r="AO164" s="92" t="s">
        <v>1655</v>
      </c>
      <c r="AP164" s="167"/>
    </row>
    <row r="165" spans="1:42" x14ac:dyDescent="0.25">
      <c r="A165" s="25">
        <v>712</v>
      </c>
      <c r="B165" s="27" t="s">
        <v>1304</v>
      </c>
      <c r="C165" s="12" t="s">
        <v>100</v>
      </c>
      <c r="D165" s="12" t="s">
        <v>100</v>
      </c>
      <c r="E165" s="12" t="s">
        <v>98</v>
      </c>
      <c r="F165" s="25" t="s">
        <v>99</v>
      </c>
      <c r="G165" s="25" t="s">
        <v>99</v>
      </c>
      <c r="H165" s="25" t="s">
        <v>99</v>
      </c>
      <c r="I165" s="72" t="s">
        <v>1355</v>
      </c>
      <c r="J165" s="72" t="s">
        <v>1355</v>
      </c>
      <c r="K165" s="25">
        <v>1148</v>
      </c>
      <c r="L165" s="12">
        <v>317.58</v>
      </c>
      <c r="M165" s="12">
        <v>52.93</v>
      </c>
      <c r="N165" s="12"/>
      <c r="O165" s="12"/>
      <c r="P165" s="12"/>
      <c r="Q165" s="12"/>
      <c r="R165" s="29">
        <f t="shared" si="3"/>
        <v>370.51</v>
      </c>
      <c r="S165" s="12">
        <v>61.93</v>
      </c>
      <c r="T165" s="12">
        <v>15.88</v>
      </c>
      <c r="U165" s="12"/>
      <c r="V165" s="12"/>
      <c r="W165" s="12"/>
      <c r="X165" s="12"/>
      <c r="Y165" s="29">
        <f t="shared" si="5"/>
        <v>77.81</v>
      </c>
      <c r="Z165" s="25" t="s">
        <v>99</v>
      </c>
      <c r="AA165" s="25" t="s">
        <v>99</v>
      </c>
      <c r="AB165" s="25" t="s">
        <v>99</v>
      </c>
      <c r="AC165" s="25" t="s">
        <v>99</v>
      </c>
      <c r="AD165" s="167"/>
      <c r="AE165" s="167"/>
      <c r="AF165" s="167"/>
      <c r="AG165" s="167">
        <v>37.050000000000004</v>
      </c>
      <c r="AH165" s="167">
        <v>0</v>
      </c>
      <c r="AI165" s="167">
        <v>0</v>
      </c>
      <c r="AJ165" s="169">
        <f t="shared" si="4"/>
        <v>485.37</v>
      </c>
      <c r="AK165" s="75">
        <v>45596</v>
      </c>
      <c r="AL165" s="13" t="s">
        <v>1666</v>
      </c>
      <c r="AM165" s="176" t="s">
        <v>1656</v>
      </c>
      <c r="AN165" s="92"/>
      <c r="AO165" s="92" t="s">
        <v>1655</v>
      </c>
      <c r="AP165" s="167"/>
    </row>
    <row r="166" spans="1:42" x14ac:dyDescent="0.25">
      <c r="A166" s="25">
        <v>472</v>
      </c>
      <c r="B166" s="27" t="s">
        <v>1305</v>
      </c>
      <c r="C166" s="12" t="s">
        <v>100</v>
      </c>
      <c r="D166" s="12" t="s">
        <v>100</v>
      </c>
      <c r="E166" s="12" t="s">
        <v>98</v>
      </c>
      <c r="F166" s="25" t="s">
        <v>99</v>
      </c>
      <c r="G166" s="25" t="s">
        <v>99</v>
      </c>
      <c r="H166" s="25" t="s">
        <v>99</v>
      </c>
      <c r="I166" s="72" t="s">
        <v>893</v>
      </c>
      <c r="J166" s="72" t="s">
        <v>893</v>
      </c>
      <c r="K166" s="25">
        <v>1149</v>
      </c>
      <c r="L166" s="12">
        <v>476.37</v>
      </c>
      <c r="M166" s="12"/>
      <c r="N166" s="12"/>
      <c r="O166" s="12"/>
      <c r="P166" s="12"/>
      <c r="Q166" s="12"/>
      <c r="R166" s="29">
        <f t="shared" si="3"/>
        <v>476.37</v>
      </c>
      <c r="S166" s="12">
        <v>71.45</v>
      </c>
      <c r="T166" s="12"/>
      <c r="U166" s="12"/>
      <c r="V166" s="12"/>
      <c r="W166" s="12"/>
      <c r="X166" s="12"/>
      <c r="Y166" s="29">
        <f t="shared" si="5"/>
        <v>71.45</v>
      </c>
      <c r="Z166" s="25" t="s">
        <v>99</v>
      </c>
      <c r="AA166" s="25" t="s">
        <v>99</v>
      </c>
      <c r="AB166" s="25" t="s">
        <v>99</v>
      </c>
      <c r="AC166" s="25" t="s">
        <v>99</v>
      </c>
      <c r="AD166" s="167"/>
      <c r="AE166" s="167"/>
      <c r="AF166" s="167"/>
      <c r="AG166" s="167">
        <v>47.64</v>
      </c>
      <c r="AH166" s="167">
        <v>0</v>
      </c>
      <c r="AI166" s="167">
        <v>0</v>
      </c>
      <c r="AJ166" s="169">
        <f t="shared" si="4"/>
        <v>595.46</v>
      </c>
      <c r="AK166" s="75">
        <v>45596</v>
      </c>
      <c r="AL166" s="13" t="s">
        <v>1666</v>
      </c>
      <c r="AM166" s="176" t="s">
        <v>1656</v>
      </c>
      <c r="AN166" s="92"/>
      <c r="AO166" s="92" t="s">
        <v>1655</v>
      </c>
      <c r="AP166" s="167"/>
    </row>
    <row r="167" spans="1:42" x14ac:dyDescent="0.25">
      <c r="A167" s="25">
        <v>440</v>
      </c>
      <c r="B167" s="27" t="s">
        <v>299</v>
      </c>
      <c r="C167" s="12" t="s">
        <v>100</v>
      </c>
      <c r="D167" s="12" t="s">
        <v>100</v>
      </c>
      <c r="E167" s="12" t="s">
        <v>98</v>
      </c>
      <c r="F167" s="25" t="s">
        <v>99</v>
      </c>
      <c r="G167" s="25" t="s">
        <v>99</v>
      </c>
      <c r="H167" s="25" t="s">
        <v>99</v>
      </c>
      <c r="I167" s="72">
        <v>45170</v>
      </c>
      <c r="J167" s="72">
        <v>45170</v>
      </c>
      <c r="K167" s="25">
        <v>1150</v>
      </c>
      <c r="L167" s="12">
        <v>52.93</v>
      </c>
      <c r="M167" s="12"/>
      <c r="N167" s="12"/>
      <c r="O167" s="12"/>
      <c r="P167" s="12"/>
      <c r="Q167" s="12"/>
      <c r="R167" s="29">
        <f t="shared" si="3"/>
        <v>52.93</v>
      </c>
      <c r="S167" s="12">
        <v>1.59</v>
      </c>
      <c r="T167" s="12"/>
      <c r="U167" s="12"/>
      <c r="V167" s="12"/>
      <c r="W167" s="12"/>
      <c r="X167" s="12"/>
      <c r="Y167" s="29">
        <f t="shared" si="5"/>
        <v>1.59</v>
      </c>
      <c r="Z167" s="25" t="s">
        <v>99</v>
      </c>
      <c r="AA167" s="25" t="s">
        <v>99</v>
      </c>
      <c r="AB167" s="25" t="s">
        <v>99</v>
      </c>
      <c r="AC167" s="25" t="s">
        <v>99</v>
      </c>
      <c r="AD167" s="167"/>
      <c r="AE167" s="167"/>
      <c r="AF167" s="167"/>
      <c r="AG167" s="167">
        <v>5.29</v>
      </c>
      <c r="AH167" s="167">
        <v>0</v>
      </c>
      <c r="AI167" s="167">
        <v>0</v>
      </c>
      <c r="AJ167" s="169">
        <f t="shared" si="4"/>
        <v>59.81</v>
      </c>
      <c r="AK167" s="75">
        <v>45596</v>
      </c>
      <c r="AL167" s="13" t="s">
        <v>1666</v>
      </c>
      <c r="AM167" s="176" t="s">
        <v>1656</v>
      </c>
      <c r="AN167" s="92"/>
      <c r="AO167" s="92" t="s">
        <v>1655</v>
      </c>
      <c r="AP167" s="167"/>
    </row>
    <row r="168" spans="1:42" x14ac:dyDescent="0.25">
      <c r="A168" s="25">
        <v>1489</v>
      </c>
      <c r="B168" s="27" t="s">
        <v>1306</v>
      </c>
      <c r="C168" s="12" t="s">
        <v>100</v>
      </c>
      <c r="D168" s="12" t="s">
        <v>100</v>
      </c>
      <c r="E168" s="12" t="s">
        <v>101</v>
      </c>
      <c r="F168" s="25" t="s">
        <v>99</v>
      </c>
      <c r="G168" s="25" t="s">
        <v>99</v>
      </c>
      <c r="H168" s="25" t="s">
        <v>99</v>
      </c>
      <c r="I168" s="72" t="s">
        <v>1157</v>
      </c>
      <c r="J168" s="72" t="s">
        <v>1157</v>
      </c>
      <c r="K168" s="25">
        <v>1151</v>
      </c>
      <c r="L168" s="12">
        <v>604.96</v>
      </c>
      <c r="M168" s="12"/>
      <c r="N168" s="12"/>
      <c r="O168" s="12"/>
      <c r="P168" s="12"/>
      <c r="Q168" s="12"/>
      <c r="R168" s="29">
        <f t="shared" si="3"/>
        <v>604.96</v>
      </c>
      <c r="S168" s="12">
        <v>81.67</v>
      </c>
      <c r="T168" s="12"/>
      <c r="U168" s="12"/>
      <c r="V168" s="12"/>
      <c r="W168" s="12"/>
      <c r="X168" s="12"/>
      <c r="Y168" s="29">
        <f t="shared" si="5"/>
        <v>81.67</v>
      </c>
      <c r="Z168" s="25" t="s">
        <v>99</v>
      </c>
      <c r="AA168" s="25" t="s">
        <v>99</v>
      </c>
      <c r="AB168" s="25" t="s">
        <v>99</v>
      </c>
      <c r="AC168" s="25" t="s">
        <v>99</v>
      </c>
      <c r="AD168" s="167"/>
      <c r="AE168" s="167"/>
      <c r="AF168" s="167"/>
      <c r="AG168" s="167">
        <v>60.5</v>
      </c>
      <c r="AH168" s="167">
        <v>0</v>
      </c>
      <c r="AI168" s="167">
        <v>0</v>
      </c>
      <c r="AJ168" s="169">
        <f t="shared" si="4"/>
        <v>747.13</v>
      </c>
      <c r="AK168" s="75">
        <v>45596</v>
      </c>
      <c r="AL168" s="13" t="s">
        <v>1666</v>
      </c>
      <c r="AM168" s="176" t="s">
        <v>1656</v>
      </c>
      <c r="AN168" s="92"/>
      <c r="AO168" s="92" t="s">
        <v>1655</v>
      </c>
      <c r="AP168" s="167"/>
    </row>
    <row r="169" spans="1:42" x14ac:dyDescent="0.25">
      <c r="A169" s="25">
        <v>52</v>
      </c>
      <c r="B169" s="27" t="s">
        <v>750</v>
      </c>
      <c r="C169" s="12" t="s">
        <v>100</v>
      </c>
      <c r="D169" s="12" t="s">
        <v>100</v>
      </c>
      <c r="E169" s="12" t="s">
        <v>355</v>
      </c>
      <c r="F169" s="25" t="s">
        <v>99</v>
      </c>
      <c r="G169" s="25" t="s">
        <v>99</v>
      </c>
      <c r="H169" s="25" t="s">
        <v>99</v>
      </c>
      <c r="I169" s="72" t="s">
        <v>1153</v>
      </c>
      <c r="J169" s="72" t="s">
        <v>1153</v>
      </c>
      <c r="K169" s="25">
        <v>1152</v>
      </c>
      <c r="L169" s="12">
        <v>129.76</v>
      </c>
      <c r="M169" s="12"/>
      <c r="N169" s="12"/>
      <c r="O169" s="12"/>
      <c r="P169" s="12"/>
      <c r="Q169" s="12"/>
      <c r="R169" s="29">
        <f t="shared" si="3"/>
        <v>129.76</v>
      </c>
      <c r="S169" s="12">
        <v>9.75</v>
      </c>
      <c r="T169" s="12"/>
      <c r="U169" s="12"/>
      <c r="V169" s="12"/>
      <c r="W169" s="12"/>
      <c r="X169" s="12"/>
      <c r="Y169" s="29">
        <f t="shared" si="5"/>
        <v>9.75</v>
      </c>
      <c r="Z169" s="25" t="s">
        <v>99</v>
      </c>
      <c r="AA169" s="25" t="s">
        <v>99</v>
      </c>
      <c r="AB169" s="25" t="s">
        <v>99</v>
      </c>
      <c r="AC169" s="25" t="s">
        <v>99</v>
      </c>
      <c r="AD169" s="167"/>
      <c r="AE169" s="167"/>
      <c r="AF169" s="167"/>
      <c r="AG169" s="167">
        <v>12.96</v>
      </c>
      <c r="AH169" s="167">
        <v>0</v>
      </c>
      <c r="AI169" s="167">
        <v>0</v>
      </c>
      <c r="AJ169" s="169">
        <f t="shared" si="4"/>
        <v>152.47</v>
      </c>
      <c r="AK169" s="75">
        <v>45596</v>
      </c>
      <c r="AL169" s="13" t="s">
        <v>1666</v>
      </c>
      <c r="AM169" s="176" t="s">
        <v>1656</v>
      </c>
      <c r="AN169" s="92"/>
      <c r="AO169" s="92" t="s">
        <v>1655</v>
      </c>
      <c r="AP169" s="167"/>
    </row>
    <row r="170" spans="1:42" x14ac:dyDescent="0.25">
      <c r="A170" s="25"/>
      <c r="B170" s="27"/>
      <c r="C170" s="12"/>
      <c r="D170" s="12"/>
      <c r="E170" s="12"/>
      <c r="F170" s="25"/>
      <c r="G170" s="25"/>
      <c r="H170" s="25"/>
      <c r="I170" s="72"/>
      <c r="J170" s="72"/>
      <c r="K170" s="25"/>
      <c r="L170" s="12"/>
      <c r="M170" s="12"/>
      <c r="N170" s="12"/>
      <c r="O170" s="12"/>
      <c r="P170" s="12"/>
      <c r="Q170" s="12"/>
      <c r="R170" s="29"/>
      <c r="S170" s="12"/>
      <c r="T170" s="12"/>
      <c r="U170" s="12"/>
      <c r="V170" s="12"/>
      <c r="W170" s="12"/>
      <c r="X170" s="12"/>
      <c r="Y170" s="29"/>
      <c r="Z170" s="25"/>
      <c r="AA170" s="25"/>
      <c r="AB170" s="25"/>
      <c r="AC170" s="25"/>
      <c r="AD170" s="167"/>
      <c r="AE170" s="167"/>
      <c r="AF170" s="167"/>
      <c r="AG170" s="167"/>
      <c r="AH170" s="167"/>
      <c r="AI170" s="167"/>
      <c r="AJ170" s="169"/>
      <c r="AK170" s="167"/>
      <c r="AL170" s="167"/>
      <c r="AM170" s="167"/>
      <c r="AN170" s="167"/>
      <c r="AO170" s="167"/>
      <c r="AP170" s="167"/>
    </row>
    <row r="171" spans="1:42" x14ac:dyDescent="0.25">
      <c r="A171" s="8" t="s">
        <v>126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</row>
    <row r="172" spans="1:42" x14ac:dyDescent="0.25">
      <c r="A172" s="10" t="s">
        <v>1379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</row>
    <row r="173" spans="1:42" x14ac:dyDescent="0.25">
      <c r="A173" s="8" t="s">
        <v>511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</row>
    <row r="174" spans="1:42" ht="16.5" thickBot="1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</row>
    <row r="175" spans="1:42" ht="76.5" x14ac:dyDescent="0.25">
      <c r="A175" s="81" t="s">
        <v>80</v>
      </c>
      <c r="B175" s="82" t="s">
        <v>35</v>
      </c>
      <c r="C175" s="81" t="s">
        <v>47</v>
      </c>
      <c r="D175" s="81" t="s">
        <v>56</v>
      </c>
      <c r="E175" s="81" t="s">
        <v>40</v>
      </c>
      <c r="F175" s="18" t="s">
        <v>58</v>
      </c>
      <c r="G175" s="18" t="s">
        <v>59</v>
      </c>
      <c r="H175" s="18" t="s">
        <v>62</v>
      </c>
      <c r="I175" s="18" t="s">
        <v>78</v>
      </c>
      <c r="J175" s="18" t="s">
        <v>79</v>
      </c>
      <c r="K175" s="18" t="s">
        <v>30</v>
      </c>
      <c r="L175" s="83" t="s">
        <v>36</v>
      </c>
      <c r="M175" s="84" t="s">
        <v>10</v>
      </c>
      <c r="N175" s="84" t="s">
        <v>7</v>
      </c>
      <c r="O175" s="85" t="s">
        <v>0</v>
      </c>
      <c r="P175" s="85" t="s">
        <v>1</v>
      </c>
      <c r="Q175" s="85" t="s">
        <v>2</v>
      </c>
      <c r="R175" s="86" t="s">
        <v>3</v>
      </c>
      <c r="S175" s="87" t="s">
        <v>11</v>
      </c>
      <c r="T175" s="28" t="s">
        <v>9</v>
      </c>
      <c r="U175" s="28" t="s">
        <v>8</v>
      </c>
      <c r="V175" s="28" t="s">
        <v>4</v>
      </c>
      <c r="W175" s="28" t="s">
        <v>5</v>
      </c>
      <c r="X175" s="28" t="s">
        <v>6</v>
      </c>
      <c r="Y175" s="88" t="s">
        <v>3</v>
      </c>
      <c r="Z175" s="31" t="s">
        <v>60</v>
      </c>
      <c r="AA175" s="31" t="s">
        <v>61</v>
      </c>
      <c r="AB175" s="31" t="s">
        <v>63</v>
      </c>
      <c r="AC175" s="31" t="s">
        <v>70</v>
      </c>
      <c r="AD175" s="31" t="s">
        <v>71</v>
      </c>
      <c r="AE175" s="31" t="s">
        <v>72</v>
      </c>
      <c r="AF175" s="31" t="s">
        <v>73</v>
      </c>
      <c r="AG175" s="31" t="s">
        <v>57</v>
      </c>
      <c r="AH175" s="31" t="s">
        <v>55</v>
      </c>
      <c r="AI175" s="89" t="s">
        <v>441</v>
      </c>
      <c r="AJ175" s="90" t="s">
        <v>44</v>
      </c>
      <c r="AK175" s="31" t="s">
        <v>82</v>
      </c>
      <c r="AL175" s="31" t="s">
        <v>85</v>
      </c>
      <c r="AM175" s="31" t="s">
        <v>92</v>
      </c>
      <c r="AN175" s="31" t="s">
        <v>94</v>
      </c>
      <c r="AO175" s="31" t="s">
        <v>93</v>
      </c>
      <c r="AP175" s="31" t="s">
        <v>95</v>
      </c>
    </row>
    <row r="176" spans="1:42" x14ac:dyDescent="0.25">
      <c r="A176" s="25">
        <v>416</v>
      </c>
      <c r="B176" s="27" t="s">
        <v>1307</v>
      </c>
      <c r="C176" s="12" t="s">
        <v>100</v>
      </c>
      <c r="D176" s="12" t="s">
        <v>100</v>
      </c>
      <c r="E176" s="12" t="s">
        <v>98</v>
      </c>
      <c r="F176" s="25" t="s">
        <v>99</v>
      </c>
      <c r="G176" s="25" t="s">
        <v>99</v>
      </c>
      <c r="H176" s="25" t="s">
        <v>99</v>
      </c>
      <c r="I176" s="72" t="s">
        <v>1173</v>
      </c>
      <c r="J176" s="72" t="s">
        <v>1173</v>
      </c>
      <c r="K176" s="25">
        <v>1153</v>
      </c>
      <c r="L176" s="12">
        <v>423.44</v>
      </c>
      <c r="M176" s="12"/>
      <c r="N176" s="12"/>
      <c r="O176" s="12"/>
      <c r="P176" s="12"/>
      <c r="Q176" s="12"/>
      <c r="R176" s="29">
        <f t="shared" si="3"/>
        <v>423.44</v>
      </c>
      <c r="S176" s="12">
        <v>57.17</v>
      </c>
      <c r="T176" s="12"/>
      <c r="U176" s="12"/>
      <c r="V176" s="12"/>
      <c r="W176" s="12"/>
      <c r="X176" s="12"/>
      <c r="Y176" s="29">
        <f t="shared" si="5"/>
        <v>57.17</v>
      </c>
      <c r="Z176" s="25" t="s">
        <v>99</v>
      </c>
      <c r="AA176" s="25" t="s">
        <v>99</v>
      </c>
      <c r="AB176" s="25" t="s">
        <v>99</v>
      </c>
      <c r="AC176" s="25" t="s">
        <v>99</v>
      </c>
      <c r="AD176" s="167"/>
      <c r="AE176" s="167"/>
      <c r="AF176" s="167"/>
      <c r="AG176" s="167">
        <v>42.34</v>
      </c>
      <c r="AH176" s="167">
        <v>0</v>
      </c>
      <c r="AI176" s="167">
        <v>0</v>
      </c>
      <c r="AJ176" s="169">
        <f t="shared" si="4"/>
        <v>522.95000000000005</v>
      </c>
      <c r="AK176" s="75">
        <v>45596</v>
      </c>
      <c r="AL176" s="13" t="s">
        <v>1666</v>
      </c>
      <c r="AM176" s="176" t="s">
        <v>1656</v>
      </c>
      <c r="AN176" s="92"/>
      <c r="AO176" s="92" t="s">
        <v>1655</v>
      </c>
      <c r="AP176" s="167"/>
    </row>
    <row r="177" spans="1:42" x14ac:dyDescent="0.25">
      <c r="A177" s="25">
        <v>1160</v>
      </c>
      <c r="B177" s="27" t="s">
        <v>1308</v>
      </c>
      <c r="C177" s="12" t="s">
        <v>100</v>
      </c>
      <c r="D177" s="12" t="s">
        <v>100</v>
      </c>
      <c r="E177" s="12" t="s">
        <v>98</v>
      </c>
      <c r="F177" s="25" t="s">
        <v>99</v>
      </c>
      <c r="G177" s="25" t="s">
        <v>99</v>
      </c>
      <c r="H177" s="25" t="s">
        <v>99</v>
      </c>
      <c r="I177" s="72" t="s">
        <v>1180</v>
      </c>
      <c r="J177" s="72" t="s">
        <v>1180</v>
      </c>
      <c r="K177" s="25">
        <v>1154</v>
      </c>
      <c r="L177" s="12">
        <v>476.37</v>
      </c>
      <c r="M177" s="12">
        <v>635.16</v>
      </c>
      <c r="N177" s="12"/>
      <c r="O177" s="12"/>
      <c r="P177" s="12"/>
      <c r="Q177" s="12"/>
      <c r="R177" s="29">
        <f t="shared" si="3"/>
        <v>1111.53</v>
      </c>
      <c r="S177" s="12">
        <v>71.45</v>
      </c>
      <c r="T177" s="12">
        <v>295.35000000000002</v>
      </c>
      <c r="U177" s="12"/>
      <c r="V177" s="12"/>
      <c r="W177" s="12"/>
      <c r="X177" s="12"/>
      <c r="Y177" s="29">
        <f t="shared" si="5"/>
        <v>366.8</v>
      </c>
      <c r="Z177" s="25" t="s">
        <v>99</v>
      </c>
      <c r="AA177" s="25" t="s">
        <v>99</v>
      </c>
      <c r="AB177" s="25" t="s">
        <v>99</v>
      </c>
      <c r="AC177" s="25" t="s">
        <v>99</v>
      </c>
      <c r="AD177" s="167"/>
      <c r="AE177" s="167"/>
      <c r="AF177" s="167"/>
      <c r="AG177" s="167">
        <v>111.16000000000001</v>
      </c>
      <c r="AH177" s="167">
        <v>0</v>
      </c>
      <c r="AI177" s="167">
        <v>0</v>
      </c>
      <c r="AJ177" s="169">
        <f t="shared" si="4"/>
        <v>1589.49</v>
      </c>
      <c r="AK177" s="75">
        <v>45596</v>
      </c>
      <c r="AL177" s="13" t="s">
        <v>1666</v>
      </c>
      <c r="AM177" s="176" t="s">
        <v>1656</v>
      </c>
      <c r="AN177" s="92"/>
      <c r="AO177" s="92" t="s">
        <v>1655</v>
      </c>
      <c r="AP177" s="167"/>
    </row>
    <row r="178" spans="1:42" x14ac:dyDescent="0.25">
      <c r="A178" s="25">
        <v>1556</v>
      </c>
      <c r="B178" s="27" t="s">
        <v>1309</v>
      </c>
      <c r="C178" s="12" t="s">
        <v>100</v>
      </c>
      <c r="D178" s="12" t="s">
        <v>100</v>
      </c>
      <c r="E178" s="12" t="s">
        <v>98</v>
      </c>
      <c r="F178" s="25" t="s">
        <v>99</v>
      </c>
      <c r="G178" s="25" t="s">
        <v>99</v>
      </c>
      <c r="H178" s="25" t="s">
        <v>99</v>
      </c>
      <c r="I178" s="72" t="s">
        <v>1243</v>
      </c>
      <c r="J178" s="72" t="s">
        <v>1243</v>
      </c>
      <c r="K178" s="25">
        <v>1155</v>
      </c>
      <c r="L178" s="12">
        <v>476.37</v>
      </c>
      <c r="M178" s="12">
        <v>52.93</v>
      </c>
      <c r="N178" s="12"/>
      <c r="O178" s="12"/>
      <c r="P178" s="12"/>
      <c r="Q178" s="12"/>
      <c r="R178" s="29">
        <f t="shared" si="3"/>
        <v>529.29999999999995</v>
      </c>
      <c r="S178" s="12">
        <v>71.45</v>
      </c>
      <c r="T178" s="12">
        <v>15.88</v>
      </c>
      <c r="U178" s="12"/>
      <c r="V178" s="12"/>
      <c r="W178" s="12"/>
      <c r="X178" s="12"/>
      <c r="Y178" s="29">
        <f t="shared" si="5"/>
        <v>87.33</v>
      </c>
      <c r="Z178" s="25" t="s">
        <v>99</v>
      </c>
      <c r="AA178" s="25" t="s">
        <v>99</v>
      </c>
      <c r="AB178" s="25" t="s">
        <v>99</v>
      </c>
      <c r="AC178" s="25" t="s">
        <v>99</v>
      </c>
      <c r="AD178" s="167"/>
      <c r="AE178" s="167"/>
      <c r="AF178" s="167"/>
      <c r="AG178" s="167">
        <v>0</v>
      </c>
      <c r="AH178" s="167">
        <v>0</v>
      </c>
      <c r="AI178" s="167">
        <v>0</v>
      </c>
      <c r="AJ178" s="169">
        <f t="shared" si="4"/>
        <v>616.63</v>
      </c>
      <c r="AK178" s="75">
        <v>45596</v>
      </c>
      <c r="AL178" s="13" t="s">
        <v>1666</v>
      </c>
      <c r="AM178" s="176" t="s">
        <v>1656</v>
      </c>
      <c r="AN178" s="92"/>
      <c r="AO178" s="92" t="s">
        <v>1655</v>
      </c>
      <c r="AP178" s="167"/>
    </row>
    <row r="179" spans="1:42" x14ac:dyDescent="0.25">
      <c r="A179" s="25">
        <v>1668</v>
      </c>
      <c r="B179" s="27" t="s">
        <v>1310</v>
      </c>
      <c r="C179" s="12" t="s">
        <v>100</v>
      </c>
      <c r="D179" s="12" t="s">
        <v>100</v>
      </c>
      <c r="E179" s="12" t="s">
        <v>101</v>
      </c>
      <c r="F179" s="25" t="s">
        <v>99</v>
      </c>
      <c r="G179" s="25" t="s">
        <v>99</v>
      </c>
      <c r="H179" s="25" t="s">
        <v>99</v>
      </c>
      <c r="I179" s="72" t="s">
        <v>1356</v>
      </c>
      <c r="J179" s="72" t="s">
        <v>1356</v>
      </c>
      <c r="K179" s="25">
        <v>1156</v>
      </c>
      <c r="L179" s="12">
        <v>75.62</v>
      </c>
      <c r="M179" s="12"/>
      <c r="N179" s="12"/>
      <c r="O179" s="12"/>
      <c r="P179" s="12"/>
      <c r="Q179" s="12"/>
      <c r="R179" s="29">
        <f t="shared" si="3"/>
        <v>75.62</v>
      </c>
      <c r="S179" s="12">
        <v>2.27</v>
      </c>
      <c r="T179" s="12"/>
      <c r="U179" s="12"/>
      <c r="V179" s="12"/>
      <c r="W179" s="12"/>
      <c r="X179" s="12"/>
      <c r="Y179" s="29">
        <f t="shared" si="5"/>
        <v>2.27</v>
      </c>
      <c r="Z179" s="25" t="s">
        <v>99</v>
      </c>
      <c r="AA179" s="25" t="s">
        <v>99</v>
      </c>
      <c r="AB179" s="25" t="s">
        <v>99</v>
      </c>
      <c r="AC179" s="25" t="s">
        <v>99</v>
      </c>
      <c r="AD179" s="167"/>
      <c r="AE179" s="167"/>
      <c r="AF179" s="167"/>
      <c r="AG179" s="167">
        <v>15.12</v>
      </c>
      <c r="AH179" s="167">
        <v>75.62</v>
      </c>
      <c r="AI179" s="167">
        <v>0</v>
      </c>
      <c r="AJ179" s="169">
        <f t="shared" si="4"/>
        <v>168.63</v>
      </c>
      <c r="AK179" s="75">
        <v>45596</v>
      </c>
      <c r="AL179" s="13" t="s">
        <v>1666</v>
      </c>
      <c r="AM179" s="176" t="s">
        <v>1656</v>
      </c>
      <c r="AN179" s="92"/>
      <c r="AO179" s="92" t="s">
        <v>1655</v>
      </c>
      <c r="AP179" s="167"/>
    </row>
    <row r="180" spans="1:42" x14ac:dyDescent="0.25">
      <c r="A180" s="25">
        <v>1126</v>
      </c>
      <c r="B180" s="27" t="s">
        <v>1311</v>
      </c>
      <c r="C180" s="12" t="s">
        <v>100</v>
      </c>
      <c r="D180" s="12" t="s">
        <v>100</v>
      </c>
      <c r="E180" s="12" t="s">
        <v>101</v>
      </c>
      <c r="F180" s="25" t="s">
        <v>99</v>
      </c>
      <c r="G180" s="25" t="s">
        <v>99</v>
      </c>
      <c r="H180" s="25" t="s">
        <v>99</v>
      </c>
      <c r="I180" s="72" t="s">
        <v>893</v>
      </c>
      <c r="J180" s="72" t="s">
        <v>893</v>
      </c>
      <c r="K180" s="25">
        <v>1157</v>
      </c>
      <c r="L180" s="12">
        <v>680.58</v>
      </c>
      <c r="M180" s="12"/>
      <c r="N180" s="12"/>
      <c r="O180" s="12"/>
      <c r="P180" s="12"/>
      <c r="Q180" s="12"/>
      <c r="R180" s="29">
        <f t="shared" si="3"/>
        <v>680.58</v>
      </c>
      <c r="S180" s="12">
        <v>102.09</v>
      </c>
      <c r="T180" s="12"/>
      <c r="U180" s="12"/>
      <c r="V180" s="12"/>
      <c r="W180" s="12"/>
      <c r="X180" s="12"/>
      <c r="Y180" s="29">
        <f t="shared" si="5"/>
        <v>102.09</v>
      </c>
      <c r="Z180" s="25" t="s">
        <v>99</v>
      </c>
      <c r="AA180" s="25" t="s">
        <v>99</v>
      </c>
      <c r="AB180" s="25" t="s">
        <v>99</v>
      </c>
      <c r="AC180" s="25" t="s">
        <v>99</v>
      </c>
      <c r="AD180" s="167"/>
      <c r="AE180" s="167"/>
      <c r="AF180" s="167"/>
      <c r="AG180" s="167">
        <v>68.06</v>
      </c>
      <c r="AH180" s="167">
        <v>0</v>
      </c>
      <c r="AI180" s="167">
        <v>0</v>
      </c>
      <c r="AJ180" s="169">
        <f t="shared" si="4"/>
        <v>850.73</v>
      </c>
      <c r="AK180" s="75">
        <v>45596</v>
      </c>
      <c r="AL180" s="13" t="s">
        <v>1666</v>
      </c>
      <c r="AM180" s="176" t="s">
        <v>1656</v>
      </c>
      <c r="AN180" s="92"/>
      <c r="AO180" s="92" t="s">
        <v>1655</v>
      </c>
      <c r="AP180" s="167"/>
    </row>
    <row r="181" spans="1:42" x14ac:dyDescent="0.25">
      <c r="A181" s="25">
        <v>1668</v>
      </c>
      <c r="B181" s="27" t="s">
        <v>1310</v>
      </c>
      <c r="C181" s="12" t="s">
        <v>100</v>
      </c>
      <c r="D181" s="12" t="s">
        <v>100</v>
      </c>
      <c r="E181" s="12" t="s">
        <v>105</v>
      </c>
      <c r="F181" s="25" t="s">
        <v>99</v>
      </c>
      <c r="G181" s="25" t="s">
        <v>99</v>
      </c>
      <c r="H181" s="25" t="s">
        <v>99</v>
      </c>
      <c r="I181" s="72" t="s">
        <v>105</v>
      </c>
      <c r="J181" s="72" t="s">
        <v>105</v>
      </c>
      <c r="K181" s="25">
        <v>1158</v>
      </c>
      <c r="L181" s="12"/>
      <c r="M181" s="12"/>
      <c r="N181" s="12"/>
      <c r="O181" s="12"/>
      <c r="P181" s="12"/>
      <c r="Q181" s="12"/>
      <c r="R181" s="29">
        <f t="shared" si="3"/>
        <v>0</v>
      </c>
      <c r="S181" s="12"/>
      <c r="T181" s="12"/>
      <c r="U181" s="12"/>
      <c r="V181" s="12"/>
      <c r="W181" s="12"/>
      <c r="X181" s="12"/>
      <c r="Y181" s="29">
        <f t="shared" si="5"/>
        <v>0</v>
      </c>
      <c r="Z181" s="25" t="s">
        <v>99</v>
      </c>
      <c r="AA181" s="25" t="s">
        <v>99</v>
      </c>
      <c r="AB181" s="25" t="s">
        <v>99</v>
      </c>
      <c r="AC181" s="25" t="s">
        <v>99</v>
      </c>
      <c r="AD181" s="167">
        <v>454.23</v>
      </c>
      <c r="AE181" s="167"/>
      <c r="AF181" s="167"/>
      <c r="AG181" s="167">
        <v>0</v>
      </c>
      <c r="AH181" s="167">
        <v>0</v>
      </c>
      <c r="AI181" s="167">
        <v>0</v>
      </c>
      <c r="AJ181" s="169">
        <f t="shared" si="4"/>
        <v>454.23</v>
      </c>
      <c r="AK181" s="75">
        <v>45596</v>
      </c>
      <c r="AL181" s="13" t="s">
        <v>1666</v>
      </c>
      <c r="AM181" s="176" t="s">
        <v>1656</v>
      </c>
      <c r="AN181" s="92"/>
      <c r="AO181" s="92" t="s">
        <v>1655</v>
      </c>
      <c r="AP181" s="167"/>
    </row>
    <row r="182" spans="1:42" x14ac:dyDescent="0.25">
      <c r="A182" s="25"/>
      <c r="B182" s="27"/>
      <c r="C182" s="12"/>
      <c r="D182" s="12"/>
      <c r="E182" s="12"/>
      <c r="F182" s="25"/>
      <c r="G182" s="25"/>
      <c r="H182" s="25"/>
      <c r="I182" s="72"/>
      <c r="J182" s="72"/>
      <c r="K182" s="25"/>
      <c r="L182" s="12"/>
      <c r="M182" s="12"/>
      <c r="N182" s="12"/>
      <c r="O182" s="12"/>
      <c r="P182" s="12"/>
      <c r="Q182" s="12"/>
      <c r="R182" s="29"/>
      <c r="S182" s="12"/>
      <c r="T182" s="12"/>
      <c r="U182" s="12"/>
      <c r="V182" s="12"/>
      <c r="W182" s="12"/>
      <c r="X182" s="12"/>
      <c r="Y182" s="29"/>
      <c r="Z182" s="25"/>
      <c r="AA182" s="25"/>
      <c r="AB182" s="25"/>
      <c r="AC182" s="25"/>
      <c r="AD182" s="167"/>
      <c r="AE182" s="167"/>
      <c r="AF182" s="167"/>
      <c r="AG182" s="167"/>
      <c r="AH182" s="167"/>
      <c r="AI182" s="167"/>
      <c r="AJ182" s="169"/>
      <c r="AK182" s="167"/>
      <c r="AL182" s="167"/>
      <c r="AM182" s="167"/>
      <c r="AN182" s="167"/>
      <c r="AO182" s="167"/>
      <c r="AP182" s="167"/>
    </row>
    <row r="183" spans="1:42" x14ac:dyDescent="0.25">
      <c r="A183" s="8" t="s">
        <v>126</v>
      </c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</row>
    <row r="184" spans="1:42" x14ac:dyDescent="0.25">
      <c r="A184" s="10" t="s">
        <v>1380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</row>
    <row r="185" spans="1:42" x14ac:dyDescent="0.25">
      <c r="A185" s="8" t="s">
        <v>511</v>
      </c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</row>
    <row r="186" spans="1:42" ht="16.5" thickBo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</row>
    <row r="187" spans="1:42" ht="76.5" x14ac:dyDescent="0.25">
      <c r="A187" s="81" t="s">
        <v>80</v>
      </c>
      <c r="B187" s="82" t="s">
        <v>35</v>
      </c>
      <c r="C187" s="81" t="s">
        <v>47</v>
      </c>
      <c r="D187" s="81" t="s">
        <v>56</v>
      </c>
      <c r="E187" s="81" t="s">
        <v>40</v>
      </c>
      <c r="F187" s="18" t="s">
        <v>58</v>
      </c>
      <c r="G187" s="18" t="s">
        <v>59</v>
      </c>
      <c r="H187" s="18" t="s">
        <v>62</v>
      </c>
      <c r="I187" s="18" t="s">
        <v>78</v>
      </c>
      <c r="J187" s="18" t="s">
        <v>79</v>
      </c>
      <c r="K187" s="18" t="s">
        <v>30</v>
      </c>
      <c r="L187" s="83" t="s">
        <v>36</v>
      </c>
      <c r="M187" s="84" t="s">
        <v>10</v>
      </c>
      <c r="N187" s="84" t="s">
        <v>7</v>
      </c>
      <c r="O187" s="85" t="s">
        <v>0</v>
      </c>
      <c r="P187" s="85" t="s">
        <v>1</v>
      </c>
      <c r="Q187" s="85" t="s">
        <v>2</v>
      </c>
      <c r="R187" s="86" t="s">
        <v>3</v>
      </c>
      <c r="S187" s="87" t="s">
        <v>11</v>
      </c>
      <c r="T187" s="28" t="s">
        <v>9</v>
      </c>
      <c r="U187" s="28" t="s">
        <v>8</v>
      </c>
      <c r="V187" s="28" t="s">
        <v>4</v>
      </c>
      <c r="W187" s="28" t="s">
        <v>5</v>
      </c>
      <c r="X187" s="28" t="s">
        <v>6</v>
      </c>
      <c r="Y187" s="88" t="s">
        <v>3</v>
      </c>
      <c r="Z187" s="31" t="s">
        <v>60</v>
      </c>
      <c r="AA187" s="31" t="s">
        <v>61</v>
      </c>
      <c r="AB187" s="31" t="s">
        <v>63</v>
      </c>
      <c r="AC187" s="31" t="s">
        <v>70</v>
      </c>
      <c r="AD187" s="31" t="s">
        <v>71</v>
      </c>
      <c r="AE187" s="31" t="s">
        <v>72</v>
      </c>
      <c r="AF187" s="31" t="s">
        <v>73</v>
      </c>
      <c r="AG187" s="31" t="s">
        <v>57</v>
      </c>
      <c r="AH187" s="31" t="s">
        <v>55</v>
      </c>
      <c r="AI187" s="89" t="s">
        <v>441</v>
      </c>
      <c r="AJ187" s="90" t="s">
        <v>44</v>
      </c>
      <c r="AK187" s="31" t="s">
        <v>82</v>
      </c>
      <c r="AL187" s="31" t="s">
        <v>85</v>
      </c>
      <c r="AM187" s="31" t="s">
        <v>92</v>
      </c>
      <c r="AN187" s="31" t="s">
        <v>94</v>
      </c>
      <c r="AO187" s="31" t="s">
        <v>93</v>
      </c>
      <c r="AP187" s="31" t="s">
        <v>95</v>
      </c>
    </row>
    <row r="188" spans="1:42" x14ac:dyDescent="0.25">
      <c r="A188" s="25">
        <v>1133</v>
      </c>
      <c r="B188" s="27" t="s">
        <v>1312</v>
      </c>
      <c r="C188" s="12" t="s">
        <v>100</v>
      </c>
      <c r="D188" s="12" t="s">
        <v>100</v>
      </c>
      <c r="E188" s="12" t="s">
        <v>98</v>
      </c>
      <c r="F188" s="25" t="s">
        <v>99</v>
      </c>
      <c r="G188" s="25" t="s">
        <v>99</v>
      </c>
      <c r="H188" s="25" t="s">
        <v>99</v>
      </c>
      <c r="I188" s="72" t="s">
        <v>995</v>
      </c>
      <c r="J188" s="72" t="s">
        <v>995</v>
      </c>
      <c r="K188" s="25">
        <v>1159</v>
      </c>
      <c r="L188" s="12">
        <v>158.79</v>
      </c>
      <c r="M188" s="12"/>
      <c r="N188" s="12"/>
      <c r="O188" s="12"/>
      <c r="P188" s="12"/>
      <c r="Q188" s="12"/>
      <c r="R188" s="29">
        <f t="shared" si="3"/>
        <v>158.79</v>
      </c>
      <c r="S188" s="12">
        <v>9.5299999999999994</v>
      </c>
      <c r="T188" s="12"/>
      <c r="U188" s="12"/>
      <c r="V188" s="12"/>
      <c r="W188" s="12"/>
      <c r="X188" s="12"/>
      <c r="Y188" s="29">
        <f t="shared" si="5"/>
        <v>9.5299999999999994</v>
      </c>
      <c r="Z188" s="25" t="s">
        <v>99</v>
      </c>
      <c r="AA188" s="25" t="s">
        <v>99</v>
      </c>
      <c r="AB188" s="25" t="s">
        <v>99</v>
      </c>
      <c r="AC188" s="25" t="s">
        <v>99</v>
      </c>
      <c r="AD188" s="167"/>
      <c r="AE188" s="167"/>
      <c r="AF188" s="167"/>
      <c r="AG188" s="167">
        <v>15.88</v>
      </c>
      <c r="AH188" s="167">
        <v>0</v>
      </c>
      <c r="AI188" s="167">
        <v>0</v>
      </c>
      <c r="AJ188" s="169">
        <f t="shared" si="4"/>
        <v>184.2</v>
      </c>
      <c r="AK188" s="75">
        <v>45596</v>
      </c>
      <c r="AL188" s="13" t="s">
        <v>1666</v>
      </c>
      <c r="AM188" s="176" t="s">
        <v>1656</v>
      </c>
      <c r="AN188" s="92"/>
      <c r="AO188" s="92" t="s">
        <v>1655</v>
      </c>
      <c r="AP188" s="167"/>
    </row>
    <row r="189" spans="1:42" x14ac:dyDescent="0.25">
      <c r="A189" s="25">
        <v>276</v>
      </c>
      <c r="B189" s="27" t="s">
        <v>841</v>
      </c>
      <c r="C189" s="12" t="s">
        <v>100</v>
      </c>
      <c r="D189" s="12" t="s">
        <v>100</v>
      </c>
      <c r="E189" s="12" t="s">
        <v>98</v>
      </c>
      <c r="F189" s="25" t="s">
        <v>99</v>
      </c>
      <c r="G189" s="25" t="s">
        <v>99</v>
      </c>
      <c r="H189" s="25" t="s">
        <v>99</v>
      </c>
      <c r="I189" s="72" t="s">
        <v>893</v>
      </c>
      <c r="J189" s="72" t="s">
        <v>893</v>
      </c>
      <c r="K189" s="25">
        <v>1160</v>
      </c>
      <c r="L189" s="12">
        <v>476.37</v>
      </c>
      <c r="M189" s="12"/>
      <c r="N189" s="12"/>
      <c r="O189" s="12"/>
      <c r="P189" s="12"/>
      <c r="Q189" s="12"/>
      <c r="R189" s="29">
        <f t="shared" si="3"/>
        <v>476.37</v>
      </c>
      <c r="S189" s="12">
        <v>71.45</v>
      </c>
      <c r="T189" s="12"/>
      <c r="U189" s="12"/>
      <c r="V189" s="12"/>
      <c r="W189" s="12"/>
      <c r="X189" s="12"/>
      <c r="Y189" s="29">
        <f t="shared" si="5"/>
        <v>71.45</v>
      </c>
      <c r="Z189" s="25" t="s">
        <v>99</v>
      </c>
      <c r="AA189" s="25" t="s">
        <v>99</v>
      </c>
      <c r="AB189" s="25" t="s">
        <v>99</v>
      </c>
      <c r="AC189" s="25" t="s">
        <v>99</v>
      </c>
      <c r="AD189" s="167"/>
      <c r="AE189" s="167"/>
      <c r="AF189" s="167"/>
      <c r="AG189" s="167">
        <v>47.64</v>
      </c>
      <c r="AH189" s="167">
        <v>0</v>
      </c>
      <c r="AI189" s="167">
        <v>0</v>
      </c>
      <c r="AJ189" s="169">
        <f t="shared" si="4"/>
        <v>595.46</v>
      </c>
      <c r="AK189" s="75">
        <v>45596</v>
      </c>
      <c r="AL189" s="13" t="s">
        <v>1666</v>
      </c>
      <c r="AM189" s="176" t="s">
        <v>1656</v>
      </c>
      <c r="AN189" s="92"/>
      <c r="AO189" s="92" t="s">
        <v>1655</v>
      </c>
      <c r="AP189" s="167"/>
    </row>
    <row r="190" spans="1:42" x14ac:dyDescent="0.25">
      <c r="A190" s="25">
        <v>182</v>
      </c>
      <c r="B190" s="27" t="s">
        <v>629</v>
      </c>
      <c r="C190" s="12" t="s">
        <v>100</v>
      </c>
      <c r="D190" s="12" t="s">
        <v>100</v>
      </c>
      <c r="E190" s="12" t="s">
        <v>98</v>
      </c>
      <c r="F190" s="25" t="s">
        <v>99</v>
      </c>
      <c r="G190" s="25" t="s">
        <v>99</v>
      </c>
      <c r="H190" s="25" t="s">
        <v>99</v>
      </c>
      <c r="I190" s="72" t="s">
        <v>1082</v>
      </c>
      <c r="J190" s="72" t="s">
        <v>1082</v>
      </c>
      <c r="K190" s="25">
        <v>1161</v>
      </c>
      <c r="L190" s="12">
        <v>264.64999999999998</v>
      </c>
      <c r="M190" s="12"/>
      <c r="N190" s="12"/>
      <c r="O190" s="12"/>
      <c r="P190" s="12"/>
      <c r="Q190" s="12"/>
      <c r="R190" s="29">
        <f t="shared" si="3"/>
        <v>264.64999999999998</v>
      </c>
      <c r="S190" s="12">
        <v>23.82</v>
      </c>
      <c r="T190" s="12"/>
      <c r="U190" s="12"/>
      <c r="V190" s="12"/>
      <c r="W190" s="12"/>
      <c r="X190" s="12"/>
      <c r="Y190" s="29">
        <f t="shared" si="5"/>
        <v>23.82</v>
      </c>
      <c r="Z190" s="25" t="s">
        <v>99</v>
      </c>
      <c r="AA190" s="25" t="s">
        <v>99</v>
      </c>
      <c r="AB190" s="25" t="s">
        <v>99</v>
      </c>
      <c r="AC190" s="25" t="s">
        <v>99</v>
      </c>
      <c r="AD190" s="167"/>
      <c r="AE190" s="167"/>
      <c r="AF190" s="167"/>
      <c r="AG190" s="167">
        <v>26.46</v>
      </c>
      <c r="AH190" s="167">
        <v>0</v>
      </c>
      <c r="AI190" s="167">
        <v>0</v>
      </c>
      <c r="AJ190" s="169">
        <f t="shared" si="4"/>
        <v>314.92999999999995</v>
      </c>
      <c r="AK190" s="75">
        <v>45596</v>
      </c>
      <c r="AL190" s="13" t="s">
        <v>1666</v>
      </c>
      <c r="AM190" s="176" t="s">
        <v>1656</v>
      </c>
      <c r="AN190" s="92"/>
      <c r="AO190" s="92" t="s">
        <v>1655</v>
      </c>
      <c r="AP190" s="167"/>
    </row>
    <row r="191" spans="1:42" x14ac:dyDescent="0.25">
      <c r="A191" s="25">
        <v>258</v>
      </c>
      <c r="B191" s="27" t="s">
        <v>1313</v>
      </c>
      <c r="C191" s="12" t="s">
        <v>100</v>
      </c>
      <c r="D191" s="12" t="s">
        <v>100</v>
      </c>
      <c r="E191" s="12" t="s">
        <v>98</v>
      </c>
      <c r="F191" s="25" t="s">
        <v>99</v>
      </c>
      <c r="G191" s="25" t="s">
        <v>99</v>
      </c>
      <c r="H191" s="25" t="s">
        <v>99</v>
      </c>
      <c r="I191" s="72" t="s">
        <v>893</v>
      </c>
      <c r="J191" s="72" t="s">
        <v>893</v>
      </c>
      <c r="K191" s="25">
        <v>1162</v>
      </c>
      <c r="L191" s="12">
        <v>476.37</v>
      </c>
      <c r="M191" s="12"/>
      <c r="N191" s="12"/>
      <c r="O191" s="12"/>
      <c r="P191" s="12"/>
      <c r="Q191" s="12"/>
      <c r="R191" s="29">
        <f t="shared" si="3"/>
        <v>476.37</v>
      </c>
      <c r="S191" s="12">
        <v>71.45</v>
      </c>
      <c r="T191" s="12"/>
      <c r="U191" s="12"/>
      <c r="V191" s="12"/>
      <c r="W191" s="12"/>
      <c r="X191" s="12"/>
      <c r="Y191" s="29">
        <f t="shared" si="5"/>
        <v>71.45</v>
      </c>
      <c r="Z191" s="25" t="s">
        <v>99</v>
      </c>
      <c r="AA191" s="25" t="s">
        <v>99</v>
      </c>
      <c r="AB191" s="25" t="s">
        <v>99</v>
      </c>
      <c r="AC191" s="25" t="s">
        <v>99</v>
      </c>
      <c r="AD191" s="167"/>
      <c r="AE191" s="167"/>
      <c r="AF191" s="167"/>
      <c r="AG191" s="167">
        <v>47.64</v>
      </c>
      <c r="AH191" s="167">
        <v>0</v>
      </c>
      <c r="AI191" s="167">
        <v>0</v>
      </c>
      <c r="AJ191" s="169">
        <f t="shared" si="4"/>
        <v>595.46</v>
      </c>
      <c r="AK191" s="75">
        <v>45596</v>
      </c>
      <c r="AL191" s="13" t="s">
        <v>1666</v>
      </c>
      <c r="AM191" s="176" t="s">
        <v>1656</v>
      </c>
      <c r="AN191" s="92"/>
      <c r="AO191" s="92" t="s">
        <v>1655</v>
      </c>
      <c r="AP191" s="167"/>
    </row>
    <row r="192" spans="1:42" x14ac:dyDescent="0.25">
      <c r="A192" s="25">
        <v>257</v>
      </c>
      <c r="B192" s="27" t="s">
        <v>1314</v>
      </c>
      <c r="C192" s="12" t="s">
        <v>100</v>
      </c>
      <c r="D192" s="12" t="s">
        <v>100</v>
      </c>
      <c r="E192" s="12" t="s">
        <v>98</v>
      </c>
      <c r="F192" s="25" t="s">
        <v>99</v>
      </c>
      <c r="G192" s="25" t="s">
        <v>99</v>
      </c>
      <c r="H192" s="25" t="s">
        <v>99</v>
      </c>
      <c r="I192" s="72" t="s">
        <v>893</v>
      </c>
      <c r="J192" s="72" t="s">
        <v>893</v>
      </c>
      <c r="K192" s="25">
        <v>1163</v>
      </c>
      <c r="L192" s="12">
        <v>476.37</v>
      </c>
      <c r="M192" s="12"/>
      <c r="N192" s="12"/>
      <c r="O192" s="12"/>
      <c r="P192" s="12"/>
      <c r="Q192" s="12"/>
      <c r="R192" s="29">
        <f t="shared" si="3"/>
        <v>476.37</v>
      </c>
      <c r="S192" s="12">
        <v>71.45</v>
      </c>
      <c r="T192" s="12"/>
      <c r="U192" s="12"/>
      <c r="V192" s="12"/>
      <c r="W192" s="12"/>
      <c r="X192" s="12"/>
      <c r="Y192" s="29">
        <f t="shared" si="5"/>
        <v>71.45</v>
      </c>
      <c r="Z192" s="25" t="s">
        <v>99</v>
      </c>
      <c r="AA192" s="25" t="s">
        <v>99</v>
      </c>
      <c r="AB192" s="25" t="s">
        <v>99</v>
      </c>
      <c r="AC192" s="25" t="s">
        <v>99</v>
      </c>
      <c r="AD192" s="167"/>
      <c r="AE192" s="167"/>
      <c r="AF192" s="167"/>
      <c r="AG192" s="167">
        <v>47.64</v>
      </c>
      <c r="AH192" s="167">
        <v>0</v>
      </c>
      <c r="AI192" s="167">
        <v>0</v>
      </c>
      <c r="AJ192" s="169">
        <f t="shared" si="4"/>
        <v>595.46</v>
      </c>
      <c r="AK192" s="75">
        <v>45596</v>
      </c>
      <c r="AL192" s="13" t="s">
        <v>1666</v>
      </c>
      <c r="AM192" s="176" t="s">
        <v>1656</v>
      </c>
      <c r="AN192" s="92"/>
      <c r="AO192" s="92" t="s">
        <v>1655</v>
      </c>
      <c r="AP192" s="167"/>
    </row>
    <row r="193" spans="1:42" x14ac:dyDescent="0.25">
      <c r="A193" s="25">
        <v>1198</v>
      </c>
      <c r="B193" s="27" t="s">
        <v>667</v>
      </c>
      <c r="C193" s="12" t="s">
        <v>100</v>
      </c>
      <c r="D193" s="12" t="s">
        <v>100</v>
      </c>
      <c r="E193" s="12" t="s">
        <v>98</v>
      </c>
      <c r="F193" s="25" t="s">
        <v>99</v>
      </c>
      <c r="G193" s="25" t="s">
        <v>99</v>
      </c>
      <c r="H193" s="25" t="s">
        <v>99</v>
      </c>
      <c r="I193" s="72" t="s">
        <v>995</v>
      </c>
      <c r="J193" s="72" t="s">
        <v>995</v>
      </c>
      <c r="K193" s="25">
        <v>1164</v>
      </c>
      <c r="L193" s="12">
        <v>158.79</v>
      </c>
      <c r="M193" s="12"/>
      <c r="N193" s="12"/>
      <c r="O193" s="12"/>
      <c r="P193" s="12"/>
      <c r="Q193" s="12"/>
      <c r="R193" s="29">
        <f t="shared" si="3"/>
        <v>158.79</v>
      </c>
      <c r="S193" s="12"/>
      <c r="T193" s="12"/>
      <c r="U193" s="12"/>
      <c r="V193" s="12"/>
      <c r="W193" s="12"/>
      <c r="X193" s="12"/>
      <c r="Y193" s="29">
        <f t="shared" si="5"/>
        <v>0</v>
      </c>
      <c r="Z193" s="25" t="s">
        <v>99</v>
      </c>
      <c r="AA193" s="25" t="s">
        <v>99</v>
      </c>
      <c r="AB193" s="25" t="s">
        <v>99</v>
      </c>
      <c r="AC193" s="25" t="s">
        <v>99</v>
      </c>
      <c r="AD193" s="167"/>
      <c r="AE193" s="167"/>
      <c r="AF193" s="167"/>
      <c r="AG193" s="167">
        <v>0</v>
      </c>
      <c r="AH193" s="167">
        <v>0</v>
      </c>
      <c r="AI193" s="167">
        <v>0</v>
      </c>
      <c r="AJ193" s="169">
        <f t="shared" si="4"/>
        <v>158.79</v>
      </c>
      <c r="AK193" s="75">
        <v>45596</v>
      </c>
      <c r="AL193" s="13" t="s">
        <v>1666</v>
      </c>
      <c r="AM193" s="176" t="s">
        <v>1656</v>
      </c>
      <c r="AN193" s="92"/>
      <c r="AO193" s="92" t="s">
        <v>1655</v>
      </c>
      <c r="AP193" s="167"/>
    </row>
    <row r="194" spans="1:42" x14ac:dyDescent="0.25">
      <c r="A194" s="25">
        <v>1571</v>
      </c>
      <c r="B194" s="27" t="s">
        <v>1170</v>
      </c>
      <c r="C194" s="12" t="s">
        <v>100</v>
      </c>
      <c r="D194" s="12" t="s">
        <v>100</v>
      </c>
      <c r="E194" s="12" t="s">
        <v>101</v>
      </c>
      <c r="F194" s="25" t="s">
        <v>99</v>
      </c>
      <c r="G194" s="25" t="s">
        <v>99</v>
      </c>
      <c r="H194" s="25" t="s">
        <v>99</v>
      </c>
      <c r="I194" s="72" t="s">
        <v>1357</v>
      </c>
      <c r="J194" s="72" t="s">
        <v>1357</v>
      </c>
      <c r="K194" s="25">
        <v>1165</v>
      </c>
      <c r="L194" s="12">
        <v>151.24</v>
      </c>
      <c r="M194" s="12">
        <v>226.86</v>
      </c>
      <c r="N194" s="12"/>
      <c r="O194" s="12"/>
      <c r="P194" s="12"/>
      <c r="Q194" s="12"/>
      <c r="R194" s="29">
        <f t="shared" si="3"/>
        <v>378.1</v>
      </c>
      <c r="S194" s="12">
        <v>38.56</v>
      </c>
      <c r="T194" s="12">
        <v>74.87</v>
      </c>
      <c r="U194" s="12"/>
      <c r="V194" s="12"/>
      <c r="W194" s="12"/>
      <c r="X194" s="12"/>
      <c r="Y194" s="29">
        <f t="shared" si="5"/>
        <v>113.43</v>
      </c>
      <c r="Z194" s="25" t="s">
        <v>99</v>
      </c>
      <c r="AA194" s="25" t="s">
        <v>99</v>
      </c>
      <c r="AB194" s="25" t="s">
        <v>99</v>
      </c>
      <c r="AC194" s="25" t="s">
        <v>99</v>
      </c>
      <c r="AD194" s="167"/>
      <c r="AE194" s="167"/>
      <c r="AF194" s="167"/>
      <c r="AG194" s="167">
        <v>0</v>
      </c>
      <c r="AH194" s="167">
        <v>0</v>
      </c>
      <c r="AI194" s="167">
        <v>0</v>
      </c>
      <c r="AJ194" s="169">
        <f t="shared" si="4"/>
        <v>491.53000000000003</v>
      </c>
      <c r="AK194" s="75">
        <v>45596</v>
      </c>
      <c r="AL194" s="13" t="s">
        <v>1666</v>
      </c>
      <c r="AM194" s="176" t="s">
        <v>1656</v>
      </c>
      <c r="AN194" s="92"/>
      <c r="AO194" s="92" t="s">
        <v>1655</v>
      </c>
      <c r="AP194" s="167"/>
    </row>
    <row r="195" spans="1:42" x14ac:dyDescent="0.25">
      <c r="A195" s="25">
        <v>277</v>
      </c>
      <c r="B195" s="27" t="s">
        <v>841</v>
      </c>
      <c r="C195" s="12" t="s">
        <v>100</v>
      </c>
      <c r="D195" s="12" t="s">
        <v>100</v>
      </c>
      <c r="E195" s="12" t="s">
        <v>355</v>
      </c>
      <c r="F195" s="25" t="s">
        <v>99</v>
      </c>
      <c r="G195" s="25" t="s">
        <v>99</v>
      </c>
      <c r="H195" s="25" t="s">
        <v>99</v>
      </c>
      <c r="I195" s="72" t="s">
        <v>1153</v>
      </c>
      <c r="J195" s="72" t="s">
        <v>1153</v>
      </c>
      <c r="K195" s="25">
        <v>1166</v>
      </c>
      <c r="L195" s="12">
        <v>129.76</v>
      </c>
      <c r="M195" s="12"/>
      <c r="N195" s="12"/>
      <c r="O195" s="12"/>
      <c r="P195" s="12"/>
      <c r="Q195" s="12"/>
      <c r="R195" s="29">
        <f t="shared" si="3"/>
        <v>129.76</v>
      </c>
      <c r="S195" s="12">
        <v>9.73</v>
      </c>
      <c r="T195" s="12"/>
      <c r="U195" s="12"/>
      <c r="V195" s="12"/>
      <c r="W195" s="12"/>
      <c r="X195" s="12"/>
      <c r="Y195" s="29">
        <f t="shared" si="5"/>
        <v>9.73</v>
      </c>
      <c r="Z195" s="25" t="s">
        <v>99</v>
      </c>
      <c r="AA195" s="25" t="s">
        <v>99</v>
      </c>
      <c r="AB195" s="25" t="s">
        <v>99</v>
      </c>
      <c r="AC195" s="25" t="s">
        <v>99</v>
      </c>
      <c r="AD195" s="167"/>
      <c r="AE195" s="167"/>
      <c r="AF195" s="167"/>
      <c r="AG195" s="167">
        <v>12.98</v>
      </c>
      <c r="AH195" s="167">
        <v>0</v>
      </c>
      <c r="AI195" s="167">
        <v>0</v>
      </c>
      <c r="AJ195" s="169">
        <f t="shared" si="4"/>
        <v>152.46999999999997</v>
      </c>
      <c r="AK195" s="75">
        <v>45596</v>
      </c>
      <c r="AL195" s="13" t="s">
        <v>1666</v>
      </c>
      <c r="AM195" s="176" t="s">
        <v>1656</v>
      </c>
      <c r="AN195" s="92"/>
      <c r="AO195" s="92" t="s">
        <v>1655</v>
      </c>
      <c r="AP195" s="167"/>
    </row>
    <row r="196" spans="1:42" x14ac:dyDescent="0.25">
      <c r="A196" s="25"/>
      <c r="B196" s="27"/>
      <c r="C196" s="12"/>
      <c r="D196" s="12"/>
      <c r="E196" s="12"/>
      <c r="F196" s="25"/>
      <c r="G196" s="25"/>
      <c r="H196" s="25"/>
      <c r="I196" s="72"/>
      <c r="J196" s="72"/>
      <c r="K196" s="25"/>
      <c r="L196" s="12"/>
      <c r="M196" s="12"/>
      <c r="N196" s="12"/>
      <c r="O196" s="12"/>
      <c r="P196" s="12"/>
      <c r="Q196" s="12"/>
      <c r="R196" s="29"/>
      <c r="S196" s="12"/>
      <c r="T196" s="12"/>
      <c r="U196" s="12"/>
      <c r="V196" s="12"/>
      <c r="W196" s="12"/>
      <c r="X196" s="12"/>
      <c r="Y196" s="29"/>
      <c r="Z196" s="25"/>
      <c r="AA196" s="25"/>
      <c r="AB196" s="25"/>
      <c r="AC196" s="25"/>
      <c r="AD196" s="167"/>
      <c r="AE196" s="167"/>
      <c r="AF196" s="167"/>
      <c r="AG196" s="167"/>
      <c r="AH196" s="167"/>
      <c r="AI196" s="167"/>
      <c r="AJ196" s="169"/>
      <c r="AK196" s="167"/>
      <c r="AL196" s="167"/>
      <c r="AM196" s="167"/>
      <c r="AN196" s="167"/>
      <c r="AO196" s="167"/>
      <c r="AP196" s="167"/>
    </row>
    <row r="197" spans="1:42" x14ac:dyDescent="0.25">
      <c r="A197" s="8" t="s">
        <v>126</v>
      </c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</row>
    <row r="198" spans="1:42" x14ac:dyDescent="0.25">
      <c r="A198" s="10" t="s">
        <v>1381</v>
      </c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</row>
    <row r="199" spans="1:42" x14ac:dyDescent="0.25">
      <c r="A199" s="8" t="s">
        <v>511</v>
      </c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</row>
    <row r="200" spans="1:42" ht="16.5" thickBot="1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</row>
    <row r="201" spans="1:42" ht="76.5" x14ac:dyDescent="0.25">
      <c r="A201" s="81" t="s">
        <v>80</v>
      </c>
      <c r="B201" s="82" t="s">
        <v>35</v>
      </c>
      <c r="C201" s="81" t="s">
        <v>47</v>
      </c>
      <c r="D201" s="81" t="s">
        <v>56</v>
      </c>
      <c r="E201" s="81" t="s">
        <v>40</v>
      </c>
      <c r="F201" s="18" t="s">
        <v>58</v>
      </c>
      <c r="G201" s="18" t="s">
        <v>59</v>
      </c>
      <c r="H201" s="18" t="s">
        <v>62</v>
      </c>
      <c r="I201" s="18" t="s">
        <v>78</v>
      </c>
      <c r="J201" s="18" t="s">
        <v>79</v>
      </c>
      <c r="K201" s="18" t="s">
        <v>30</v>
      </c>
      <c r="L201" s="83" t="s">
        <v>36</v>
      </c>
      <c r="M201" s="84" t="s">
        <v>10</v>
      </c>
      <c r="N201" s="84" t="s">
        <v>7</v>
      </c>
      <c r="O201" s="85" t="s">
        <v>0</v>
      </c>
      <c r="P201" s="85" t="s">
        <v>1</v>
      </c>
      <c r="Q201" s="85" t="s">
        <v>2</v>
      </c>
      <c r="R201" s="86" t="s">
        <v>3</v>
      </c>
      <c r="S201" s="87" t="s">
        <v>11</v>
      </c>
      <c r="T201" s="28" t="s">
        <v>9</v>
      </c>
      <c r="U201" s="28" t="s">
        <v>8</v>
      </c>
      <c r="V201" s="28" t="s">
        <v>4</v>
      </c>
      <c r="W201" s="28" t="s">
        <v>5</v>
      </c>
      <c r="X201" s="28" t="s">
        <v>6</v>
      </c>
      <c r="Y201" s="88" t="s">
        <v>3</v>
      </c>
      <c r="Z201" s="31" t="s">
        <v>60</v>
      </c>
      <c r="AA201" s="31" t="s">
        <v>61</v>
      </c>
      <c r="AB201" s="31" t="s">
        <v>63</v>
      </c>
      <c r="AC201" s="31" t="s">
        <v>70</v>
      </c>
      <c r="AD201" s="31" t="s">
        <v>71</v>
      </c>
      <c r="AE201" s="31" t="s">
        <v>72</v>
      </c>
      <c r="AF201" s="31" t="s">
        <v>73</v>
      </c>
      <c r="AG201" s="31" t="s">
        <v>57</v>
      </c>
      <c r="AH201" s="31" t="s">
        <v>55</v>
      </c>
      <c r="AI201" s="89" t="s">
        <v>441</v>
      </c>
      <c r="AJ201" s="90" t="s">
        <v>44</v>
      </c>
      <c r="AK201" s="31" t="s">
        <v>82</v>
      </c>
      <c r="AL201" s="31" t="s">
        <v>85</v>
      </c>
      <c r="AM201" s="31" t="s">
        <v>92</v>
      </c>
      <c r="AN201" s="31" t="s">
        <v>94</v>
      </c>
      <c r="AO201" s="31" t="s">
        <v>93</v>
      </c>
      <c r="AP201" s="31" t="s">
        <v>95</v>
      </c>
    </row>
    <row r="202" spans="1:42" x14ac:dyDescent="0.25">
      <c r="A202" s="25">
        <v>1267</v>
      </c>
      <c r="B202" s="27" t="s">
        <v>939</v>
      </c>
      <c r="C202" s="12" t="s">
        <v>100</v>
      </c>
      <c r="D202" s="12" t="s">
        <v>100</v>
      </c>
      <c r="E202" s="12" t="s">
        <v>98</v>
      </c>
      <c r="F202" s="25" t="s">
        <v>99</v>
      </c>
      <c r="G202" s="25" t="s">
        <v>99</v>
      </c>
      <c r="H202" s="25" t="s">
        <v>99</v>
      </c>
      <c r="I202" s="72" t="s">
        <v>995</v>
      </c>
      <c r="J202" s="72" t="s">
        <v>995</v>
      </c>
      <c r="K202" s="25">
        <v>1167</v>
      </c>
      <c r="L202" s="12">
        <v>158.79</v>
      </c>
      <c r="M202" s="12"/>
      <c r="N202" s="12"/>
      <c r="O202" s="12"/>
      <c r="P202" s="12"/>
      <c r="Q202" s="12"/>
      <c r="R202" s="29">
        <f t="shared" si="3"/>
        <v>158.79</v>
      </c>
      <c r="S202" s="12"/>
      <c r="T202" s="12"/>
      <c r="U202" s="12"/>
      <c r="V202" s="12"/>
      <c r="W202" s="12"/>
      <c r="X202" s="12"/>
      <c r="Y202" s="29">
        <f t="shared" si="5"/>
        <v>0</v>
      </c>
      <c r="Z202" s="25" t="s">
        <v>99</v>
      </c>
      <c r="AA202" s="25" t="s">
        <v>99</v>
      </c>
      <c r="AB202" s="25" t="s">
        <v>99</v>
      </c>
      <c r="AC202" s="25" t="s">
        <v>99</v>
      </c>
      <c r="AD202" s="167"/>
      <c r="AE202" s="167"/>
      <c r="AF202" s="167"/>
      <c r="AG202" s="167">
        <v>0</v>
      </c>
      <c r="AH202" s="167">
        <v>0</v>
      </c>
      <c r="AI202" s="167">
        <v>0</v>
      </c>
      <c r="AJ202" s="169">
        <f t="shared" si="4"/>
        <v>158.79</v>
      </c>
      <c r="AK202" s="75">
        <v>45596</v>
      </c>
      <c r="AL202" s="13" t="s">
        <v>1666</v>
      </c>
      <c r="AM202" s="176" t="s">
        <v>1656</v>
      </c>
      <c r="AN202" s="92"/>
      <c r="AO202" s="92" t="s">
        <v>1655</v>
      </c>
      <c r="AP202" s="167"/>
    </row>
    <row r="203" spans="1:42" x14ac:dyDescent="0.25">
      <c r="A203" s="25"/>
      <c r="B203" s="27"/>
      <c r="C203" s="12"/>
      <c r="D203" s="12"/>
      <c r="E203" s="12"/>
      <c r="F203" s="25"/>
      <c r="G203" s="25"/>
      <c r="H203" s="25"/>
      <c r="I203" s="72"/>
      <c r="J203" s="72"/>
      <c r="K203" s="25"/>
      <c r="L203" s="12"/>
      <c r="M203" s="12"/>
      <c r="N203" s="12"/>
      <c r="O203" s="12"/>
      <c r="P203" s="12"/>
      <c r="Q203" s="12"/>
      <c r="R203" s="29"/>
      <c r="S203" s="12"/>
      <c r="T203" s="12"/>
      <c r="U203" s="12"/>
      <c r="V203" s="12"/>
      <c r="W203" s="12"/>
      <c r="X203" s="12"/>
      <c r="Y203" s="29"/>
      <c r="Z203" s="25"/>
      <c r="AA203" s="25"/>
      <c r="AB203" s="25"/>
      <c r="AC203" s="25"/>
      <c r="AD203" s="167"/>
      <c r="AE203" s="167"/>
      <c r="AF203" s="167"/>
      <c r="AG203" s="167"/>
      <c r="AH203" s="167"/>
      <c r="AI203" s="167"/>
      <c r="AJ203" s="169"/>
      <c r="AK203" s="167"/>
      <c r="AL203" s="167"/>
      <c r="AM203" s="167"/>
      <c r="AN203" s="167"/>
      <c r="AO203" s="167"/>
      <c r="AP203" s="167"/>
    </row>
    <row r="204" spans="1:42" x14ac:dyDescent="0.25">
      <c r="A204" s="8" t="s">
        <v>126</v>
      </c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</row>
    <row r="205" spans="1:42" x14ac:dyDescent="0.25">
      <c r="A205" s="10" t="s">
        <v>1382</v>
      </c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</row>
    <row r="206" spans="1:42" x14ac:dyDescent="0.25">
      <c r="A206" s="8" t="s">
        <v>511</v>
      </c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</row>
    <row r="207" spans="1:42" ht="16.5" thickBo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</row>
    <row r="208" spans="1:42" ht="76.5" x14ac:dyDescent="0.25">
      <c r="A208" s="81" t="s">
        <v>80</v>
      </c>
      <c r="B208" s="82" t="s">
        <v>35</v>
      </c>
      <c r="C208" s="81" t="s">
        <v>47</v>
      </c>
      <c r="D208" s="81" t="s">
        <v>56</v>
      </c>
      <c r="E208" s="81" t="s">
        <v>40</v>
      </c>
      <c r="F208" s="18" t="s">
        <v>58</v>
      </c>
      <c r="G208" s="18" t="s">
        <v>59</v>
      </c>
      <c r="H208" s="18" t="s">
        <v>62</v>
      </c>
      <c r="I208" s="18" t="s">
        <v>78</v>
      </c>
      <c r="J208" s="18" t="s">
        <v>79</v>
      </c>
      <c r="K208" s="18" t="s">
        <v>30</v>
      </c>
      <c r="L208" s="83" t="s">
        <v>36</v>
      </c>
      <c r="M208" s="84" t="s">
        <v>10</v>
      </c>
      <c r="N208" s="84" t="s">
        <v>7</v>
      </c>
      <c r="O208" s="85" t="s">
        <v>0</v>
      </c>
      <c r="P208" s="85" t="s">
        <v>1</v>
      </c>
      <c r="Q208" s="85" t="s">
        <v>2</v>
      </c>
      <c r="R208" s="86" t="s">
        <v>3</v>
      </c>
      <c r="S208" s="87" t="s">
        <v>11</v>
      </c>
      <c r="T208" s="28" t="s">
        <v>9</v>
      </c>
      <c r="U208" s="28" t="s">
        <v>8</v>
      </c>
      <c r="V208" s="28" t="s">
        <v>4</v>
      </c>
      <c r="W208" s="28" t="s">
        <v>5</v>
      </c>
      <c r="X208" s="28" t="s">
        <v>6</v>
      </c>
      <c r="Y208" s="88" t="s">
        <v>3</v>
      </c>
      <c r="Z208" s="31" t="s">
        <v>60</v>
      </c>
      <c r="AA208" s="31" t="s">
        <v>61</v>
      </c>
      <c r="AB208" s="31" t="s">
        <v>63</v>
      </c>
      <c r="AC208" s="31" t="s">
        <v>70</v>
      </c>
      <c r="AD208" s="31" t="s">
        <v>71</v>
      </c>
      <c r="AE208" s="31" t="s">
        <v>72</v>
      </c>
      <c r="AF208" s="31" t="s">
        <v>73</v>
      </c>
      <c r="AG208" s="31" t="s">
        <v>57</v>
      </c>
      <c r="AH208" s="31" t="s">
        <v>55</v>
      </c>
      <c r="AI208" s="89" t="s">
        <v>441</v>
      </c>
      <c r="AJ208" s="90" t="s">
        <v>44</v>
      </c>
      <c r="AK208" s="31" t="s">
        <v>82</v>
      </c>
      <c r="AL208" s="31" t="s">
        <v>85</v>
      </c>
      <c r="AM208" s="31" t="s">
        <v>92</v>
      </c>
      <c r="AN208" s="31" t="s">
        <v>94</v>
      </c>
      <c r="AO208" s="31" t="s">
        <v>93</v>
      </c>
      <c r="AP208" s="31" t="s">
        <v>95</v>
      </c>
    </row>
    <row r="209" spans="1:42" x14ac:dyDescent="0.25">
      <c r="A209" s="25">
        <v>1213</v>
      </c>
      <c r="B209" s="27" t="s">
        <v>937</v>
      </c>
      <c r="C209" s="12" t="s">
        <v>100</v>
      </c>
      <c r="D209" s="12" t="s">
        <v>100</v>
      </c>
      <c r="E209" s="12" t="s">
        <v>98</v>
      </c>
      <c r="F209" s="25" t="s">
        <v>99</v>
      </c>
      <c r="G209" s="25" t="s">
        <v>99</v>
      </c>
      <c r="H209" s="25" t="s">
        <v>99</v>
      </c>
      <c r="I209" s="73" t="s">
        <v>1086</v>
      </c>
      <c r="J209" s="73" t="s">
        <v>1086</v>
      </c>
      <c r="K209" s="25">
        <v>1168</v>
      </c>
      <c r="L209" s="12">
        <v>105.86</v>
      </c>
      <c r="M209" s="12"/>
      <c r="N209" s="12"/>
      <c r="O209" s="12"/>
      <c r="P209" s="12"/>
      <c r="Q209" s="12"/>
      <c r="R209" s="29">
        <f t="shared" si="3"/>
        <v>105.86</v>
      </c>
      <c r="S209" s="12"/>
      <c r="T209" s="12"/>
      <c r="U209" s="12"/>
      <c r="V209" s="12"/>
      <c r="W209" s="12"/>
      <c r="X209" s="12"/>
      <c r="Y209" s="29">
        <f t="shared" si="5"/>
        <v>0</v>
      </c>
      <c r="Z209" s="25" t="s">
        <v>99</v>
      </c>
      <c r="AA209" s="25" t="s">
        <v>99</v>
      </c>
      <c r="AB209" s="25" t="s">
        <v>99</v>
      </c>
      <c r="AC209" s="25" t="s">
        <v>99</v>
      </c>
      <c r="AD209" s="167"/>
      <c r="AE209" s="167"/>
      <c r="AF209" s="167"/>
      <c r="AG209" s="167">
        <v>0</v>
      </c>
      <c r="AH209" s="167">
        <v>0</v>
      </c>
      <c r="AI209" s="167">
        <v>0</v>
      </c>
      <c r="AJ209" s="169">
        <f t="shared" si="4"/>
        <v>105.86</v>
      </c>
      <c r="AK209" s="75">
        <v>45596</v>
      </c>
      <c r="AL209" s="13" t="s">
        <v>1666</v>
      </c>
      <c r="AM209" s="176" t="s">
        <v>1656</v>
      </c>
      <c r="AN209" s="92"/>
      <c r="AO209" s="92" t="s">
        <v>1655</v>
      </c>
      <c r="AP209" s="167"/>
    </row>
    <row r="210" spans="1:42" x14ac:dyDescent="0.25">
      <c r="A210" s="25">
        <v>668</v>
      </c>
      <c r="B210" s="27" t="s">
        <v>666</v>
      </c>
      <c r="C210" s="12" t="s">
        <v>100</v>
      </c>
      <c r="D210" s="12" t="s">
        <v>100</v>
      </c>
      <c r="E210" s="12" t="s">
        <v>98</v>
      </c>
      <c r="F210" s="25" t="s">
        <v>99</v>
      </c>
      <c r="G210" s="25" t="s">
        <v>99</v>
      </c>
      <c r="H210" s="25" t="s">
        <v>99</v>
      </c>
      <c r="I210" s="72">
        <v>45170</v>
      </c>
      <c r="J210" s="72">
        <v>45170</v>
      </c>
      <c r="K210" s="25">
        <v>1169</v>
      </c>
      <c r="L210" s="12">
        <v>52.93</v>
      </c>
      <c r="M210" s="12"/>
      <c r="N210" s="12"/>
      <c r="O210" s="12"/>
      <c r="P210" s="12"/>
      <c r="Q210" s="12"/>
      <c r="R210" s="29">
        <f t="shared" si="3"/>
        <v>52.93</v>
      </c>
      <c r="S210" s="12">
        <v>1.59</v>
      </c>
      <c r="T210" s="12"/>
      <c r="U210" s="12"/>
      <c r="V210" s="12"/>
      <c r="W210" s="12"/>
      <c r="X210" s="12"/>
      <c r="Y210" s="29">
        <f t="shared" si="5"/>
        <v>1.59</v>
      </c>
      <c r="Z210" s="25" t="s">
        <v>99</v>
      </c>
      <c r="AA210" s="25" t="s">
        <v>99</v>
      </c>
      <c r="AB210" s="25" t="s">
        <v>99</v>
      </c>
      <c r="AC210" s="25" t="s">
        <v>99</v>
      </c>
      <c r="AD210" s="167"/>
      <c r="AE210" s="167"/>
      <c r="AF210" s="167"/>
      <c r="AG210" s="167">
        <v>5.29</v>
      </c>
      <c r="AH210" s="167">
        <v>0</v>
      </c>
      <c r="AI210" s="167">
        <v>0</v>
      </c>
      <c r="AJ210" s="169">
        <f t="shared" si="4"/>
        <v>59.81</v>
      </c>
      <c r="AK210" s="75">
        <v>45596</v>
      </c>
      <c r="AL210" s="13" t="s">
        <v>1666</v>
      </c>
      <c r="AM210" s="176" t="s">
        <v>1656</v>
      </c>
      <c r="AN210" s="92"/>
      <c r="AO210" s="92" t="s">
        <v>1655</v>
      </c>
      <c r="AP210" s="167"/>
    </row>
    <row r="211" spans="1:42" x14ac:dyDescent="0.25">
      <c r="A211" s="25">
        <v>1017</v>
      </c>
      <c r="B211" s="27" t="s">
        <v>1315</v>
      </c>
      <c r="C211" s="12" t="s">
        <v>100</v>
      </c>
      <c r="D211" s="12" t="s">
        <v>100</v>
      </c>
      <c r="E211" s="12" t="s">
        <v>101</v>
      </c>
      <c r="F211" s="25" t="s">
        <v>99</v>
      </c>
      <c r="G211" s="25" t="s">
        <v>99</v>
      </c>
      <c r="H211" s="25" t="s">
        <v>99</v>
      </c>
      <c r="I211" s="72" t="s">
        <v>1358</v>
      </c>
      <c r="J211" s="72" t="s">
        <v>1358</v>
      </c>
      <c r="K211" s="25">
        <v>1170</v>
      </c>
      <c r="L211" s="12"/>
      <c r="M211" s="12"/>
      <c r="N211" s="12"/>
      <c r="O211" s="12">
        <v>604.96</v>
      </c>
      <c r="P211" s="12">
        <v>453.72</v>
      </c>
      <c r="Q211" s="12"/>
      <c r="R211" s="29">
        <f t="shared" si="3"/>
        <v>1058.68</v>
      </c>
      <c r="S211" s="12"/>
      <c r="T211" s="12"/>
      <c r="U211" s="12"/>
      <c r="V211" s="12">
        <v>753.18</v>
      </c>
      <c r="W211" s="12">
        <v>660.15</v>
      </c>
      <c r="X211" s="12"/>
      <c r="Y211" s="29">
        <f t="shared" si="5"/>
        <v>1413.33</v>
      </c>
      <c r="Z211" s="25" t="s">
        <v>99</v>
      </c>
      <c r="AA211" s="25" t="s">
        <v>99</v>
      </c>
      <c r="AB211" s="25" t="s">
        <v>99</v>
      </c>
      <c r="AC211" s="25" t="s">
        <v>99</v>
      </c>
      <c r="AD211" s="167"/>
      <c r="AE211" s="167"/>
      <c r="AF211" s="167"/>
      <c r="AG211" s="167">
        <v>105.88</v>
      </c>
      <c r="AH211" s="167">
        <v>0</v>
      </c>
      <c r="AI211" s="167">
        <v>0</v>
      </c>
      <c r="AJ211" s="169">
        <f t="shared" si="4"/>
        <v>2577.8900000000003</v>
      </c>
      <c r="AK211" s="75">
        <v>45596</v>
      </c>
      <c r="AL211" s="13" t="s">
        <v>1666</v>
      </c>
      <c r="AM211" s="176" t="s">
        <v>1656</v>
      </c>
      <c r="AN211" s="92"/>
      <c r="AO211" s="92" t="s">
        <v>1655</v>
      </c>
      <c r="AP211" s="167"/>
    </row>
    <row r="212" spans="1:42" x14ac:dyDescent="0.25">
      <c r="A212" s="25">
        <v>1099</v>
      </c>
      <c r="B212" s="27" t="s">
        <v>1316</v>
      </c>
      <c r="C212" s="12" t="s">
        <v>100</v>
      </c>
      <c r="D212" s="12" t="s">
        <v>100</v>
      </c>
      <c r="E212" s="12" t="s">
        <v>355</v>
      </c>
      <c r="F212" s="25" t="s">
        <v>99</v>
      </c>
      <c r="G212" s="25" t="s">
        <v>99</v>
      </c>
      <c r="H212" s="25" t="s">
        <v>99</v>
      </c>
      <c r="I212" s="72" t="s">
        <v>1153</v>
      </c>
      <c r="J212" s="72" t="s">
        <v>1153</v>
      </c>
      <c r="K212" s="25">
        <v>1171</v>
      </c>
      <c r="L212" s="12">
        <v>129.76</v>
      </c>
      <c r="M212" s="12"/>
      <c r="N212" s="12"/>
      <c r="O212" s="12"/>
      <c r="P212" s="12"/>
      <c r="Q212" s="12"/>
      <c r="R212" s="29">
        <f t="shared" si="3"/>
        <v>129.76</v>
      </c>
      <c r="S212" s="12">
        <v>9.73</v>
      </c>
      <c r="T212" s="12"/>
      <c r="U212" s="12"/>
      <c r="V212" s="12"/>
      <c r="W212" s="12"/>
      <c r="X212" s="12"/>
      <c r="Y212" s="29">
        <f t="shared" si="5"/>
        <v>9.73</v>
      </c>
      <c r="Z212" s="25" t="s">
        <v>99</v>
      </c>
      <c r="AA212" s="25" t="s">
        <v>99</v>
      </c>
      <c r="AB212" s="25" t="s">
        <v>99</v>
      </c>
      <c r="AC212" s="25" t="s">
        <v>99</v>
      </c>
      <c r="AD212" s="167"/>
      <c r="AE212" s="167"/>
      <c r="AF212" s="167"/>
      <c r="AG212" s="167">
        <v>12.98</v>
      </c>
      <c r="AH212" s="167">
        <v>0</v>
      </c>
      <c r="AI212" s="167">
        <v>0</v>
      </c>
      <c r="AJ212" s="169">
        <f t="shared" si="4"/>
        <v>152.46999999999997</v>
      </c>
      <c r="AK212" s="75">
        <v>45596</v>
      </c>
      <c r="AL212" s="13" t="s">
        <v>1666</v>
      </c>
      <c r="AM212" s="176" t="s">
        <v>1656</v>
      </c>
      <c r="AN212" s="92"/>
      <c r="AO212" s="92" t="s">
        <v>1655</v>
      </c>
      <c r="AP212" s="167"/>
    </row>
    <row r="213" spans="1:42" x14ac:dyDescent="0.25">
      <c r="A213" s="25">
        <v>313</v>
      </c>
      <c r="B213" s="27" t="s">
        <v>1317</v>
      </c>
      <c r="C213" s="12" t="s">
        <v>1329</v>
      </c>
      <c r="D213" s="12" t="s">
        <v>1329</v>
      </c>
      <c r="E213" s="12" t="s">
        <v>98</v>
      </c>
      <c r="F213" s="25" t="s">
        <v>99</v>
      </c>
      <c r="G213" s="25" t="s">
        <v>99</v>
      </c>
      <c r="H213" s="25" t="s">
        <v>99</v>
      </c>
      <c r="I213" s="72" t="s">
        <v>934</v>
      </c>
      <c r="J213" s="72" t="s">
        <v>934</v>
      </c>
      <c r="K213" s="25">
        <v>1172</v>
      </c>
      <c r="L213" s="12">
        <v>375.34</v>
      </c>
      <c r="M213" s="12"/>
      <c r="N213" s="12"/>
      <c r="O213" s="12"/>
      <c r="P213" s="12"/>
      <c r="Q213" s="12"/>
      <c r="R213" s="29">
        <f t="shared" si="3"/>
        <v>375.34</v>
      </c>
      <c r="S213" s="12">
        <v>45.04</v>
      </c>
      <c r="T213" s="12"/>
      <c r="U213" s="12"/>
      <c r="V213" s="12"/>
      <c r="W213" s="12"/>
      <c r="X213" s="12"/>
      <c r="Y213" s="29">
        <f t="shared" si="5"/>
        <v>45.04</v>
      </c>
      <c r="Z213" s="25" t="s">
        <v>99</v>
      </c>
      <c r="AA213" s="25" t="s">
        <v>99</v>
      </c>
      <c r="AB213" s="25" t="s">
        <v>99</v>
      </c>
      <c r="AC213" s="25" t="s">
        <v>99</v>
      </c>
      <c r="AD213" s="167"/>
      <c r="AE213" s="167"/>
      <c r="AF213" s="167"/>
      <c r="AG213" s="167">
        <v>37.54</v>
      </c>
      <c r="AH213" s="167">
        <v>0</v>
      </c>
      <c r="AI213" s="167">
        <v>60.05</v>
      </c>
      <c r="AJ213" s="169">
        <f t="shared" si="4"/>
        <v>517.97</v>
      </c>
      <c r="AK213" s="75">
        <v>45596</v>
      </c>
      <c r="AL213" s="13" t="s">
        <v>1666</v>
      </c>
      <c r="AM213" s="176" t="s">
        <v>1656</v>
      </c>
      <c r="AN213" s="92"/>
      <c r="AO213" s="92" t="s">
        <v>1655</v>
      </c>
      <c r="AP213" s="167"/>
    </row>
    <row r="214" spans="1:42" x14ac:dyDescent="0.25">
      <c r="A214" s="25"/>
      <c r="B214" s="27"/>
      <c r="C214" s="12"/>
      <c r="D214" s="12"/>
      <c r="E214" s="12"/>
      <c r="F214" s="25"/>
      <c r="G214" s="25"/>
      <c r="H214" s="25"/>
      <c r="I214" s="72"/>
      <c r="J214" s="72"/>
      <c r="K214" s="25"/>
      <c r="L214" s="12"/>
      <c r="M214" s="12"/>
      <c r="N214" s="12"/>
      <c r="O214" s="12"/>
      <c r="P214" s="12"/>
      <c r="Q214" s="12"/>
      <c r="R214" s="29"/>
      <c r="S214" s="12"/>
      <c r="T214" s="12"/>
      <c r="U214" s="12"/>
      <c r="V214" s="12"/>
      <c r="W214" s="12"/>
      <c r="X214" s="12"/>
      <c r="Y214" s="29"/>
      <c r="Z214" s="25"/>
      <c r="AA214" s="25"/>
      <c r="AB214" s="25"/>
      <c r="AC214" s="25"/>
      <c r="AD214" s="167"/>
      <c r="AE214" s="167"/>
      <c r="AF214" s="167"/>
      <c r="AG214" s="167"/>
      <c r="AH214" s="167"/>
      <c r="AI214" s="167"/>
      <c r="AJ214" s="169"/>
      <c r="AK214" s="167"/>
      <c r="AL214" s="167"/>
      <c r="AM214" s="167"/>
      <c r="AN214" s="167"/>
      <c r="AO214" s="167"/>
      <c r="AP214" s="167"/>
    </row>
    <row r="215" spans="1:42" x14ac:dyDescent="0.25">
      <c r="A215" s="8" t="s">
        <v>126</v>
      </c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</row>
    <row r="216" spans="1:42" x14ac:dyDescent="0.25">
      <c r="A216" s="10" t="s">
        <v>1383</v>
      </c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</row>
    <row r="217" spans="1:42" x14ac:dyDescent="0.25">
      <c r="A217" s="8" t="s">
        <v>511</v>
      </c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</row>
    <row r="218" spans="1:42" ht="16.5" thickBo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</row>
    <row r="219" spans="1:42" ht="76.5" x14ac:dyDescent="0.25">
      <c r="A219" s="81" t="s">
        <v>80</v>
      </c>
      <c r="B219" s="82" t="s">
        <v>35</v>
      </c>
      <c r="C219" s="81" t="s">
        <v>47</v>
      </c>
      <c r="D219" s="81" t="s">
        <v>56</v>
      </c>
      <c r="E219" s="81" t="s">
        <v>40</v>
      </c>
      <c r="F219" s="18" t="s">
        <v>58</v>
      </c>
      <c r="G219" s="18" t="s">
        <v>59</v>
      </c>
      <c r="H219" s="18" t="s">
        <v>62</v>
      </c>
      <c r="I219" s="18" t="s">
        <v>78</v>
      </c>
      <c r="J219" s="18" t="s">
        <v>79</v>
      </c>
      <c r="K219" s="18" t="s">
        <v>30</v>
      </c>
      <c r="L219" s="83" t="s">
        <v>36</v>
      </c>
      <c r="M219" s="84" t="s">
        <v>10</v>
      </c>
      <c r="N219" s="84" t="s">
        <v>7</v>
      </c>
      <c r="O219" s="85" t="s">
        <v>0</v>
      </c>
      <c r="P219" s="85" t="s">
        <v>1</v>
      </c>
      <c r="Q219" s="85" t="s">
        <v>2</v>
      </c>
      <c r="R219" s="86" t="s">
        <v>3</v>
      </c>
      <c r="S219" s="87" t="s">
        <v>11</v>
      </c>
      <c r="T219" s="28" t="s">
        <v>9</v>
      </c>
      <c r="U219" s="28" t="s">
        <v>8</v>
      </c>
      <c r="V219" s="28" t="s">
        <v>4</v>
      </c>
      <c r="W219" s="28" t="s">
        <v>5</v>
      </c>
      <c r="X219" s="28" t="s">
        <v>6</v>
      </c>
      <c r="Y219" s="88" t="s">
        <v>3</v>
      </c>
      <c r="Z219" s="31" t="s">
        <v>60</v>
      </c>
      <c r="AA219" s="31" t="s">
        <v>61</v>
      </c>
      <c r="AB219" s="31" t="s">
        <v>63</v>
      </c>
      <c r="AC219" s="31" t="s">
        <v>70</v>
      </c>
      <c r="AD219" s="31" t="s">
        <v>71</v>
      </c>
      <c r="AE219" s="31" t="s">
        <v>72</v>
      </c>
      <c r="AF219" s="31" t="s">
        <v>73</v>
      </c>
      <c r="AG219" s="31" t="s">
        <v>57</v>
      </c>
      <c r="AH219" s="31" t="s">
        <v>55</v>
      </c>
      <c r="AI219" s="89" t="s">
        <v>441</v>
      </c>
      <c r="AJ219" s="90" t="s">
        <v>44</v>
      </c>
      <c r="AK219" s="31" t="s">
        <v>82</v>
      </c>
      <c r="AL219" s="31" t="s">
        <v>85</v>
      </c>
      <c r="AM219" s="31" t="s">
        <v>92</v>
      </c>
      <c r="AN219" s="31" t="s">
        <v>94</v>
      </c>
      <c r="AO219" s="31" t="s">
        <v>93</v>
      </c>
      <c r="AP219" s="31" t="s">
        <v>95</v>
      </c>
    </row>
    <row r="220" spans="1:42" x14ac:dyDescent="0.25">
      <c r="A220" s="25">
        <v>248</v>
      </c>
      <c r="B220" s="27" t="s">
        <v>1318</v>
      </c>
      <c r="C220" s="12" t="s">
        <v>100</v>
      </c>
      <c r="D220" s="12" t="s">
        <v>100</v>
      </c>
      <c r="E220" s="12" t="s">
        <v>98</v>
      </c>
      <c r="F220" s="25" t="s">
        <v>99</v>
      </c>
      <c r="G220" s="25" t="s">
        <v>99</v>
      </c>
      <c r="H220" s="25" t="s">
        <v>99</v>
      </c>
      <c r="I220" s="73" t="s">
        <v>1359</v>
      </c>
      <c r="J220" s="73" t="s">
        <v>1359</v>
      </c>
      <c r="K220" s="25">
        <v>1173</v>
      </c>
      <c r="L220" s="12"/>
      <c r="M220" s="12"/>
      <c r="N220" s="12"/>
      <c r="O220" s="12">
        <v>158.79</v>
      </c>
      <c r="P220" s="12">
        <v>52.93</v>
      </c>
      <c r="Q220" s="12"/>
      <c r="R220" s="29">
        <f t="shared" si="3"/>
        <v>211.72</v>
      </c>
      <c r="S220" s="12"/>
      <c r="T220" s="12"/>
      <c r="U220" s="12"/>
      <c r="V220" s="12">
        <v>209.6</v>
      </c>
      <c r="W220" s="12">
        <v>73.05</v>
      </c>
      <c r="X220" s="12"/>
      <c r="Y220" s="29">
        <f t="shared" si="5"/>
        <v>282.64999999999998</v>
      </c>
      <c r="Z220" s="25" t="s">
        <v>99</v>
      </c>
      <c r="AA220" s="25" t="s">
        <v>99</v>
      </c>
      <c r="AB220" s="25" t="s">
        <v>99</v>
      </c>
      <c r="AC220" s="25" t="s">
        <v>99</v>
      </c>
      <c r="AD220" s="167"/>
      <c r="AE220" s="167"/>
      <c r="AF220" s="167"/>
      <c r="AG220" s="167">
        <v>21.17</v>
      </c>
      <c r="AH220" s="167">
        <v>0</v>
      </c>
      <c r="AI220" s="167">
        <v>0</v>
      </c>
      <c r="AJ220" s="169">
        <f t="shared" si="4"/>
        <v>515.54</v>
      </c>
      <c r="AK220" s="75">
        <v>45596</v>
      </c>
      <c r="AL220" s="13" t="s">
        <v>1666</v>
      </c>
      <c r="AM220" s="176" t="s">
        <v>1656</v>
      </c>
      <c r="AN220" s="92"/>
      <c r="AO220" s="92" t="s">
        <v>1655</v>
      </c>
      <c r="AP220" s="167"/>
    </row>
    <row r="221" spans="1:42" x14ac:dyDescent="0.25">
      <c r="A221" s="25">
        <v>779</v>
      </c>
      <c r="B221" s="27" t="s">
        <v>287</v>
      </c>
      <c r="C221" s="12" t="s">
        <v>100</v>
      </c>
      <c r="D221" s="12" t="s">
        <v>100</v>
      </c>
      <c r="E221" s="12" t="s">
        <v>98</v>
      </c>
      <c r="F221" s="25" t="s">
        <v>99</v>
      </c>
      <c r="G221" s="25" t="s">
        <v>99</v>
      </c>
      <c r="H221" s="25" t="s">
        <v>99</v>
      </c>
      <c r="I221" s="72" t="s">
        <v>1186</v>
      </c>
      <c r="J221" s="72" t="s">
        <v>1186</v>
      </c>
      <c r="K221" s="25">
        <v>1174</v>
      </c>
      <c r="L221" s="12">
        <v>423.44</v>
      </c>
      <c r="M221" s="12"/>
      <c r="N221" s="12"/>
      <c r="O221" s="12"/>
      <c r="P221" s="12"/>
      <c r="Q221" s="12"/>
      <c r="R221" s="29">
        <f t="shared" si="3"/>
        <v>423.44</v>
      </c>
      <c r="S221" s="12">
        <v>57.17</v>
      </c>
      <c r="T221" s="12"/>
      <c r="U221" s="12"/>
      <c r="V221" s="12"/>
      <c r="W221" s="12"/>
      <c r="X221" s="12"/>
      <c r="Y221" s="29">
        <f t="shared" si="5"/>
        <v>57.17</v>
      </c>
      <c r="Z221" s="25" t="s">
        <v>99</v>
      </c>
      <c r="AA221" s="25" t="s">
        <v>99</v>
      </c>
      <c r="AB221" s="25" t="s">
        <v>99</v>
      </c>
      <c r="AC221" s="25" t="s">
        <v>99</v>
      </c>
      <c r="AD221" s="167"/>
      <c r="AE221" s="167"/>
      <c r="AF221" s="167"/>
      <c r="AG221" s="167">
        <v>42.34</v>
      </c>
      <c r="AH221" s="167">
        <v>0</v>
      </c>
      <c r="AI221" s="167">
        <v>0</v>
      </c>
      <c r="AJ221" s="169">
        <f t="shared" si="4"/>
        <v>522.95000000000005</v>
      </c>
      <c r="AK221" s="75">
        <v>45596</v>
      </c>
      <c r="AL221" s="13" t="s">
        <v>1666</v>
      </c>
      <c r="AM221" s="176" t="s">
        <v>1656</v>
      </c>
      <c r="AN221" s="92"/>
      <c r="AO221" s="92" t="s">
        <v>1655</v>
      </c>
      <c r="AP221" s="167"/>
    </row>
    <row r="222" spans="1:42" x14ac:dyDescent="0.25">
      <c r="A222" s="25">
        <v>845</v>
      </c>
      <c r="B222" s="27" t="s">
        <v>163</v>
      </c>
      <c r="C222" s="12" t="s">
        <v>100</v>
      </c>
      <c r="D222" s="12" t="s">
        <v>100</v>
      </c>
      <c r="E222" s="12" t="s">
        <v>101</v>
      </c>
      <c r="F222" s="25" t="s">
        <v>99</v>
      </c>
      <c r="G222" s="25" t="s">
        <v>99</v>
      </c>
      <c r="H222" s="25" t="s">
        <v>99</v>
      </c>
      <c r="I222" s="72">
        <v>45170</v>
      </c>
      <c r="J222" s="72">
        <v>45170</v>
      </c>
      <c r="K222" s="25">
        <v>1175</v>
      </c>
      <c r="L222" s="12">
        <v>75.62</v>
      </c>
      <c r="M222" s="12"/>
      <c r="N222" s="12"/>
      <c r="O222" s="12"/>
      <c r="P222" s="12"/>
      <c r="Q222" s="12"/>
      <c r="R222" s="29">
        <f t="shared" si="3"/>
        <v>75.62</v>
      </c>
      <c r="S222" s="12">
        <v>2.27</v>
      </c>
      <c r="T222" s="12"/>
      <c r="U222" s="12"/>
      <c r="V222" s="12"/>
      <c r="W222" s="12"/>
      <c r="X222" s="12"/>
      <c r="Y222" s="29">
        <f t="shared" si="5"/>
        <v>2.27</v>
      </c>
      <c r="Z222" s="25" t="s">
        <v>99</v>
      </c>
      <c r="AA222" s="25" t="s">
        <v>99</v>
      </c>
      <c r="AB222" s="25" t="s">
        <v>99</v>
      </c>
      <c r="AC222" s="25" t="s">
        <v>99</v>
      </c>
      <c r="AD222" s="167"/>
      <c r="AE222" s="167"/>
      <c r="AF222" s="167"/>
      <c r="AG222" s="167">
        <v>7.56</v>
      </c>
      <c r="AH222" s="167">
        <v>0</v>
      </c>
      <c r="AI222" s="167">
        <v>0</v>
      </c>
      <c r="AJ222" s="169">
        <f t="shared" si="4"/>
        <v>85.45</v>
      </c>
      <c r="AK222" s="75">
        <v>45596</v>
      </c>
      <c r="AL222" s="13" t="s">
        <v>1666</v>
      </c>
      <c r="AM222" s="176" t="s">
        <v>1656</v>
      </c>
      <c r="AN222" s="92"/>
      <c r="AO222" s="92" t="s">
        <v>1655</v>
      </c>
      <c r="AP222" s="167"/>
    </row>
    <row r="223" spans="1:42" x14ac:dyDescent="0.25">
      <c r="A223" s="25"/>
      <c r="B223" s="27"/>
      <c r="C223" s="12"/>
      <c r="D223" s="12"/>
      <c r="E223" s="12"/>
      <c r="F223" s="25"/>
      <c r="G223" s="25"/>
      <c r="H223" s="25"/>
      <c r="I223" s="72"/>
      <c r="J223" s="72"/>
      <c r="K223" s="25"/>
      <c r="L223" s="12"/>
      <c r="M223" s="12"/>
      <c r="N223" s="12"/>
      <c r="O223" s="12"/>
      <c r="P223" s="12"/>
      <c r="Q223" s="12"/>
      <c r="R223" s="29"/>
      <c r="S223" s="12"/>
      <c r="T223" s="12"/>
      <c r="U223" s="12"/>
      <c r="V223" s="12"/>
      <c r="W223" s="12"/>
      <c r="X223" s="12"/>
      <c r="Y223" s="29"/>
      <c r="Z223" s="25"/>
      <c r="AA223" s="25"/>
      <c r="AB223" s="25"/>
      <c r="AC223" s="25"/>
      <c r="AD223" s="167"/>
      <c r="AE223" s="167"/>
      <c r="AF223" s="167"/>
      <c r="AG223" s="167"/>
      <c r="AH223" s="167"/>
      <c r="AI223" s="167"/>
      <c r="AJ223" s="169"/>
      <c r="AK223" s="167"/>
      <c r="AL223" s="167"/>
      <c r="AM223" s="167"/>
      <c r="AN223" s="167"/>
      <c r="AO223" s="167"/>
      <c r="AP223" s="167"/>
    </row>
    <row r="224" spans="1:42" x14ac:dyDescent="0.25">
      <c r="A224" s="8" t="s">
        <v>126</v>
      </c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</row>
    <row r="225" spans="1:42" x14ac:dyDescent="0.25">
      <c r="A225" s="10" t="s">
        <v>1384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</row>
    <row r="226" spans="1:42" x14ac:dyDescent="0.25">
      <c r="A226" s="8" t="s">
        <v>511</v>
      </c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</row>
    <row r="227" spans="1:42" ht="16.5" thickBo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</row>
    <row r="228" spans="1:42" ht="76.5" x14ac:dyDescent="0.25">
      <c r="A228" s="81" t="s">
        <v>80</v>
      </c>
      <c r="B228" s="82" t="s">
        <v>35</v>
      </c>
      <c r="C228" s="81" t="s">
        <v>47</v>
      </c>
      <c r="D228" s="81" t="s">
        <v>56</v>
      </c>
      <c r="E228" s="81" t="s">
        <v>40</v>
      </c>
      <c r="F228" s="18" t="s">
        <v>58</v>
      </c>
      <c r="G228" s="18" t="s">
        <v>59</v>
      </c>
      <c r="H228" s="18" t="s">
        <v>62</v>
      </c>
      <c r="I228" s="18" t="s">
        <v>78</v>
      </c>
      <c r="J228" s="18" t="s">
        <v>79</v>
      </c>
      <c r="K228" s="18" t="s">
        <v>30</v>
      </c>
      <c r="L228" s="83" t="s">
        <v>36</v>
      </c>
      <c r="M228" s="84" t="s">
        <v>10</v>
      </c>
      <c r="N228" s="84" t="s">
        <v>7</v>
      </c>
      <c r="O228" s="85" t="s">
        <v>0</v>
      </c>
      <c r="P228" s="85" t="s">
        <v>1</v>
      </c>
      <c r="Q228" s="85" t="s">
        <v>2</v>
      </c>
      <c r="R228" s="86" t="s">
        <v>3</v>
      </c>
      <c r="S228" s="87" t="s">
        <v>11</v>
      </c>
      <c r="T228" s="28" t="s">
        <v>9</v>
      </c>
      <c r="U228" s="28" t="s">
        <v>8</v>
      </c>
      <c r="V228" s="28" t="s">
        <v>4</v>
      </c>
      <c r="W228" s="28" t="s">
        <v>5</v>
      </c>
      <c r="X228" s="28" t="s">
        <v>6</v>
      </c>
      <c r="Y228" s="88" t="s">
        <v>3</v>
      </c>
      <c r="Z228" s="31" t="s">
        <v>60</v>
      </c>
      <c r="AA228" s="31" t="s">
        <v>61</v>
      </c>
      <c r="AB228" s="31" t="s">
        <v>63</v>
      </c>
      <c r="AC228" s="31" t="s">
        <v>70</v>
      </c>
      <c r="AD228" s="31" t="s">
        <v>71</v>
      </c>
      <c r="AE228" s="31" t="s">
        <v>72</v>
      </c>
      <c r="AF228" s="31" t="s">
        <v>73</v>
      </c>
      <c r="AG228" s="31" t="s">
        <v>57</v>
      </c>
      <c r="AH228" s="31" t="s">
        <v>55</v>
      </c>
      <c r="AI228" s="89" t="s">
        <v>441</v>
      </c>
      <c r="AJ228" s="90" t="s">
        <v>44</v>
      </c>
      <c r="AK228" s="31" t="s">
        <v>82</v>
      </c>
      <c r="AL228" s="31" t="s">
        <v>85</v>
      </c>
      <c r="AM228" s="31" t="s">
        <v>92</v>
      </c>
      <c r="AN228" s="31" t="s">
        <v>94</v>
      </c>
      <c r="AO228" s="31" t="s">
        <v>93</v>
      </c>
      <c r="AP228" s="31" t="s">
        <v>95</v>
      </c>
    </row>
    <row r="229" spans="1:42" x14ac:dyDescent="0.25">
      <c r="A229" s="25">
        <v>945</v>
      </c>
      <c r="B229" s="27" t="s">
        <v>241</v>
      </c>
      <c r="C229" s="12" t="s">
        <v>100</v>
      </c>
      <c r="D229" s="12" t="s">
        <v>100</v>
      </c>
      <c r="E229" s="12" t="s">
        <v>98</v>
      </c>
      <c r="F229" s="25" t="s">
        <v>99</v>
      </c>
      <c r="G229" s="25" t="s">
        <v>99</v>
      </c>
      <c r="H229" s="25" t="s">
        <v>99</v>
      </c>
      <c r="I229" s="73" t="s">
        <v>1086</v>
      </c>
      <c r="J229" s="73" t="s">
        <v>1086</v>
      </c>
      <c r="K229" s="25">
        <v>1176</v>
      </c>
      <c r="L229" s="12">
        <v>105.86</v>
      </c>
      <c r="M229" s="12"/>
      <c r="N229" s="12"/>
      <c r="O229" s="12"/>
      <c r="P229" s="12"/>
      <c r="Q229" s="12"/>
      <c r="R229" s="29">
        <f t="shared" si="3"/>
        <v>105.86</v>
      </c>
      <c r="S229" s="12">
        <v>4.7699999999999996</v>
      </c>
      <c r="T229" s="12"/>
      <c r="U229" s="12"/>
      <c r="V229" s="12"/>
      <c r="W229" s="12"/>
      <c r="X229" s="12"/>
      <c r="Y229" s="29">
        <f t="shared" si="5"/>
        <v>4.7699999999999996</v>
      </c>
      <c r="Z229" s="25" t="s">
        <v>99</v>
      </c>
      <c r="AA229" s="25" t="s">
        <v>99</v>
      </c>
      <c r="AB229" s="25" t="s">
        <v>99</v>
      </c>
      <c r="AC229" s="25" t="s">
        <v>99</v>
      </c>
      <c r="AD229" s="167"/>
      <c r="AE229" s="167"/>
      <c r="AF229" s="167"/>
      <c r="AG229" s="167">
        <v>10.58</v>
      </c>
      <c r="AH229" s="167">
        <v>0</v>
      </c>
      <c r="AI229" s="167">
        <v>0</v>
      </c>
      <c r="AJ229" s="169">
        <f t="shared" si="4"/>
        <v>121.21</v>
      </c>
      <c r="AK229" s="75">
        <v>45596</v>
      </c>
      <c r="AL229" s="13" t="s">
        <v>1666</v>
      </c>
      <c r="AM229" s="176" t="s">
        <v>1656</v>
      </c>
      <c r="AN229" s="92"/>
      <c r="AO229" s="92" t="s">
        <v>1655</v>
      </c>
      <c r="AP229" s="167"/>
    </row>
    <row r="230" spans="1:42" x14ac:dyDescent="0.25">
      <c r="A230" s="25">
        <v>1256</v>
      </c>
      <c r="B230" s="27" t="s">
        <v>1319</v>
      </c>
      <c r="C230" s="12" t="s">
        <v>100</v>
      </c>
      <c r="D230" s="12" t="s">
        <v>100</v>
      </c>
      <c r="E230" s="12" t="s">
        <v>98</v>
      </c>
      <c r="F230" s="25" t="s">
        <v>99</v>
      </c>
      <c r="G230" s="25" t="s">
        <v>99</v>
      </c>
      <c r="H230" s="25" t="s">
        <v>99</v>
      </c>
      <c r="I230" s="72" t="s">
        <v>1354</v>
      </c>
      <c r="J230" s="72" t="s">
        <v>1354</v>
      </c>
      <c r="K230" s="25">
        <v>1177</v>
      </c>
      <c r="L230" s="12">
        <v>476.37</v>
      </c>
      <c r="M230" s="12">
        <v>264.64999999999998</v>
      </c>
      <c r="N230" s="12"/>
      <c r="O230" s="12"/>
      <c r="P230" s="12"/>
      <c r="Q230" s="12"/>
      <c r="R230" s="29">
        <f t="shared" si="3"/>
        <v>741.02</v>
      </c>
      <c r="S230" s="12">
        <v>71.459999999999994</v>
      </c>
      <c r="T230" s="12">
        <v>95.27</v>
      </c>
      <c r="U230" s="12"/>
      <c r="V230" s="12"/>
      <c r="W230" s="12"/>
      <c r="X230" s="12"/>
      <c r="Y230" s="29">
        <f t="shared" si="5"/>
        <v>166.73</v>
      </c>
      <c r="Z230" s="25" t="s">
        <v>99</v>
      </c>
      <c r="AA230" s="25" t="s">
        <v>99</v>
      </c>
      <c r="AB230" s="25" t="s">
        <v>99</v>
      </c>
      <c r="AC230" s="25" t="s">
        <v>99</v>
      </c>
      <c r="AD230" s="167"/>
      <c r="AE230" s="167"/>
      <c r="AF230" s="167"/>
      <c r="AG230" s="167">
        <v>0</v>
      </c>
      <c r="AH230" s="167">
        <v>0</v>
      </c>
      <c r="AI230" s="167">
        <v>0</v>
      </c>
      <c r="AJ230" s="169">
        <f t="shared" si="4"/>
        <v>907.75</v>
      </c>
      <c r="AK230" s="75">
        <v>45596</v>
      </c>
      <c r="AL230" s="13" t="s">
        <v>1666</v>
      </c>
      <c r="AM230" s="176" t="s">
        <v>1656</v>
      </c>
      <c r="AN230" s="92"/>
      <c r="AO230" s="92" t="s">
        <v>1655</v>
      </c>
      <c r="AP230" s="167"/>
    </row>
    <row r="231" spans="1:42" x14ac:dyDescent="0.25">
      <c r="A231" s="25">
        <v>1509</v>
      </c>
      <c r="B231" s="27" t="s">
        <v>1200</v>
      </c>
      <c r="C231" s="12" t="s">
        <v>100</v>
      </c>
      <c r="D231" s="12" t="s">
        <v>100</v>
      </c>
      <c r="E231" s="12" t="s">
        <v>101</v>
      </c>
      <c r="F231" s="25" t="s">
        <v>99</v>
      </c>
      <c r="G231" s="25" t="s">
        <v>99</v>
      </c>
      <c r="H231" s="25" t="s">
        <v>99</v>
      </c>
      <c r="I231" s="72" t="s">
        <v>1360</v>
      </c>
      <c r="J231" s="72" t="s">
        <v>1360</v>
      </c>
      <c r="K231" s="25">
        <v>1178</v>
      </c>
      <c r="L231" s="12"/>
      <c r="M231" s="12"/>
      <c r="N231" s="12">
        <v>151.24</v>
      </c>
      <c r="O231" s="12">
        <v>302.48</v>
      </c>
      <c r="P231" s="12"/>
      <c r="Q231" s="12"/>
      <c r="R231" s="29">
        <f t="shared" si="3"/>
        <v>453.72</v>
      </c>
      <c r="S231" s="12"/>
      <c r="T231" s="12"/>
      <c r="U231" s="12">
        <v>142.91999999999999</v>
      </c>
      <c r="V231" s="12">
        <v>313.08</v>
      </c>
      <c r="W231" s="12"/>
      <c r="X231" s="12"/>
      <c r="Y231" s="29">
        <f t="shared" si="5"/>
        <v>456</v>
      </c>
      <c r="Z231" s="25" t="s">
        <v>99</v>
      </c>
      <c r="AA231" s="25" t="s">
        <v>99</v>
      </c>
      <c r="AB231" s="25" t="s">
        <v>99</v>
      </c>
      <c r="AC231" s="25" t="s">
        <v>99</v>
      </c>
      <c r="AD231" s="167"/>
      <c r="AE231" s="167"/>
      <c r="AF231" s="167"/>
      <c r="AG231" s="167">
        <v>45.36</v>
      </c>
      <c r="AH231" s="167">
        <v>0</v>
      </c>
      <c r="AI231" s="167">
        <v>0</v>
      </c>
      <c r="AJ231" s="169">
        <f t="shared" si="4"/>
        <v>955.08</v>
      </c>
      <c r="AK231" s="75">
        <v>45596</v>
      </c>
      <c r="AL231" s="13" t="s">
        <v>1666</v>
      </c>
      <c r="AM231" s="176" t="s">
        <v>1656</v>
      </c>
      <c r="AN231" s="92"/>
      <c r="AO231" s="92" t="s">
        <v>1655</v>
      </c>
      <c r="AP231" s="167"/>
    </row>
    <row r="232" spans="1:42" x14ac:dyDescent="0.25">
      <c r="A232" s="25"/>
      <c r="B232" s="27"/>
      <c r="C232" s="12"/>
      <c r="D232" s="12"/>
      <c r="E232" s="12"/>
      <c r="F232" s="25"/>
      <c r="G232" s="25"/>
      <c r="H232" s="25"/>
      <c r="I232" s="72"/>
      <c r="J232" s="72"/>
      <c r="K232" s="25"/>
      <c r="L232" s="12"/>
      <c r="M232" s="12"/>
      <c r="N232" s="12"/>
      <c r="O232" s="12"/>
      <c r="P232" s="12"/>
      <c r="Q232" s="12"/>
      <c r="R232" s="29"/>
      <c r="S232" s="12"/>
      <c r="T232" s="12"/>
      <c r="U232" s="12"/>
      <c r="V232" s="12"/>
      <c r="W232" s="12"/>
      <c r="X232" s="12"/>
      <c r="Y232" s="29"/>
      <c r="Z232" s="25"/>
      <c r="AA232" s="25"/>
      <c r="AB232" s="25"/>
      <c r="AC232" s="25"/>
      <c r="AD232" s="167"/>
      <c r="AE232" s="167"/>
      <c r="AF232" s="167"/>
      <c r="AG232" s="167"/>
      <c r="AH232" s="167"/>
      <c r="AI232" s="167"/>
      <c r="AJ232" s="169"/>
      <c r="AK232" s="167"/>
      <c r="AL232" s="167"/>
      <c r="AM232" s="167"/>
      <c r="AN232" s="167"/>
      <c r="AO232" s="167"/>
      <c r="AP232" s="167"/>
    </row>
    <row r="233" spans="1:42" x14ac:dyDescent="0.25">
      <c r="A233" s="8" t="s">
        <v>126</v>
      </c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</row>
    <row r="234" spans="1:42" x14ac:dyDescent="0.25">
      <c r="A234" s="10" t="s">
        <v>1385</v>
      </c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</row>
    <row r="235" spans="1:42" x14ac:dyDescent="0.25">
      <c r="A235" s="8" t="s">
        <v>511</v>
      </c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</row>
    <row r="236" spans="1:42" ht="16.5" thickBo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</row>
    <row r="237" spans="1:42" ht="76.5" x14ac:dyDescent="0.25">
      <c r="A237" s="81" t="s">
        <v>80</v>
      </c>
      <c r="B237" s="82" t="s">
        <v>35</v>
      </c>
      <c r="C237" s="81" t="s">
        <v>47</v>
      </c>
      <c r="D237" s="81" t="s">
        <v>56</v>
      </c>
      <c r="E237" s="81" t="s">
        <v>40</v>
      </c>
      <c r="F237" s="18" t="s">
        <v>58</v>
      </c>
      <c r="G237" s="18" t="s">
        <v>59</v>
      </c>
      <c r="H237" s="18" t="s">
        <v>62</v>
      </c>
      <c r="I237" s="18" t="s">
        <v>78</v>
      </c>
      <c r="J237" s="18" t="s">
        <v>79</v>
      </c>
      <c r="K237" s="18" t="s">
        <v>30</v>
      </c>
      <c r="L237" s="83" t="s">
        <v>36</v>
      </c>
      <c r="M237" s="84" t="s">
        <v>10</v>
      </c>
      <c r="N237" s="84" t="s">
        <v>7</v>
      </c>
      <c r="O237" s="85" t="s">
        <v>0</v>
      </c>
      <c r="P237" s="85" t="s">
        <v>1</v>
      </c>
      <c r="Q237" s="85" t="s">
        <v>2</v>
      </c>
      <c r="R237" s="86" t="s">
        <v>3</v>
      </c>
      <c r="S237" s="87" t="s">
        <v>11</v>
      </c>
      <c r="T237" s="28" t="s">
        <v>9</v>
      </c>
      <c r="U237" s="28" t="s">
        <v>8</v>
      </c>
      <c r="V237" s="28" t="s">
        <v>4</v>
      </c>
      <c r="W237" s="28" t="s">
        <v>5</v>
      </c>
      <c r="X237" s="28" t="s">
        <v>6</v>
      </c>
      <c r="Y237" s="88" t="s">
        <v>3</v>
      </c>
      <c r="Z237" s="31" t="s">
        <v>60</v>
      </c>
      <c r="AA237" s="31" t="s">
        <v>61</v>
      </c>
      <c r="AB237" s="31" t="s">
        <v>63</v>
      </c>
      <c r="AC237" s="31" t="s">
        <v>70</v>
      </c>
      <c r="AD237" s="31" t="s">
        <v>71</v>
      </c>
      <c r="AE237" s="31" t="s">
        <v>72</v>
      </c>
      <c r="AF237" s="31" t="s">
        <v>73</v>
      </c>
      <c r="AG237" s="31" t="s">
        <v>57</v>
      </c>
      <c r="AH237" s="31" t="s">
        <v>55</v>
      </c>
      <c r="AI237" s="89" t="s">
        <v>441</v>
      </c>
      <c r="AJ237" s="90" t="s">
        <v>44</v>
      </c>
      <c r="AK237" s="31" t="s">
        <v>82</v>
      </c>
      <c r="AL237" s="31" t="s">
        <v>85</v>
      </c>
      <c r="AM237" s="31" t="s">
        <v>92</v>
      </c>
      <c r="AN237" s="31" t="s">
        <v>94</v>
      </c>
      <c r="AO237" s="31" t="s">
        <v>93</v>
      </c>
      <c r="AP237" s="31" t="s">
        <v>95</v>
      </c>
    </row>
    <row r="238" spans="1:42" x14ac:dyDescent="0.25">
      <c r="A238" s="25">
        <v>177</v>
      </c>
      <c r="B238" s="27" t="s">
        <v>762</v>
      </c>
      <c r="C238" s="12" t="s">
        <v>100</v>
      </c>
      <c r="D238" s="12" t="s">
        <v>100</v>
      </c>
      <c r="E238" s="12" t="s">
        <v>98</v>
      </c>
      <c r="F238" s="25" t="s">
        <v>99</v>
      </c>
      <c r="G238" s="25" t="s">
        <v>99</v>
      </c>
      <c r="H238" s="25" t="s">
        <v>99</v>
      </c>
      <c r="I238" s="73" t="s">
        <v>1153</v>
      </c>
      <c r="J238" s="73" t="s">
        <v>1153</v>
      </c>
      <c r="K238" s="25">
        <v>1179</v>
      </c>
      <c r="L238" s="12">
        <v>211.72</v>
      </c>
      <c r="M238" s="12"/>
      <c r="N238" s="12"/>
      <c r="O238" s="12"/>
      <c r="P238" s="12"/>
      <c r="Q238" s="12"/>
      <c r="R238" s="29">
        <f t="shared" si="3"/>
        <v>211.72</v>
      </c>
      <c r="S238" s="12">
        <v>15.89</v>
      </c>
      <c r="T238" s="12"/>
      <c r="U238" s="12"/>
      <c r="V238" s="12"/>
      <c r="W238" s="12"/>
      <c r="X238" s="12"/>
      <c r="Y238" s="29">
        <f t="shared" si="5"/>
        <v>15.89</v>
      </c>
      <c r="Z238" s="25" t="s">
        <v>99</v>
      </c>
      <c r="AA238" s="25" t="s">
        <v>99</v>
      </c>
      <c r="AB238" s="25" t="s">
        <v>99</v>
      </c>
      <c r="AC238" s="25" t="s">
        <v>99</v>
      </c>
      <c r="AD238" s="167"/>
      <c r="AE238" s="167"/>
      <c r="AF238" s="167"/>
      <c r="AG238" s="167">
        <v>21.16</v>
      </c>
      <c r="AH238" s="167">
        <v>0</v>
      </c>
      <c r="AI238" s="167">
        <v>0</v>
      </c>
      <c r="AJ238" s="169">
        <f t="shared" si="4"/>
        <v>248.77</v>
      </c>
      <c r="AK238" s="75">
        <v>45596</v>
      </c>
      <c r="AL238" s="13" t="s">
        <v>1666</v>
      </c>
      <c r="AM238" s="176" t="s">
        <v>1656</v>
      </c>
      <c r="AN238" s="92"/>
      <c r="AO238" s="92" t="s">
        <v>1655</v>
      </c>
      <c r="AP238" s="167"/>
    </row>
    <row r="239" spans="1:42" x14ac:dyDescent="0.25">
      <c r="A239" s="25">
        <v>653</v>
      </c>
      <c r="B239" s="27" t="s">
        <v>1320</v>
      </c>
      <c r="C239" s="12" t="s">
        <v>100</v>
      </c>
      <c r="D239" s="12" t="s">
        <v>100</v>
      </c>
      <c r="E239" s="12" t="s">
        <v>98</v>
      </c>
      <c r="F239" s="25" t="s">
        <v>99</v>
      </c>
      <c r="G239" s="25" t="s">
        <v>99</v>
      </c>
      <c r="H239" s="25" t="s">
        <v>99</v>
      </c>
      <c r="I239" s="72" t="s">
        <v>893</v>
      </c>
      <c r="J239" s="72" t="s">
        <v>893</v>
      </c>
      <c r="K239" s="25">
        <v>1180</v>
      </c>
      <c r="L239" s="12">
        <v>476.37</v>
      </c>
      <c r="M239" s="12"/>
      <c r="N239" s="12"/>
      <c r="O239" s="12"/>
      <c r="P239" s="12"/>
      <c r="Q239" s="12"/>
      <c r="R239" s="29">
        <f t="shared" si="3"/>
        <v>476.37</v>
      </c>
      <c r="S239" s="12">
        <v>71.45</v>
      </c>
      <c r="T239" s="12"/>
      <c r="U239" s="12"/>
      <c r="V239" s="12"/>
      <c r="W239" s="12"/>
      <c r="X239" s="12"/>
      <c r="Y239" s="29">
        <f t="shared" si="5"/>
        <v>71.45</v>
      </c>
      <c r="Z239" s="25" t="s">
        <v>99</v>
      </c>
      <c r="AA239" s="25" t="s">
        <v>99</v>
      </c>
      <c r="AB239" s="25" t="s">
        <v>99</v>
      </c>
      <c r="AC239" s="25" t="s">
        <v>99</v>
      </c>
      <c r="AD239" s="167"/>
      <c r="AE239" s="167"/>
      <c r="AF239" s="167"/>
      <c r="AG239" s="167">
        <v>47.64</v>
      </c>
      <c r="AH239" s="167">
        <v>0</v>
      </c>
      <c r="AI239" s="167">
        <v>0</v>
      </c>
      <c r="AJ239" s="169">
        <f t="shared" si="4"/>
        <v>595.46</v>
      </c>
      <c r="AK239" s="75">
        <v>45596</v>
      </c>
      <c r="AL239" s="13" t="s">
        <v>1666</v>
      </c>
      <c r="AM239" s="176" t="s">
        <v>1656</v>
      </c>
      <c r="AN239" s="92"/>
      <c r="AO239" s="92" t="s">
        <v>1655</v>
      </c>
      <c r="AP239" s="167"/>
    </row>
    <row r="240" spans="1:42" x14ac:dyDescent="0.25">
      <c r="A240" s="25">
        <v>889</v>
      </c>
      <c r="B240" s="27" t="s">
        <v>1321</v>
      </c>
      <c r="C240" s="12" t="s">
        <v>100</v>
      </c>
      <c r="D240" s="12" t="s">
        <v>100</v>
      </c>
      <c r="E240" s="12" t="s">
        <v>98</v>
      </c>
      <c r="F240" s="25" t="s">
        <v>99</v>
      </c>
      <c r="G240" s="25" t="s">
        <v>99</v>
      </c>
      <c r="H240" s="25" t="s">
        <v>99</v>
      </c>
      <c r="I240" s="72" t="s">
        <v>1082</v>
      </c>
      <c r="J240" s="72" t="s">
        <v>1082</v>
      </c>
      <c r="K240" s="25">
        <v>1181</v>
      </c>
      <c r="L240" s="12">
        <v>264.64999999999998</v>
      </c>
      <c r="M240" s="12"/>
      <c r="N240" s="12"/>
      <c r="O240" s="12"/>
      <c r="P240" s="12"/>
      <c r="Q240" s="12"/>
      <c r="R240" s="29">
        <f t="shared" si="3"/>
        <v>264.64999999999998</v>
      </c>
      <c r="S240" s="12">
        <v>23.82</v>
      </c>
      <c r="T240" s="12"/>
      <c r="U240" s="12"/>
      <c r="V240" s="12"/>
      <c r="W240" s="12"/>
      <c r="X240" s="12"/>
      <c r="Y240" s="29">
        <f t="shared" si="5"/>
        <v>23.82</v>
      </c>
      <c r="Z240" s="25" t="s">
        <v>99</v>
      </c>
      <c r="AA240" s="25" t="s">
        <v>99</v>
      </c>
      <c r="AB240" s="25" t="s">
        <v>99</v>
      </c>
      <c r="AC240" s="25" t="s">
        <v>99</v>
      </c>
      <c r="AD240" s="167"/>
      <c r="AE240" s="167"/>
      <c r="AF240" s="167"/>
      <c r="AG240" s="167">
        <v>26.46</v>
      </c>
      <c r="AH240" s="167">
        <v>0</v>
      </c>
      <c r="AI240" s="167">
        <v>0</v>
      </c>
      <c r="AJ240" s="169">
        <f t="shared" si="4"/>
        <v>314.92999999999995</v>
      </c>
      <c r="AK240" s="75">
        <v>45596</v>
      </c>
      <c r="AL240" s="13" t="s">
        <v>1666</v>
      </c>
      <c r="AM240" s="176" t="s">
        <v>1656</v>
      </c>
      <c r="AN240" s="92"/>
      <c r="AO240" s="92" t="s">
        <v>1655</v>
      </c>
      <c r="AP240" s="167"/>
    </row>
    <row r="241" spans="1:42" x14ac:dyDescent="0.25">
      <c r="A241" s="25">
        <v>359</v>
      </c>
      <c r="B241" s="27" t="s">
        <v>1322</v>
      </c>
      <c r="C241" s="12" t="s">
        <v>100</v>
      </c>
      <c r="D241" s="12" t="s">
        <v>100</v>
      </c>
      <c r="E241" s="12" t="s">
        <v>98</v>
      </c>
      <c r="F241" s="25" t="s">
        <v>99</v>
      </c>
      <c r="G241" s="25" t="s">
        <v>99</v>
      </c>
      <c r="H241" s="25" t="s">
        <v>99</v>
      </c>
      <c r="I241" s="72" t="s">
        <v>893</v>
      </c>
      <c r="J241" s="72" t="s">
        <v>893</v>
      </c>
      <c r="K241" s="25">
        <v>1182</v>
      </c>
      <c r="L241" s="12">
        <v>476.37</v>
      </c>
      <c r="M241" s="12"/>
      <c r="N241" s="12"/>
      <c r="O241" s="12"/>
      <c r="P241" s="12"/>
      <c r="Q241" s="12"/>
      <c r="R241" s="29">
        <f t="shared" si="3"/>
        <v>476.37</v>
      </c>
      <c r="S241" s="12">
        <v>71.45</v>
      </c>
      <c r="T241" s="12"/>
      <c r="U241" s="12"/>
      <c r="V241" s="12"/>
      <c r="W241" s="12"/>
      <c r="X241" s="12"/>
      <c r="Y241" s="29">
        <f t="shared" si="5"/>
        <v>71.45</v>
      </c>
      <c r="Z241" s="25" t="s">
        <v>99</v>
      </c>
      <c r="AA241" s="25" t="s">
        <v>99</v>
      </c>
      <c r="AB241" s="25" t="s">
        <v>99</v>
      </c>
      <c r="AC241" s="25" t="s">
        <v>99</v>
      </c>
      <c r="AD241" s="167"/>
      <c r="AE241" s="167"/>
      <c r="AF241" s="167"/>
      <c r="AG241" s="167">
        <v>47.64</v>
      </c>
      <c r="AH241" s="167">
        <v>0</v>
      </c>
      <c r="AI241" s="167">
        <v>0</v>
      </c>
      <c r="AJ241" s="169">
        <f t="shared" si="4"/>
        <v>595.46</v>
      </c>
      <c r="AK241" s="75">
        <v>45596</v>
      </c>
      <c r="AL241" s="13" t="s">
        <v>1666</v>
      </c>
      <c r="AM241" s="176" t="s">
        <v>1656</v>
      </c>
      <c r="AN241" s="92"/>
      <c r="AO241" s="92" t="s">
        <v>1655</v>
      </c>
      <c r="AP241" s="167"/>
    </row>
    <row r="242" spans="1:42" x14ac:dyDescent="0.25">
      <c r="A242" s="25">
        <v>448</v>
      </c>
      <c r="B242" s="27" t="s">
        <v>720</v>
      </c>
      <c r="C242" s="12" t="s">
        <v>100</v>
      </c>
      <c r="D242" s="12" t="s">
        <v>100</v>
      </c>
      <c r="E242" s="12" t="s">
        <v>98</v>
      </c>
      <c r="F242" s="25" t="s">
        <v>99</v>
      </c>
      <c r="G242" s="25" t="s">
        <v>99</v>
      </c>
      <c r="H242" s="25" t="s">
        <v>99</v>
      </c>
      <c r="I242" s="72" t="s">
        <v>995</v>
      </c>
      <c r="J242" s="72" t="s">
        <v>995</v>
      </c>
      <c r="K242" s="25">
        <v>1183</v>
      </c>
      <c r="L242" s="12">
        <v>158.79</v>
      </c>
      <c r="M242" s="12"/>
      <c r="N242" s="12"/>
      <c r="O242" s="12"/>
      <c r="P242" s="12"/>
      <c r="Q242" s="12"/>
      <c r="R242" s="29">
        <f t="shared" si="3"/>
        <v>158.79</v>
      </c>
      <c r="S242" s="12">
        <v>9.5299999999999994</v>
      </c>
      <c r="T242" s="12"/>
      <c r="U242" s="12"/>
      <c r="V242" s="12"/>
      <c r="W242" s="12"/>
      <c r="X242" s="12"/>
      <c r="Y242" s="29">
        <f t="shared" si="5"/>
        <v>9.5299999999999994</v>
      </c>
      <c r="Z242" s="25" t="s">
        <v>99</v>
      </c>
      <c r="AA242" s="25" t="s">
        <v>99</v>
      </c>
      <c r="AB242" s="25" t="s">
        <v>99</v>
      </c>
      <c r="AC242" s="25" t="s">
        <v>99</v>
      </c>
      <c r="AD242" s="167"/>
      <c r="AE242" s="167"/>
      <c r="AF242" s="167"/>
      <c r="AG242" s="167">
        <v>15.88</v>
      </c>
      <c r="AH242" s="167">
        <v>0</v>
      </c>
      <c r="AI242" s="167">
        <v>0</v>
      </c>
      <c r="AJ242" s="169">
        <f t="shared" si="4"/>
        <v>184.2</v>
      </c>
      <c r="AK242" s="75">
        <v>45596</v>
      </c>
      <c r="AL242" s="13" t="s">
        <v>1666</v>
      </c>
      <c r="AM242" s="176" t="s">
        <v>1656</v>
      </c>
      <c r="AN242" s="92"/>
      <c r="AO242" s="92" t="s">
        <v>1655</v>
      </c>
      <c r="AP242" s="167"/>
    </row>
    <row r="243" spans="1:42" x14ac:dyDescent="0.25">
      <c r="A243" s="25">
        <v>267</v>
      </c>
      <c r="B243" s="27" t="s">
        <v>561</v>
      </c>
      <c r="C243" s="12" t="s">
        <v>100</v>
      </c>
      <c r="D243" s="12" t="s">
        <v>100</v>
      </c>
      <c r="E243" s="12" t="s">
        <v>98</v>
      </c>
      <c r="F243" s="25" t="s">
        <v>99</v>
      </c>
      <c r="G243" s="25" t="s">
        <v>99</v>
      </c>
      <c r="H243" s="25" t="s">
        <v>99</v>
      </c>
      <c r="I243" s="72" t="s">
        <v>1153</v>
      </c>
      <c r="J243" s="72" t="s">
        <v>1153</v>
      </c>
      <c r="K243" s="25">
        <v>1184</v>
      </c>
      <c r="L243" s="12">
        <v>211.72</v>
      </c>
      <c r="M243" s="12"/>
      <c r="N243" s="12"/>
      <c r="O243" s="12"/>
      <c r="P243" s="12"/>
      <c r="Q243" s="12"/>
      <c r="R243" s="29">
        <f t="shared" si="3"/>
        <v>211.72</v>
      </c>
      <c r="S243" s="12">
        <v>15.87</v>
      </c>
      <c r="T243" s="12"/>
      <c r="U243" s="12"/>
      <c r="V243" s="12"/>
      <c r="W243" s="12"/>
      <c r="X243" s="12"/>
      <c r="Y243" s="29">
        <f t="shared" si="5"/>
        <v>15.87</v>
      </c>
      <c r="Z243" s="25" t="s">
        <v>99</v>
      </c>
      <c r="AA243" s="25" t="s">
        <v>99</v>
      </c>
      <c r="AB243" s="25" t="s">
        <v>99</v>
      </c>
      <c r="AC243" s="25" t="s">
        <v>99</v>
      </c>
      <c r="AD243" s="167"/>
      <c r="AE243" s="167"/>
      <c r="AF243" s="167"/>
      <c r="AG243" s="167">
        <v>21.18</v>
      </c>
      <c r="AH243" s="167">
        <v>0</v>
      </c>
      <c r="AI243" s="167">
        <v>0</v>
      </c>
      <c r="AJ243" s="169">
        <f t="shared" si="4"/>
        <v>248.77</v>
      </c>
      <c r="AK243" s="75">
        <v>45596</v>
      </c>
      <c r="AL243" s="13" t="s">
        <v>1666</v>
      </c>
      <c r="AM243" s="176" t="s">
        <v>1656</v>
      </c>
      <c r="AN243" s="92"/>
      <c r="AO243" s="92" t="s">
        <v>1655</v>
      </c>
      <c r="AP243" s="167"/>
    </row>
    <row r="244" spans="1:42" x14ac:dyDescent="0.25">
      <c r="A244" s="25">
        <v>1539</v>
      </c>
      <c r="B244" s="27" t="s">
        <v>464</v>
      </c>
      <c r="C244" s="12" t="s">
        <v>100</v>
      </c>
      <c r="D244" s="12" t="s">
        <v>100</v>
      </c>
      <c r="E244" s="12" t="s">
        <v>355</v>
      </c>
      <c r="F244" s="25" t="s">
        <v>99</v>
      </c>
      <c r="G244" s="25" t="s">
        <v>99</v>
      </c>
      <c r="H244" s="25" t="s">
        <v>99</v>
      </c>
      <c r="I244" s="72" t="s">
        <v>1085</v>
      </c>
      <c r="J244" s="72" t="s">
        <v>1085</v>
      </c>
      <c r="K244" s="25">
        <v>1185</v>
      </c>
      <c r="L244" s="12">
        <v>194.63</v>
      </c>
      <c r="M244" s="12"/>
      <c r="N244" s="12"/>
      <c r="O244" s="12"/>
      <c r="P244" s="12"/>
      <c r="Q244" s="12"/>
      <c r="R244" s="29">
        <f t="shared" si="3"/>
        <v>194.63</v>
      </c>
      <c r="S244" s="12">
        <v>20.45</v>
      </c>
      <c r="T244" s="12"/>
      <c r="U244" s="12"/>
      <c r="V244" s="12"/>
      <c r="W244" s="12"/>
      <c r="X244" s="12"/>
      <c r="Y244" s="29">
        <f t="shared" si="5"/>
        <v>20.45</v>
      </c>
      <c r="Z244" s="25" t="s">
        <v>99</v>
      </c>
      <c r="AA244" s="25" t="s">
        <v>99</v>
      </c>
      <c r="AB244" s="25" t="s">
        <v>99</v>
      </c>
      <c r="AC244" s="25" t="s">
        <v>99</v>
      </c>
      <c r="AD244" s="167"/>
      <c r="AE244" s="167"/>
      <c r="AF244" s="167"/>
      <c r="AG244" s="167">
        <v>19.46</v>
      </c>
      <c r="AH244" s="167">
        <v>0</v>
      </c>
      <c r="AI244" s="167">
        <v>0</v>
      </c>
      <c r="AJ244" s="169">
        <f t="shared" si="4"/>
        <v>234.54</v>
      </c>
      <c r="AK244" s="75">
        <v>45596</v>
      </c>
      <c r="AL244" s="13" t="s">
        <v>1666</v>
      </c>
      <c r="AM244" s="176" t="s">
        <v>1656</v>
      </c>
      <c r="AN244" s="92"/>
      <c r="AO244" s="92" t="s">
        <v>1655</v>
      </c>
      <c r="AP244" s="167"/>
    </row>
    <row r="245" spans="1:42" x14ac:dyDescent="0.25">
      <c r="A245" s="25">
        <v>1079</v>
      </c>
      <c r="B245" s="27" t="s">
        <v>304</v>
      </c>
      <c r="C245" s="12" t="s">
        <v>100</v>
      </c>
      <c r="D245" s="12" t="s">
        <v>100</v>
      </c>
      <c r="E245" s="12" t="s">
        <v>355</v>
      </c>
      <c r="F245" s="25" t="s">
        <v>99</v>
      </c>
      <c r="G245" s="25" t="s">
        <v>99</v>
      </c>
      <c r="H245" s="25" t="s">
        <v>99</v>
      </c>
      <c r="I245" s="72" t="s">
        <v>1085</v>
      </c>
      <c r="J245" s="72" t="s">
        <v>1085</v>
      </c>
      <c r="K245" s="25">
        <v>1186</v>
      </c>
      <c r="L245" s="12">
        <v>194.63</v>
      </c>
      <c r="M245" s="12"/>
      <c r="N245" s="12"/>
      <c r="O245" s="12"/>
      <c r="P245" s="12"/>
      <c r="Q245" s="12"/>
      <c r="R245" s="29">
        <f t="shared" si="3"/>
        <v>194.63</v>
      </c>
      <c r="S245" s="12">
        <v>20.45</v>
      </c>
      <c r="T245" s="12"/>
      <c r="U245" s="12"/>
      <c r="V245" s="12"/>
      <c r="W245" s="12"/>
      <c r="X245" s="12"/>
      <c r="Y245" s="29">
        <f t="shared" si="5"/>
        <v>20.45</v>
      </c>
      <c r="Z245" s="25" t="s">
        <v>99</v>
      </c>
      <c r="AA245" s="25" t="s">
        <v>99</v>
      </c>
      <c r="AB245" s="25" t="s">
        <v>99</v>
      </c>
      <c r="AC245" s="25" t="s">
        <v>99</v>
      </c>
      <c r="AD245" s="167"/>
      <c r="AE245" s="167"/>
      <c r="AF245" s="167"/>
      <c r="AG245" s="167">
        <v>19.46</v>
      </c>
      <c r="AH245" s="167">
        <v>0</v>
      </c>
      <c r="AI245" s="167">
        <v>0</v>
      </c>
      <c r="AJ245" s="169">
        <f t="shared" si="4"/>
        <v>234.54</v>
      </c>
      <c r="AK245" s="75">
        <v>45596</v>
      </c>
      <c r="AL245" s="13" t="s">
        <v>1666</v>
      </c>
      <c r="AM245" s="176" t="s">
        <v>1656</v>
      </c>
      <c r="AN245" s="92"/>
      <c r="AO245" s="92" t="s">
        <v>1655</v>
      </c>
      <c r="AP245" s="167"/>
    </row>
    <row r="246" spans="1:42" x14ac:dyDescent="0.25">
      <c r="A246" s="25">
        <v>1015</v>
      </c>
      <c r="B246" s="27" t="s">
        <v>1323</v>
      </c>
      <c r="C246" s="12" t="s">
        <v>439</v>
      </c>
      <c r="D246" s="12" t="s">
        <v>439</v>
      </c>
      <c r="E246" s="12" t="s">
        <v>98</v>
      </c>
      <c r="F246" s="25" t="s">
        <v>99</v>
      </c>
      <c r="G246" s="25" t="s">
        <v>99</v>
      </c>
      <c r="H246" s="25" t="s">
        <v>99</v>
      </c>
      <c r="I246" s="73" t="s">
        <v>934</v>
      </c>
      <c r="J246" s="73" t="s">
        <v>934</v>
      </c>
      <c r="K246" s="25">
        <v>1187</v>
      </c>
      <c r="L246" s="12">
        <v>460.95</v>
      </c>
      <c r="M246" s="12"/>
      <c r="N246" s="12"/>
      <c r="O246" s="12"/>
      <c r="P246" s="12"/>
      <c r="Q246" s="12"/>
      <c r="R246" s="29">
        <f t="shared" si="3"/>
        <v>460.95</v>
      </c>
      <c r="S246" s="12">
        <v>55.31</v>
      </c>
      <c r="T246" s="12"/>
      <c r="U246" s="12"/>
      <c r="V246" s="12"/>
      <c r="W246" s="12"/>
      <c r="X246" s="12"/>
      <c r="Y246" s="29">
        <f t="shared" si="5"/>
        <v>55.31</v>
      </c>
      <c r="Z246" s="25" t="s">
        <v>99</v>
      </c>
      <c r="AA246" s="25" t="s">
        <v>99</v>
      </c>
      <c r="AB246" s="25" t="s">
        <v>99</v>
      </c>
      <c r="AC246" s="25" t="s">
        <v>99</v>
      </c>
      <c r="AD246" s="167"/>
      <c r="AE246" s="167"/>
      <c r="AF246" s="167"/>
      <c r="AG246" s="167">
        <v>46.1</v>
      </c>
      <c r="AH246" s="167">
        <v>0</v>
      </c>
      <c r="AI246" s="167">
        <v>73.75</v>
      </c>
      <c r="AJ246" s="169">
        <f t="shared" si="4"/>
        <v>636.11</v>
      </c>
      <c r="AK246" s="75">
        <v>45596</v>
      </c>
      <c r="AL246" s="13" t="s">
        <v>1666</v>
      </c>
      <c r="AM246" s="176" t="s">
        <v>1656</v>
      </c>
      <c r="AN246" s="92"/>
      <c r="AO246" s="92" t="s">
        <v>1655</v>
      </c>
      <c r="AP246" s="167"/>
    </row>
    <row r="247" spans="1:42" x14ac:dyDescent="0.25">
      <c r="A247" s="25"/>
      <c r="B247" s="27"/>
      <c r="C247" s="12"/>
      <c r="D247" s="12"/>
      <c r="E247" s="12"/>
      <c r="F247" s="25"/>
      <c r="G247" s="25"/>
      <c r="H247" s="25"/>
      <c r="I247" s="73"/>
      <c r="J247" s="73"/>
      <c r="K247" s="25"/>
      <c r="L247" s="12"/>
      <c r="M247" s="12"/>
      <c r="N247" s="12"/>
      <c r="O247" s="12"/>
      <c r="P247" s="12"/>
      <c r="Q247" s="12"/>
      <c r="R247" s="29"/>
      <c r="S247" s="12"/>
      <c r="T247" s="12"/>
      <c r="U247" s="12"/>
      <c r="V247" s="12"/>
      <c r="W247" s="12"/>
      <c r="X247" s="12"/>
      <c r="Y247" s="29"/>
      <c r="Z247" s="25"/>
      <c r="AA247" s="25"/>
      <c r="AB247" s="25"/>
      <c r="AC247" s="25"/>
      <c r="AD247" s="167"/>
      <c r="AE247" s="167"/>
      <c r="AF247" s="167"/>
      <c r="AG247" s="167"/>
      <c r="AH247" s="167"/>
      <c r="AI247" s="167"/>
      <c r="AJ247" s="169"/>
      <c r="AK247" s="167"/>
      <c r="AL247" s="167"/>
      <c r="AM247" s="167"/>
      <c r="AN247" s="167"/>
      <c r="AO247" s="167"/>
      <c r="AP247" s="167"/>
    </row>
    <row r="248" spans="1:42" x14ac:dyDescent="0.25">
      <c r="A248" s="8" t="s">
        <v>126</v>
      </c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</row>
    <row r="249" spans="1:42" x14ac:dyDescent="0.25">
      <c r="A249" s="10" t="s">
        <v>1386</v>
      </c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</row>
    <row r="250" spans="1:42" x14ac:dyDescent="0.25">
      <c r="A250" s="8" t="s">
        <v>511</v>
      </c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</row>
    <row r="251" spans="1:42" ht="16.5" thickBot="1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</row>
    <row r="252" spans="1:42" ht="76.5" x14ac:dyDescent="0.25">
      <c r="A252" s="81" t="s">
        <v>80</v>
      </c>
      <c r="B252" s="82" t="s">
        <v>35</v>
      </c>
      <c r="C252" s="81" t="s">
        <v>47</v>
      </c>
      <c r="D252" s="81" t="s">
        <v>56</v>
      </c>
      <c r="E252" s="81" t="s">
        <v>40</v>
      </c>
      <c r="F252" s="18" t="s">
        <v>58</v>
      </c>
      <c r="G252" s="18" t="s">
        <v>59</v>
      </c>
      <c r="H252" s="18" t="s">
        <v>62</v>
      </c>
      <c r="I252" s="18" t="s">
        <v>78</v>
      </c>
      <c r="J252" s="18" t="s">
        <v>79</v>
      </c>
      <c r="K252" s="18" t="s">
        <v>30</v>
      </c>
      <c r="L252" s="83" t="s">
        <v>36</v>
      </c>
      <c r="M252" s="84" t="s">
        <v>10</v>
      </c>
      <c r="N252" s="84" t="s">
        <v>7</v>
      </c>
      <c r="O252" s="85" t="s">
        <v>0</v>
      </c>
      <c r="P252" s="85" t="s">
        <v>1</v>
      </c>
      <c r="Q252" s="85" t="s">
        <v>2</v>
      </c>
      <c r="R252" s="86" t="s">
        <v>3</v>
      </c>
      <c r="S252" s="87" t="s">
        <v>11</v>
      </c>
      <c r="T252" s="28" t="s">
        <v>9</v>
      </c>
      <c r="U252" s="28" t="s">
        <v>8</v>
      </c>
      <c r="V252" s="28" t="s">
        <v>4</v>
      </c>
      <c r="W252" s="28" t="s">
        <v>5</v>
      </c>
      <c r="X252" s="28" t="s">
        <v>6</v>
      </c>
      <c r="Y252" s="88" t="s">
        <v>3</v>
      </c>
      <c r="Z252" s="31" t="s">
        <v>60</v>
      </c>
      <c r="AA252" s="31" t="s">
        <v>61</v>
      </c>
      <c r="AB252" s="31" t="s">
        <v>63</v>
      </c>
      <c r="AC252" s="31" t="s">
        <v>70</v>
      </c>
      <c r="AD252" s="31" t="s">
        <v>71</v>
      </c>
      <c r="AE252" s="31" t="s">
        <v>72</v>
      </c>
      <c r="AF252" s="31" t="s">
        <v>73</v>
      </c>
      <c r="AG252" s="31" t="s">
        <v>57</v>
      </c>
      <c r="AH252" s="31" t="s">
        <v>55</v>
      </c>
      <c r="AI252" s="89" t="s">
        <v>441</v>
      </c>
      <c r="AJ252" s="90" t="s">
        <v>44</v>
      </c>
      <c r="AK252" s="31" t="s">
        <v>82</v>
      </c>
      <c r="AL252" s="31" t="s">
        <v>85</v>
      </c>
      <c r="AM252" s="31" t="s">
        <v>92</v>
      </c>
      <c r="AN252" s="31" t="s">
        <v>94</v>
      </c>
      <c r="AO252" s="31" t="s">
        <v>93</v>
      </c>
      <c r="AP252" s="31" t="s">
        <v>95</v>
      </c>
    </row>
    <row r="253" spans="1:42" x14ac:dyDescent="0.25">
      <c r="A253" s="25">
        <v>489</v>
      </c>
      <c r="B253" s="27" t="s">
        <v>1324</v>
      </c>
      <c r="C253" s="12" t="s">
        <v>100</v>
      </c>
      <c r="D253" s="12" t="s">
        <v>100</v>
      </c>
      <c r="E253" s="12" t="s">
        <v>98</v>
      </c>
      <c r="F253" s="25" t="s">
        <v>99</v>
      </c>
      <c r="G253" s="25" t="s">
        <v>99</v>
      </c>
      <c r="H253" s="25" t="s">
        <v>99</v>
      </c>
      <c r="I253" s="73" t="s">
        <v>1361</v>
      </c>
      <c r="J253" s="73" t="s">
        <v>1361</v>
      </c>
      <c r="K253" s="25">
        <v>1188</v>
      </c>
      <c r="L253" s="12">
        <v>476.37</v>
      </c>
      <c r="M253" s="12">
        <v>635.16</v>
      </c>
      <c r="N253" s="12">
        <v>582.23</v>
      </c>
      <c r="O253" s="12"/>
      <c r="P253" s="12"/>
      <c r="Q253" s="12"/>
      <c r="R253" s="29">
        <f t="shared" si="3"/>
        <v>1693.76</v>
      </c>
      <c r="S253" s="12">
        <v>71.45</v>
      </c>
      <c r="T253" s="12">
        <v>295.35000000000002</v>
      </c>
      <c r="U253" s="12">
        <v>471.61</v>
      </c>
      <c r="V253" s="12"/>
      <c r="W253" s="12"/>
      <c r="X253" s="12"/>
      <c r="Y253" s="29">
        <f t="shared" si="5"/>
        <v>838.41000000000008</v>
      </c>
      <c r="Z253" s="25" t="s">
        <v>99</v>
      </c>
      <c r="AA253" s="25" t="s">
        <v>99</v>
      </c>
      <c r="AB253" s="25" t="s">
        <v>99</v>
      </c>
      <c r="AC253" s="25" t="s">
        <v>99</v>
      </c>
      <c r="AD253" s="167"/>
      <c r="AE253" s="167"/>
      <c r="AF253" s="167"/>
      <c r="AG253" s="167">
        <v>169.38</v>
      </c>
      <c r="AH253" s="167">
        <v>0</v>
      </c>
      <c r="AI253" s="167">
        <v>0</v>
      </c>
      <c r="AJ253" s="169">
        <f t="shared" si="4"/>
        <v>2701.55</v>
      </c>
      <c r="AK253" s="75">
        <v>45596</v>
      </c>
      <c r="AL253" s="13" t="s">
        <v>1666</v>
      </c>
      <c r="AM253" s="176" t="s">
        <v>1656</v>
      </c>
      <c r="AN253" s="92"/>
      <c r="AO253" s="92" t="s">
        <v>1655</v>
      </c>
      <c r="AP253" s="167"/>
    </row>
    <row r="254" spans="1:42" x14ac:dyDescent="0.25">
      <c r="A254" s="25">
        <v>1432</v>
      </c>
      <c r="B254" s="27" t="s">
        <v>1325</v>
      </c>
      <c r="C254" s="12" t="s">
        <v>100</v>
      </c>
      <c r="D254" s="12" t="s">
        <v>100</v>
      </c>
      <c r="E254" s="12" t="s">
        <v>98</v>
      </c>
      <c r="F254" s="25" t="s">
        <v>99</v>
      </c>
      <c r="G254" s="25" t="s">
        <v>99</v>
      </c>
      <c r="H254" s="25" t="s">
        <v>99</v>
      </c>
      <c r="I254" s="72" t="s">
        <v>1362</v>
      </c>
      <c r="J254" s="72" t="s">
        <v>1362</v>
      </c>
      <c r="K254" s="25">
        <v>1189</v>
      </c>
      <c r="L254" s="12">
        <v>476.37</v>
      </c>
      <c r="M254" s="12">
        <v>635.16</v>
      </c>
      <c r="N254" s="12">
        <v>635.16</v>
      </c>
      <c r="O254" s="12">
        <v>635.16</v>
      </c>
      <c r="P254" s="12">
        <v>635.16</v>
      </c>
      <c r="Q254" s="12">
        <v>264.64999999999998</v>
      </c>
      <c r="R254" s="29">
        <f t="shared" ref="R254:R277" si="6">SUM(L254:Q254)</f>
        <v>3281.66</v>
      </c>
      <c r="S254" s="12">
        <v>71.45</v>
      </c>
      <c r="T254" s="12">
        <v>295.35000000000002</v>
      </c>
      <c r="U254" s="12">
        <v>524.01</v>
      </c>
      <c r="V254" s="12">
        <v>752.66</v>
      </c>
      <c r="W254" s="12">
        <v>981.32</v>
      </c>
      <c r="X254" s="12">
        <v>476.36</v>
      </c>
      <c r="Y254" s="29">
        <f t="shared" si="5"/>
        <v>3101.15</v>
      </c>
      <c r="Z254" s="25" t="s">
        <v>99</v>
      </c>
      <c r="AA254" s="25" t="s">
        <v>99</v>
      </c>
      <c r="AB254" s="25" t="s">
        <v>99</v>
      </c>
      <c r="AC254" s="25" t="s">
        <v>99</v>
      </c>
      <c r="AD254" s="167"/>
      <c r="AE254" s="167"/>
      <c r="AF254" s="167"/>
      <c r="AG254" s="167">
        <v>328.18</v>
      </c>
      <c r="AH254" s="167">
        <v>0</v>
      </c>
      <c r="AI254" s="167">
        <v>0</v>
      </c>
      <c r="AJ254" s="169">
        <f t="shared" ref="AJ254:AJ277" si="7">R254+Y254+AD254+AE254+AF254+AG254+AH254+AI254</f>
        <v>6710.99</v>
      </c>
      <c r="AK254" s="75">
        <v>45596</v>
      </c>
      <c r="AL254" s="13" t="s">
        <v>1666</v>
      </c>
      <c r="AM254" s="176" t="s">
        <v>1656</v>
      </c>
      <c r="AN254" s="92"/>
      <c r="AO254" s="92" t="s">
        <v>1655</v>
      </c>
      <c r="AP254" s="167"/>
    </row>
    <row r="255" spans="1:42" x14ac:dyDescent="0.25">
      <c r="A255" s="25">
        <v>560</v>
      </c>
      <c r="B255" s="27" t="s">
        <v>1326</v>
      </c>
      <c r="C255" s="12" t="s">
        <v>100</v>
      </c>
      <c r="D255" s="12" t="s">
        <v>100</v>
      </c>
      <c r="E255" s="12" t="s">
        <v>98</v>
      </c>
      <c r="F255" s="25" t="s">
        <v>99</v>
      </c>
      <c r="G255" s="25" t="s">
        <v>99</v>
      </c>
      <c r="H255" s="25" t="s">
        <v>99</v>
      </c>
      <c r="I255" s="72" t="s">
        <v>1363</v>
      </c>
      <c r="J255" s="72" t="s">
        <v>1363</v>
      </c>
      <c r="K255" s="25">
        <v>1190</v>
      </c>
      <c r="L255" s="12"/>
      <c r="M255" s="12">
        <v>476.37</v>
      </c>
      <c r="N255" s="12">
        <v>52.93</v>
      </c>
      <c r="O255" s="12"/>
      <c r="P255" s="12"/>
      <c r="Q255" s="12"/>
      <c r="R255" s="29">
        <f t="shared" si="6"/>
        <v>529.29999999999995</v>
      </c>
      <c r="S255" s="12"/>
      <c r="T255" s="12">
        <v>242.95</v>
      </c>
      <c r="U255" s="12">
        <v>34.93</v>
      </c>
      <c r="V255" s="12"/>
      <c r="W255" s="12"/>
      <c r="X255" s="12"/>
      <c r="Y255" s="29">
        <f t="shared" ref="Y255:Y277" si="8">SUM(S255:X255)</f>
        <v>277.88</v>
      </c>
      <c r="Z255" s="25" t="s">
        <v>99</v>
      </c>
      <c r="AA255" s="25" t="s">
        <v>99</v>
      </c>
      <c r="AB255" s="25" t="s">
        <v>99</v>
      </c>
      <c r="AC255" s="25" t="s">
        <v>99</v>
      </c>
      <c r="AD255" s="167"/>
      <c r="AE255" s="167"/>
      <c r="AF255" s="167"/>
      <c r="AG255" s="167">
        <v>52.930000000000007</v>
      </c>
      <c r="AH255" s="167">
        <v>0</v>
      </c>
      <c r="AI255" s="167">
        <v>0</v>
      </c>
      <c r="AJ255" s="169">
        <f t="shared" si="7"/>
        <v>860.1099999999999</v>
      </c>
      <c r="AK255" s="75">
        <v>45596</v>
      </c>
      <c r="AL255" s="13" t="s">
        <v>1666</v>
      </c>
      <c r="AM255" s="176" t="s">
        <v>1656</v>
      </c>
      <c r="AN255" s="92"/>
      <c r="AO255" s="92" t="s">
        <v>1655</v>
      </c>
      <c r="AP255" s="167"/>
    </row>
    <row r="256" spans="1:42" x14ac:dyDescent="0.25">
      <c r="A256" s="25">
        <v>149</v>
      </c>
      <c r="B256" s="27" t="s">
        <v>837</v>
      </c>
      <c r="C256" s="12" t="s">
        <v>100</v>
      </c>
      <c r="D256" s="12" t="s">
        <v>100</v>
      </c>
      <c r="E256" s="12" t="s">
        <v>98</v>
      </c>
      <c r="F256" s="25" t="s">
        <v>99</v>
      </c>
      <c r="G256" s="25" t="s">
        <v>99</v>
      </c>
      <c r="H256" s="25" t="s">
        <v>99</v>
      </c>
      <c r="I256" s="72" t="s">
        <v>1153</v>
      </c>
      <c r="J256" s="72" t="s">
        <v>1153</v>
      </c>
      <c r="K256" s="25">
        <v>1191</v>
      </c>
      <c r="L256" s="12">
        <v>211.72</v>
      </c>
      <c r="M256" s="12"/>
      <c r="N256" s="12"/>
      <c r="O256" s="12"/>
      <c r="P256" s="12"/>
      <c r="Q256" s="12"/>
      <c r="R256" s="29">
        <f t="shared" si="6"/>
        <v>211.72</v>
      </c>
      <c r="S256" s="12">
        <v>15.89</v>
      </c>
      <c r="T256" s="12"/>
      <c r="U256" s="12"/>
      <c r="V256" s="12"/>
      <c r="W256" s="12"/>
      <c r="X256" s="12"/>
      <c r="Y256" s="29">
        <f t="shared" si="8"/>
        <v>15.89</v>
      </c>
      <c r="Z256" s="25" t="s">
        <v>99</v>
      </c>
      <c r="AA256" s="25" t="s">
        <v>99</v>
      </c>
      <c r="AB256" s="25" t="s">
        <v>99</v>
      </c>
      <c r="AC256" s="25" t="s">
        <v>99</v>
      </c>
      <c r="AD256" s="167"/>
      <c r="AE256" s="167"/>
      <c r="AF256" s="167"/>
      <c r="AG256" s="167">
        <v>21.16</v>
      </c>
      <c r="AH256" s="167">
        <v>0</v>
      </c>
      <c r="AI256" s="167">
        <v>0</v>
      </c>
      <c r="AJ256" s="169">
        <f t="shared" si="7"/>
        <v>248.77</v>
      </c>
      <c r="AK256" s="75">
        <v>45596</v>
      </c>
      <c r="AL256" s="13" t="s">
        <v>1666</v>
      </c>
      <c r="AM256" s="176" t="s">
        <v>1656</v>
      </c>
      <c r="AN256" s="92"/>
      <c r="AO256" s="92" t="s">
        <v>1655</v>
      </c>
      <c r="AP256" s="167"/>
    </row>
    <row r="257" spans="1:42" x14ac:dyDescent="0.25">
      <c r="A257" s="25">
        <v>620</v>
      </c>
      <c r="B257" s="27" t="s">
        <v>1327</v>
      </c>
      <c r="C257" s="12" t="s">
        <v>100</v>
      </c>
      <c r="D257" s="12" t="s">
        <v>100</v>
      </c>
      <c r="E257" s="12" t="s">
        <v>98</v>
      </c>
      <c r="F257" s="25" t="s">
        <v>99</v>
      </c>
      <c r="G257" s="25" t="s">
        <v>99</v>
      </c>
      <c r="H257" s="25" t="s">
        <v>99</v>
      </c>
      <c r="I257" s="72" t="s">
        <v>1153</v>
      </c>
      <c r="J257" s="72" t="s">
        <v>1153</v>
      </c>
      <c r="K257" s="25">
        <v>1192</v>
      </c>
      <c r="L257" s="12">
        <v>211.72</v>
      </c>
      <c r="M257" s="12"/>
      <c r="N257" s="12"/>
      <c r="O257" s="12"/>
      <c r="P257" s="12"/>
      <c r="Q257" s="12"/>
      <c r="R257" s="29">
        <f t="shared" si="6"/>
        <v>211.72</v>
      </c>
      <c r="S257" s="12">
        <v>15.89</v>
      </c>
      <c r="T257" s="12"/>
      <c r="U257" s="12"/>
      <c r="V257" s="12"/>
      <c r="W257" s="12"/>
      <c r="X257" s="12"/>
      <c r="Y257" s="29">
        <f t="shared" si="8"/>
        <v>15.89</v>
      </c>
      <c r="Z257" s="25" t="s">
        <v>99</v>
      </c>
      <c r="AA257" s="25" t="s">
        <v>99</v>
      </c>
      <c r="AB257" s="25" t="s">
        <v>99</v>
      </c>
      <c r="AC257" s="25" t="s">
        <v>99</v>
      </c>
      <c r="AD257" s="167"/>
      <c r="AE257" s="167"/>
      <c r="AF257" s="167"/>
      <c r="AG257" s="167">
        <v>21.16</v>
      </c>
      <c r="AH257" s="167">
        <v>0</v>
      </c>
      <c r="AI257" s="167">
        <v>0</v>
      </c>
      <c r="AJ257" s="169">
        <f t="shared" si="7"/>
        <v>248.77</v>
      </c>
      <c r="AK257" s="75">
        <v>45596</v>
      </c>
      <c r="AL257" s="13" t="s">
        <v>1666</v>
      </c>
      <c r="AM257" s="176" t="s">
        <v>1656</v>
      </c>
      <c r="AN257" s="92"/>
      <c r="AO257" s="92" t="s">
        <v>1655</v>
      </c>
      <c r="AP257" s="167"/>
    </row>
    <row r="258" spans="1:42" x14ac:dyDescent="0.25">
      <c r="A258" s="25">
        <v>765</v>
      </c>
      <c r="B258" s="27" t="s">
        <v>759</v>
      </c>
      <c r="C258" s="12" t="s">
        <v>100</v>
      </c>
      <c r="D258" s="12" t="s">
        <v>100</v>
      </c>
      <c r="E258" s="12" t="s">
        <v>98</v>
      </c>
      <c r="F258" s="25" t="s">
        <v>99</v>
      </c>
      <c r="G258" s="25" t="s">
        <v>99</v>
      </c>
      <c r="H258" s="25" t="s">
        <v>99</v>
      </c>
      <c r="I258" s="72" t="s">
        <v>1153</v>
      </c>
      <c r="J258" s="72" t="s">
        <v>1153</v>
      </c>
      <c r="K258" s="25">
        <v>1193</v>
      </c>
      <c r="L258" s="12">
        <v>211.72</v>
      </c>
      <c r="M258" s="12"/>
      <c r="N258" s="12"/>
      <c r="O258" s="12"/>
      <c r="P258" s="12"/>
      <c r="Q258" s="12"/>
      <c r="R258" s="29">
        <f t="shared" si="6"/>
        <v>211.72</v>
      </c>
      <c r="S258" s="12">
        <v>15.89</v>
      </c>
      <c r="T258" s="12"/>
      <c r="U258" s="12"/>
      <c r="V258" s="12"/>
      <c r="W258" s="12"/>
      <c r="X258" s="12"/>
      <c r="Y258" s="29">
        <f t="shared" si="8"/>
        <v>15.89</v>
      </c>
      <c r="Z258" s="25" t="s">
        <v>99</v>
      </c>
      <c r="AA258" s="25" t="s">
        <v>99</v>
      </c>
      <c r="AB258" s="25" t="s">
        <v>99</v>
      </c>
      <c r="AC258" s="25" t="s">
        <v>99</v>
      </c>
      <c r="AD258" s="167"/>
      <c r="AE258" s="167"/>
      <c r="AF258" s="167"/>
      <c r="AG258" s="167">
        <v>21.16</v>
      </c>
      <c r="AH258" s="167">
        <v>0</v>
      </c>
      <c r="AI258" s="167">
        <v>0</v>
      </c>
      <c r="AJ258" s="169">
        <f t="shared" si="7"/>
        <v>248.77</v>
      </c>
      <c r="AK258" s="75">
        <v>45596</v>
      </c>
      <c r="AL258" s="13" t="s">
        <v>1666</v>
      </c>
      <c r="AM258" s="176" t="s">
        <v>1656</v>
      </c>
      <c r="AN258" s="92"/>
      <c r="AO258" s="92" t="s">
        <v>1655</v>
      </c>
      <c r="AP258" s="167"/>
    </row>
    <row r="259" spans="1:42" x14ac:dyDescent="0.25">
      <c r="A259" s="25">
        <v>61</v>
      </c>
      <c r="B259" s="27" t="s">
        <v>443</v>
      </c>
      <c r="C259" s="12" t="s">
        <v>100</v>
      </c>
      <c r="D259" s="12" t="s">
        <v>100</v>
      </c>
      <c r="E259" s="12" t="s">
        <v>98</v>
      </c>
      <c r="F259" s="25" t="s">
        <v>99</v>
      </c>
      <c r="G259" s="25" t="s">
        <v>99</v>
      </c>
      <c r="H259" s="25" t="s">
        <v>99</v>
      </c>
      <c r="I259" s="72" t="s">
        <v>1086</v>
      </c>
      <c r="J259" s="72" t="s">
        <v>1086</v>
      </c>
      <c r="K259" s="25">
        <v>1194</v>
      </c>
      <c r="L259" s="12">
        <v>105.86</v>
      </c>
      <c r="M259" s="12"/>
      <c r="N259" s="12"/>
      <c r="O259" s="12"/>
      <c r="P259" s="12"/>
      <c r="Q259" s="12"/>
      <c r="R259" s="29">
        <f t="shared" si="6"/>
        <v>105.86</v>
      </c>
      <c r="S259" s="12">
        <v>4.7699999999999996</v>
      </c>
      <c r="T259" s="12"/>
      <c r="U259" s="12"/>
      <c r="V259" s="12"/>
      <c r="W259" s="12"/>
      <c r="X259" s="12"/>
      <c r="Y259" s="29">
        <f t="shared" si="8"/>
        <v>4.7699999999999996</v>
      </c>
      <c r="Z259" s="25" t="s">
        <v>99</v>
      </c>
      <c r="AA259" s="25" t="s">
        <v>99</v>
      </c>
      <c r="AB259" s="25" t="s">
        <v>99</v>
      </c>
      <c r="AC259" s="25" t="s">
        <v>99</v>
      </c>
      <c r="AD259" s="167"/>
      <c r="AE259" s="167"/>
      <c r="AF259" s="167"/>
      <c r="AG259" s="167">
        <v>10.58</v>
      </c>
      <c r="AH259" s="167">
        <v>0</v>
      </c>
      <c r="AI259" s="167">
        <v>0</v>
      </c>
      <c r="AJ259" s="169">
        <f t="shared" si="7"/>
        <v>121.21</v>
      </c>
      <c r="AK259" s="75">
        <v>45596</v>
      </c>
      <c r="AL259" s="13" t="s">
        <v>1666</v>
      </c>
      <c r="AM259" s="176" t="s">
        <v>1656</v>
      </c>
      <c r="AN259" s="92"/>
      <c r="AO259" s="92" t="s">
        <v>1655</v>
      </c>
      <c r="AP259" s="167"/>
    </row>
    <row r="260" spans="1:42" x14ac:dyDescent="0.25">
      <c r="A260" s="25">
        <v>1254</v>
      </c>
      <c r="B260" s="27" t="s">
        <v>715</v>
      </c>
      <c r="C260" s="12" t="s">
        <v>100</v>
      </c>
      <c r="D260" s="12" t="s">
        <v>100</v>
      </c>
      <c r="E260" s="12" t="s">
        <v>98</v>
      </c>
      <c r="F260" s="25" t="s">
        <v>99</v>
      </c>
      <c r="G260" s="25" t="s">
        <v>99</v>
      </c>
      <c r="H260" s="25" t="s">
        <v>99</v>
      </c>
      <c r="I260" s="72">
        <v>45170</v>
      </c>
      <c r="J260" s="72">
        <v>45170</v>
      </c>
      <c r="K260" s="25">
        <v>1195</v>
      </c>
      <c r="L260" s="12">
        <v>52.93</v>
      </c>
      <c r="M260" s="12"/>
      <c r="N260" s="12"/>
      <c r="O260" s="12"/>
      <c r="P260" s="12"/>
      <c r="Q260" s="12"/>
      <c r="R260" s="29">
        <f t="shared" si="6"/>
        <v>52.93</v>
      </c>
      <c r="S260" s="12">
        <v>1.59</v>
      </c>
      <c r="T260" s="12"/>
      <c r="U260" s="12"/>
      <c r="V260" s="12"/>
      <c r="W260" s="12"/>
      <c r="X260" s="12"/>
      <c r="Y260" s="29">
        <f t="shared" si="8"/>
        <v>1.59</v>
      </c>
      <c r="Z260" s="25" t="s">
        <v>99</v>
      </c>
      <c r="AA260" s="25" t="s">
        <v>99</v>
      </c>
      <c r="AB260" s="25" t="s">
        <v>99</v>
      </c>
      <c r="AC260" s="25" t="s">
        <v>99</v>
      </c>
      <c r="AD260" s="167"/>
      <c r="AE260" s="167"/>
      <c r="AF260" s="167"/>
      <c r="AG260" s="167">
        <v>0</v>
      </c>
      <c r="AH260" s="167">
        <v>0</v>
      </c>
      <c r="AI260" s="167">
        <v>0</v>
      </c>
      <c r="AJ260" s="169">
        <f t="shared" si="7"/>
        <v>54.52</v>
      </c>
      <c r="AK260" s="75">
        <v>45596</v>
      </c>
      <c r="AL260" s="13" t="s">
        <v>1666</v>
      </c>
      <c r="AM260" s="176" t="s">
        <v>1656</v>
      </c>
      <c r="AN260" s="92"/>
      <c r="AO260" s="92" t="s">
        <v>1655</v>
      </c>
      <c r="AP260" s="167"/>
    </row>
    <row r="261" spans="1:42" x14ac:dyDescent="0.25">
      <c r="A261" s="25">
        <v>1430</v>
      </c>
      <c r="B261" s="27" t="s">
        <v>1050</v>
      </c>
      <c r="C261" s="12" t="s">
        <v>100</v>
      </c>
      <c r="D261" s="12" t="s">
        <v>100</v>
      </c>
      <c r="E261" s="12" t="s">
        <v>101</v>
      </c>
      <c r="F261" s="25" t="s">
        <v>99</v>
      </c>
      <c r="G261" s="25" t="s">
        <v>99</v>
      </c>
      <c r="H261" s="25" t="s">
        <v>99</v>
      </c>
      <c r="I261" s="72" t="s">
        <v>1364</v>
      </c>
      <c r="J261" s="72" t="s">
        <v>1364</v>
      </c>
      <c r="K261" s="25">
        <v>1196</v>
      </c>
      <c r="L261" s="12"/>
      <c r="M261" s="12"/>
      <c r="N261" s="12"/>
      <c r="O261" s="12"/>
      <c r="P261" s="12">
        <v>378.1</v>
      </c>
      <c r="Q261" s="12"/>
      <c r="R261" s="29">
        <f t="shared" si="6"/>
        <v>378.1</v>
      </c>
      <c r="S261" s="12"/>
      <c r="T261" s="12"/>
      <c r="U261" s="12"/>
      <c r="V261" s="12"/>
      <c r="W261" s="12">
        <v>555.82000000000005</v>
      </c>
      <c r="X261" s="12"/>
      <c r="Y261" s="29">
        <f t="shared" si="8"/>
        <v>555.82000000000005</v>
      </c>
      <c r="Z261" s="25" t="s">
        <v>99</v>
      </c>
      <c r="AA261" s="25" t="s">
        <v>99</v>
      </c>
      <c r="AB261" s="25" t="s">
        <v>99</v>
      </c>
      <c r="AC261" s="25" t="s">
        <v>99</v>
      </c>
      <c r="AD261" s="167"/>
      <c r="AE261" s="167"/>
      <c r="AF261" s="167"/>
      <c r="AG261" s="167">
        <v>37.799999999999997</v>
      </c>
      <c r="AH261" s="167">
        <v>0</v>
      </c>
      <c r="AI261" s="167">
        <v>0</v>
      </c>
      <c r="AJ261" s="169">
        <f t="shared" si="7"/>
        <v>971.72</v>
      </c>
      <c r="AK261" s="75">
        <v>45596</v>
      </c>
      <c r="AL261" s="13" t="s">
        <v>1666</v>
      </c>
      <c r="AM261" s="176" t="s">
        <v>1656</v>
      </c>
      <c r="AN261" s="92"/>
      <c r="AO261" s="92" t="s">
        <v>1655</v>
      </c>
      <c r="AP261" s="167"/>
    </row>
    <row r="262" spans="1:42" x14ac:dyDescent="0.25">
      <c r="A262" s="25">
        <v>1178</v>
      </c>
      <c r="B262" s="27" t="s">
        <v>1328</v>
      </c>
      <c r="C262" s="12" t="s">
        <v>100</v>
      </c>
      <c r="D262" s="12" t="s">
        <v>100</v>
      </c>
      <c r="E262" s="12" t="s">
        <v>101</v>
      </c>
      <c r="F262" s="25" t="s">
        <v>99</v>
      </c>
      <c r="G262" s="25" t="s">
        <v>99</v>
      </c>
      <c r="H262" s="25" t="s">
        <v>99</v>
      </c>
      <c r="I262" s="72" t="s">
        <v>1365</v>
      </c>
      <c r="J262" s="72" t="s">
        <v>1365</v>
      </c>
      <c r="K262" s="25">
        <v>1197</v>
      </c>
      <c r="L262" s="12"/>
      <c r="M262" s="12"/>
      <c r="N262" s="12"/>
      <c r="O262" s="12">
        <v>453.72</v>
      </c>
      <c r="P262" s="12"/>
      <c r="Q262" s="12"/>
      <c r="R262" s="29">
        <f t="shared" si="6"/>
        <v>453.72</v>
      </c>
      <c r="S262" s="12"/>
      <c r="T262" s="12"/>
      <c r="U262" s="12"/>
      <c r="V262" s="12">
        <v>524.05999999999995</v>
      </c>
      <c r="W262" s="12"/>
      <c r="X262" s="12"/>
      <c r="Y262" s="29">
        <f t="shared" si="8"/>
        <v>524.05999999999995</v>
      </c>
      <c r="Z262" s="25" t="s">
        <v>99</v>
      </c>
      <c r="AA262" s="25" t="s">
        <v>99</v>
      </c>
      <c r="AB262" s="25" t="s">
        <v>99</v>
      </c>
      <c r="AC262" s="25" t="s">
        <v>99</v>
      </c>
      <c r="AD262" s="167"/>
      <c r="AE262" s="167"/>
      <c r="AF262" s="167"/>
      <c r="AG262" s="167">
        <v>45.36</v>
      </c>
      <c r="AH262" s="167">
        <v>0</v>
      </c>
      <c r="AI262" s="167">
        <v>0</v>
      </c>
      <c r="AJ262" s="169">
        <f t="shared" si="7"/>
        <v>1023.14</v>
      </c>
      <c r="AK262" s="75">
        <v>45596</v>
      </c>
      <c r="AL262" s="13" t="s">
        <v>1666</v>
      </c>
      <c r="AM262" s="176" t="s">
        <v>1656</v>
      </c>
      <c r="AN262" s="92"/>
      <c r="AO262" s="92" t="s">
        <v>1655</v>
      </c>
      <c r="AP262" s="167"/>
    </row>
    <row r="263" spans="1:42" x14ac:dyDescent="0.25">
      <c r="A263" s="25"/>
      <c r="B263" s="27"/>
      <c r="C263" s="12"/>
      <c r="D263" s="12"/>
      <c r="E263" s="12"/>
      <c r="F263" s="25"/>
      <c r="G263" s="25"/>
      <c r="H263" s="25"/>
      <c r="I263" s="72"/>
      <c r="J263" s="72"/>
      <c r="K263" s="25"/>
      <c r="L263" s="12"/>
      <c r="M263" s="12"/>
      <c r="N263" s="12"/>
      <c r="O263" s="12"/>
      <c r="P263" s="12"/>
      <c r="Q263" s="12"/>
      <c r="R263" s="29"/>
      <c r="S263" s="12"/>
      <c r="T263" s="12"/>
      <c r="U263" s="12"/>
      <c r="V263" s="12"/>
      <c r="W263" s="12"/>
      <c r="X263" s="12"/>
      <c r="Y263" s="29"/>
      <c r="Z263" s="25"/>
      <c r="AA263" s="25"/>
      <c r="AB263" s="25"/>
      <c r="AC263" s="25"/>
      <c r="AD263" s="167"/>
      <c r="AE263" s="167"/>
      <c r="AF263" s="167"/>
      <c r="AG263" s="167"/>
      <c r="AH263" s="167"/>
      <c r="AI263" s="167"/>
      <c r="AJ263" s="169"/>
      <c r="AK263" s="167"/>
      <c r="AL263" s="167"/>
      <c r="AM263" s="167"/>
      <c r="AN263" s="167"/>
      <c r="AO263" s="167"/>
      <c r="AP263" s="167"/>
    </row>
    <row r="264" spans="1:42" x14ac:dyDescent="0.25">
      <c r="A264" s="8" t="s">
        <v>126</v>
      </c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</row>
    <row r="265" spans="1:42" x14ac:dyDescent="0.25">
      <c r="A265" s="10" t="s">
        <v>1387</v>
      </c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</row>
    <row r="266" spans="1:42" x14ac:dyDescent="0.25">
      <c r="A266" s="8" t="s">
        <v>511</v>
      </c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</row>
    <row r="267" spans="1:42" ht="16.5" thickBo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</row>
    <row r="268" spans="1:42" ht="76.5" x14ac:dyDescent="0.25">
      <c r="A268" s="81" t="s">
        <v>80</v>
      </c>
      <c r="B268" s="82" t="s">
        <v>35</v>
      </c>
      <c r="C268" s="81" t="s">
        <v>47</v>
      </c>
      <c r="D268" s="81" t="s">
        <v>56</v>
      </c>
      <c r="E268" s="81" t="s">
        <v>40</v>
      </c>
      <c r="F268" s="18" t="s">
        <v>58</v>
      </c>
      <c r="G268" s="18" t="s">
        <v>59</v>
      </c>
      <c r="H268" s="18" t="s">
        <v>62</v>
      </c>
      <c r="I268" s="18" t="s">
        <v>78</v>
      </c>
      <c r="J268" s="18" t="s">
        <v>79</v>
      </c>
      <c r="K268" s="18" t="s">
        <v>30</v>
      </c>
      <c r="L268" s="83" t="s">
        <v>36</v>
      </c>
      <c r="M268" s="84" t="s">
        <v>10</v>
      </c>
      <c r="N268" s="84" t="s">
        <v>7</v>
      </c>
      <c r="O268" s="85" t="s">
        <v>0</v>
      </c>
      <c r="P268" s="85" t="s">
        <v>1</v>
      </c>
      <c r="Q268" s="85" t="s">
        <v>2</v>
      </c>
      <c r="R268" s="86" t="s">
        <v>3</v>
      </c>
      <c r="S268" s="87" t="s">
        <v>11</v>
      </c>
      <c r="T268" s="28" t="s">
        <v>9</v>
      </c>
      <c r="U268" s="28" t="s">
        <v>8</v>
      </c>
      <c r="V268" s="28" t="s">
        <v>4</v>
      </c>
      <c r="W268" s="28" t="s">
        <v>5</v>
      </c>
      <c r="X268" s="28" t="s">
        <v>6</v>
      </c>
      <c r="Y268" s="88" t="s">
        <v>3</v>
      </c>
      <c r="Z268" s="31" t="s">
        <v>60</v>
      </c>
      <c r="AA268" s="31" t="s">
        <v>61</v>
      </c>
      <c r="AB268" s="31" t="s">
        <v>63</v>
      </c>
      <c r="AC268" s="31" t="s">
        <v>70</v>
      </c>
      <c r="AD268" s="31" t="s">
        <v>71</v>
      </c>
      <c r="AE268" s="31" t="s">
        <v>72</v>
      </c>
      <c r="AF268" s="31" t="s">
        <v>73</v>
      </c>
      <c r="AG268" s="31" t="s">
        <v>57</v>
      </c>
      <c r="AH268" s="31" t="s">
        <v>55</v>
      </c>
      <c r="AI268" s="89" t="s">
        <v>441</v>
      </c>
      <c r="AJ268" s="90" t="s">
        <v>44</v>
      </c>
      <c r="AK268" s="31" t="s">
        <v>82</v>
      </c>
      <c r="AL268" s="31" t="s">
        <v>85</v>
      </c>
      <c r="AM268" s="31" t="s">
        <v>92</v>
      </c>
      <c r="AN268" s="31" t="s">
        <v>94</v>
      </c>
      <c r="AO268" s="31" t="s">
        <v>93</v>
      </c>
      <c r="AP268" s="31" t="s">
        <v>95</v>
      </c>
    </row>
    <row r="269" spans="1:42" x14ac:dyDescent="0.25">
      <c r="A269" s="25">
        <v>522</v>
      </c>
      <c r="B269" s="27" t="s">
        <v>971</v>
      </c>
      <c r="C269" s="12" t="s">
        <v>100</v>
      </c>
      <c r="D269" s="12" t="s">
        <v>100</v>
      </c>
      <c r="E269" s="12" t="s">
        <v>98</v>
      </c>
      <c r="F269" s="25" t="s">
        <v>99</v>
      </c>
      <c r="G269" s="25" t="s">
        <v>99</v>
      </c>
      <c r="H269" s="25" t="s">
        <v>99</v>
      </c>
      <c r="I269" s="73" t="s">
        <v>1086</v>
      </c>
      <c r="J269" s="73" t="s">
        <v>1086</v>
      </c>
      <c r="K269" s="25">
        <v>1198</v>
      </c>
      <c r="L269" s="12">
        <v>105.86</v>
      </c>
      <c r="M269" s="12"/>
      <c r="N269" s="12"/>
      <c r="O269" s="12"/>
      <c r="P269" s="12"/>
      <c r="Q269" s="12"/>
      <c r="R269" s="29">
        <f t="shared" si="6"/>
        <v>105.86</v>
      </c>
      <c r="S269" s="12">
        <v>4.7699999999999996</v>
      </c>
      <c r="T269" s="12"/>
      <c r="U269" s="12"/>
      <c r="V269" s="12"/>
      <c r="W269" s="12"/>
      <c r="X269" s="12"/>
      <c r="Y269" s="29">
        <f t="shared" si="8"/>
        <v>4.7699999999999996</v>
      </c>
      <c r="Z269" s="25" t="s">
        <v>99</v>
      </c>
      <c r="AA269" s="25" t="s">
        <v>99</v>
      </c>
      <c r="AB269" s="25" t="s">
        <v>99</v>
      </c>
      <c r="AC269" s="25" t="s">
        <v>99</v>
      </c>
      <c r="AD269" s="167"/>
      <c r="AE269" s="167"/>
      <c r="AF269" s="167"/>
      <c r="AG269" s="167">
        <v>10.58</v>
      </c>
      <c r="AH269" s="167">
        <v>0</v>
      </c>
      <c r="AI269" s="167">
        <v>0</v>
      </c>
      <c r="AJ269" s="169">
        <f t="shared" si="7"/>
        <v>121.21</v>
      </c>
      <c r="AK269" s="75">
        <v>45596</v>
      </c>
      <c r="AL269" s="13" t="s">
        <v>1666</v>
      </c>
      <c r="AM269" s="176" t="s">
        <v>1656</v>
      </c>
      <c r="AN269" s="92"/>
      <c r="AO269" s="92" t="s">
        <v>1655</v>
      </c>
      <c r="AP269" s="167"/>
    </row>
    <row r="270" spans="1:42" x14ac:dyDescent="0.25">
      <c r="A270" s="25"/>
      <c r="B270" s="27"/>
      <c r="C270" s="12"/>
      <c r="D270" s="12"/>
      <c r="E270" s="12"/>
      <c r="F270" s="25"/>
      <c r="G270" s="25"/>
      <c r="H270" s="25"/>
      <c r="I270" s="73"/>
      <c r="J270" s="73"/>
      <c r="K270" s="25"/>
      <c r="L270" s="12"/>
      <c r="M270" s="12"/>
      <c r="N270" s="12"/>
      <c r="O270" s="12"/>
      <c r="P270" s="12"/>
      <c r="Q270" s="12"/>
      <c r="R270" s="29"/>
      <c r="S270" s="12"/>
      <c r="T270" s="12"/>
      <c r="U270" s="12"/>
      <c r="V270" s="12"/>
      <c r="W270" s="12"/>
      <c r="X270" s="12"/>
      <c r="Y270" s="29"/>
      <c r="Z270" s="25"/>
      <c r="AA270" s="25"/>
      <c r="AB270" s="25"/>
      <c r="AC270" s="25"/>
      <c r="AD270" s="167"/>
      <c r="AE270" s="167"/>
      <c r="AF270" s="167"/>
      <c r="AG270" s="167"/>
      <c r="AH270" s="167"/>
      <c r="AI270" s="167"/>
      <c r="AJ270" s="169"/>
      <c r="AK270" s="167"/>
      <c r="AL270" s="167"/>
      <c r="AM270" s="167"/>
      <c r="AN270" s="167"/>
      <c r="AO270" s="167"/>
      <c r="AP270" s="167"/>
    </row>
    <row r="271" spans="1:42" x14ac:dyDescent="0.25">
      <c r="A271" s="8" t="s">
        <v>126</v>
      </c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</row>
    <row r="272" spans="1:42" x14ac:dyDescent="0.25">
      <c r="A272" s="10" t="s">
        <v>1388</v>
      </c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</row>
    <row r="273" spans="1:42" x14ac:dyDescent="0.25">
      <c r="A273" s="8" t="s">
        <v>511</v>
      </c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</row>
    <row r="274" spans="1:42" ht="16.5" thickBot="1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</row>
    <row r="275" spans="1:42" ht="76.5" x14ac:dyDescent="0.25">
      <c r="A275" s="81" t="s">
        <v>80</v>
      </c>
      <c r="B275" s="82" t="s">
        <v>35</v>
      </c>
      <c r="C275" s="81" t="s">
        <v>47</v>
      </c>
      <c r="D275" s="81" t="s">
        <v>56</v>
      </c>
      <c r="E275" s="81" t="s">
        <v>40</v>
      </c>
      <c r="F275" s="18" t="s">
        <v>58</v>
      </c>
      <c r="G275" s="18" t="s">
        <v>59</v>
      </c>
      <c r="H275" s="18" t="s">
        <v>62</v>
      </c>
      <c r="I275" s="18" t="s">
        <v>78</v>
      </c>
      <c r="J275" s="18" t="s">
        <v>79</v>
      </c>
      <c r="K275" s="18" t="s">
        <v>30</v>
      </c>
      <c r="L275" s="83" t="s">
        <v>36</v>
      </c>
      <c r="M275" s="84" t="s">
        <v>10</v>
      </c>
      <c r="N275" s="84" t="s">
        <v>7</v>
      </c>
      <c r="O275" s="85" t="s">
        <v>0</v>
      </c>
      <c r="P275" s="85" t="s">
        <v>1</v>
      </c>
      <c r="Q275" s="85" t="s">
        <v>2</v>
      </c>
      <c r="R275" s="86" t="s">
        <v>3</v>
      </c>
      <c r="S275" s="87" t="s">
        <v>11</v>
      </c>
      <c r="T275" s="28" t="s">
        <v>9</v>
      </c>
      <c r="U275" s="28" t="s">
        <v>8</v>
      </c>
      <c r="V275" s="28" t="s">
        <v>4</v>
      </c>
      <c r="W275" s="28" t="s">
        <v>5</v>
      </c>
      <c r="X275" s="28" t="s">
        <v>6</v>
      </c>
      <c r="Y275" s="88" t="s">
        <v>3</v>
      </c>
      <c r="Z275" s="31" t="s">
        <v>60</v>
      </c>
      <c r="AA275" s="31" t="s">
        <v>61</v>
      </c>
      <c r="AB275" s="31" t="s">
        <v>63</v>
      </c>
      <c r="AC275" s="31" t="s">
        <v>70</v>
      </c>
      <c r="AD275" s="31" t="s">
        <v>71</v>
      </c>
      <c r="AE275" s="31" t="s">
        <v>72</v>
      </c>
      <c r="AF275" s="31" t="s">
        <v>73</v>
      </c>
      <c r="AG275" s="31" t="s">
        <v>57</v>
      </c>
      <c r="AH275" s="31" t="s">
        <v>55</v>
      </c>
      <c r="AI275" s="89" t="s">
        <v>441</v>
      </c>
      <c r="AJ275" s="90" t="s">
        <v>44</v>
      </c>
      <c r="AK275" s="31" t="s">
        <v>82</v>
      </c>
      <c r="AL275" s="31" t="s">
        <v>85</v>
      </c>
      <c r="AM275" s="31" t="s">
        <v>92</v>
      </c>
      <c r="AN275" s="31" t="s">
        <v>94</v>
      </c>
      <c r="AO275" s="31" t="s">
        <v>93</v>
      </c>
      <c r="AP275" s="31" t="s">
        <v>95</v>
      </c>
    </row>
    <row r="276" spans="1:42" x14ac:dyDescent="0.25">
      <c r="A276" s="25">
        <v>259</v>
      </c>
      <c r="B276" s="27" t="s">
        <v>857</v>
      </c>
      <c r="C276" s="12" t="s">
        <v>100</v>
      </c>
      <c r="D276" s="12" t="s">
        <v>100</v>
      </c>
      <c r="E276" s="12" t="s">
        <v>98</v>
      </c>
      <c r="F276" s="25" t="s">
        <v>99</v>
      </c>
      <c r="G276" s="25" t="s">
        <v>99</v>
      </c>
      <c r="H276" s="25" t="s">
        <v>99</v>
      </c>
      <c r="I276" s="73" t="s">
        <v>995</v>
      </c>
      <c r="J276" s="73" t="s">
        <v>995</v>
      </c>
      <c r="K276" s="25">
        <v>1199</v>
      </c>
      <c r="L276" s="12">
        <v>158.79</v>
      </c>
      <c r="M276" s="12"/>
      <c r="N276" s="12"/>
      <c r="O276" s="12"/>
      <c r="P276" s="12"/>
      <c r="Q276" s="12"/>
      <c r="R276" s="29">
        <f t="shared" si="6"/>
        <v>158.79</v>
      </c>
      <c r="S276" s="12">
        <v>9.5299999999999994</v>
      </c>
      <c r="T276" s="12"/>
      <c r="U276" s="12"/>
      <c r="V276" s="12"/>
      <c r="W276" s="12"/>
      <c r="X276" s="12"/>
      <c r="Y276" s="29">
        <f t="shared" si="8"/>
        <v>9.5299999999999994</v>
      </c>
      <c r="Z276" s="25" t="s">
        <v>99</v>
      </c>
      <c r="AA276" s="25" t="s">
        <v>99</v>
      </c>
      <c r="AB276" s="25" t="s">
        <v>99</v>
      </c>
      <c r="AC276" s="25" t="s">
        <v>99</v>
      </c>
      <c r="AD276" s="167"/>
      <c r="AE276" s="167"/>
      <c r="AF276" s="167"/>
      <c r="AG276" s="167">
        <v>15.88</v>
      </c>
      <c r="AH276" s="167">
        <v>0</v>
      </c>
      <c r="AI276" s="167">
        <v>0</v>
      </c>
      <c r="AJ276" s="169">
        <f t="shared" si="7"/>
        <v>184.2</v>
      </c>
      <c r="AK276" s="75">
        <v>45596</v>
      </c>
      <c r="AL276" s="13" t="s">
        <v>1666</v>
      </c>
      <c r="AM276" s="176" t="s">
        <v>1656</v>
      </c>
      <c r="AN276" s="92"/>
      <c r="AO276" s="92" t="s">
        <v>1655</v>
      </c>
      <c r="AP276" s="167"/>
    </row>
    <row r="277" spans="1:42" x14ac:dyDescent="0.25">
      <c r="A277" s="25">
        <v>904</v>
      </c>
      <c r="B277" s="27" t="s">
        <v>189</v>
      </c>
      <c r="C277" s="12" t="s">
        <v>100</v>
      </c>
      <c r="D277" s="12" t="s">
        <v>100</v>
      </c>
      <c r="E277" s="12" t="s">
        <v>98</v>
      </c>
      <c r="F277" s="25" t="s">
        <v>99</v>
      </c>
      <c r="G277" s="25" t="s">
        <v>99</v>
      </c>
      <c r="H277" s="25" t="s">
        <v>99</v>
      </c>
      <c r="I277" s="72">
        <v>45170</v>
      </c>
      <c r="J277" s="72">
        <v>45170</v>
      </c>
      <c r="K277" s="25">
        <v>1200</v>
      </c>
      <c r="L277" s="12">
        <v>52.93</v>
      </c>
      <c r="M277" s="12"/>
      <c r="N277" s="12"/>
      <c r="O277" s="12"/>
      <c r="P277" s="12"/>
      <c r="Q277" s="12"/>
      <c r="R277" s="29">
        <f t="shared" si="6"/>
        <v>52.93</v>
      </c>
      <c r="S277" s="12">
        <v>1.59</v>
      </c>
      <c r="T277" s="12"/>
      <c r="U277" s="12"/>
      <c r="V277" s="12"/>
      <c r="W277" s="12"/>
      <c r="X277" s="12"/>
      <c r="Y277" s="29">
        <f t="shared" si="8"/>
        <v>1.59</v>
      </c>
      <c r="Z277" s="25" t="s">
        <v>99</v>
      </c>
      <c r="AA277" s="25" t="s">
        <v>99</v>
      </c>
      <c r="AB277" s="25" t="s">
        <v>99</v>
      </c>
      <c r="AC277" s="25" t="s">
        <v>99</v>
      </c>
      <c r="AD277" s="167"/>
      <c r="AE277" s="167"/>
      <c r="AF277" s="167"/>
      <c r="AG277" s="167">
        <v>5.29</v>
      </c>
      <c r="AH277" s="167">
        <v>0</v>
      </c>
      <c r="AI277" s="167">
        <v>0</v>
      </c>
      <c r="AJ277" s="169">
        <f t="shared" si="7"/>
        <v>59.81</v>
      </c>
      <c r="AK277" s="75">
        <v>45596</v>
      </c>
      <c r="AL277" s="13" t="s">
        <v>1666</v>
      </c>
      <c r="AM277" s="176" t="s">
        <v>1656</v>
      </c>
      <c r="AN277" s="92"/>
      <c r="AO277" s="92" t="s">
        <v>1655</v>
      </c>
      <c r="AP277" s="167"/>
    </row>
    <row r="279" spans="1:42" x14ac:dyDescent="0.25">
      <c r="AJ279" s="143"/>
    </row>
  </sheetData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60"/>
  <sheetViews>
    <sheetView topLeftCell="AA1" zoomScale="90" zoomScaleNormal="90" workbookViewId="0">
      <selection activeCell="AK7" sqref="AK7"/>
    </sheetView>
  </sheetViews>
  <sheetFormatPr baseColWidth="10" defaultRowHeight="15.75" x14ac:dyDescent="0.25"/>
  <cols>
    <col min="2" max="2" width="36.625" bestFit="1" customWidth="1"/>
    <col min="9" max="10" width="15.375" bestFit="1" customWidth="1"/>
  </cols>
  <sheetData>
    <row r="1" spans="1:42" x14ac:dyDescent="0.25">
      <c r="A1" s="8" t="s">
        <v>126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2" x14ac:dyDescent="0.25">
      <c r="A2" s="10" t="s">
        <v>1389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x14ac:dyDescent="0.25">
      <c r="A3" s="8" t="s">
        <v>511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ht="16.5" thickBo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2" ht="76.5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</row>
    <row r="6" spans="1:42" x14ac:dyDescent="0.25">
      <c r="A6" s="73">
        <v>905</v>
      </c>
      <c r="B6" s="27" t="s">
        <v>1390</v>
      </c>
      <c r="C6" s="12" t="s">
        <v>100</v>
      </c>
      <c r="D6" s="12" t="s">
        <v>100</v>
      </c>
      <c r="E6" s="12" t="s">
        <v>98</v>
      </c>
      <c r="F6" s="25" t="s">
        <v>99</v>
      </c>
      <c r="G6" s="25" t="s">
        <v>99</v>
      </c>
      <c r="H6" s="25" t="s">
        <v>99</v>
      </c>
      <c r="I6" s="72" t="s">
        <v>893</v>
      </c>
      <c r="J6" s="72" t="s">
        <v>893</v>
      </c>
      <c r="K6" s="139">
        <v>1201</v>
      </c>
      <c r="L6" s="12">
        <v>476.37</v>
      </c>
      <c r="M6" s="12"/>
      <c r="N6" s="12"/>
      <c r="O6" s="12"/>
      <c r="P6" s="12"/>
      <c r="Q6" s="12"/>
      <c r="R6" s="29">
        <f>SUM(L6:Q6)</f>
        <v>476.37</v>
      </c>
      <c r="S6" s="12">
        <v>71.45</v>
      </c>
      <c r="T6" s="12"/>
      <c r="U6" s="12"/>
      <c r="V6" s="12"/>
      <c r="W6" s="12"/>
      <c r="X6" s="12"/>
      <c r="Y6" s="29">
        <f>SUM(S6:X6)</f>
        <v>71.45</v>
      </c>
      <c r="Z6" s="25" t="s">
        <v>99</v>
      </c>
      <c r="AA6" s="25" t="s">
        <v>99</v>
      </c>
      <c r="AB6" s="25" t="s">
        <v>99</v>
      </c>
      <c r="AC6" s="25" t="s">
        <v>99</v>
      </c>
      <c r="AD6" s="167"/>
      <c r="AE6" s="170"/>
      <c r="AF6" s="170"/>
      <c r="AG6" s="167">
        <v>47.64</v>
      </c>
      <c r="AH6" s="168">
        <v>0</v>
      </c>
      <c r="AI6" s="169">
        <v>0</v>
      </c>
      <c r="AJ6" s="169">
        <f>R6+Y6+AD6+AE6+AF6+AG6+AH6+AI6</f>
        <v>595.46</v>
      </c>
      <c r="AK6" s="75">
        <v>45260</v>
      </c>
      <c r="AL6" s="13" t="s">
        <v>1667</v>
      </c>
      <c r="AM6" s="176" t="s">
        <v>1656</v>
      </c>
      <c r="AN6" s="92"/>
      <c r="AO6" s="92" t="s">
        <v>1655</v>
      </c>
      <c r="AP6" s="167"/>
    </row>
    <row r="7" spans="1:42" x14ac:dyDescent="0.25">
      <c r="A7" s="73">
        <v>13</v>
      </c>
      <c r="B7" s="27" t="s">
        <v>334</v>
      </c>
      <c r="C7" s="12" t="s">
        <v>100</v>
      </c>
      <c r="D7" s="12" t="s">
        <v>100</v>
      </c>
      <c r="E7" s="12" t="s">
        <v>98</v>
      </c>
      <c r="F7" s="25" t="s">
        <v>99</v>
      </c>
      <c r="G7" s="25" t="s">
        <v>99</v>
      </c>
      <c r="H7" s="25" t="s">
        <v>99</v>
      </c>
      <c r="I7" s="72">
        <v>45170</v>
      </c>
      <c r="J7" s="72">
        <v>45170</v>
      </c>
      <c r="K7" s="139">
        <v>1202</v>
      </c>
      <c r="L7" s="12">
        <v>52.93</v>
      </c>
      <c r="M7" s="12"/>
      <c r="N7" s="12"/>
      <c r="O7" s="12"/>
      <c r="P7" s="12"/>
      <c r="Q7" s="12"/>
      <c r="R7" s="29">
        <f t="shared" ref="R7:R19" si="0">SUM(L7:Q7)</f>
        <v>52.93</v>
      </c>
      <c r="S7" s="12">
        <v>1.59</v>
      </c>
      <c r="T7" s="12"/>
      <c r="U7" s="12"/>
      <c r="V7" s="12"/>
      <c r="W7" s="12"/>
      <c r="X7" s="12"/>
      <c r="Y7" s="29">
        <f>SUM(S7:X7)</f>
        <v>1.59</v>
      </c>
      <c r="Z7" s="25" t="s">
        <v>99</v>
      </c>
      <c r="AA7" s="25" t="s">
        <v>99</v>
      </c>
      <c r="AB7" s="25" t="s">
        <v>99</v>
      </c>
      <c r="AC7" s="25" t="s">
        <v>99</v>
      </c>
      <c r="AD7" s="167"/>
      <c r="AE7" s="170"/>
      <c r="AF7" s="170"/>
      <c r="AG7" s="167">
        <v>5.29</v>
      </c>
      <c r="AH7" s="168">
        <v>0</v>
      </c>
      <c r="AI7" s="169">
        <v>0</v>
      </c>
      <c r="AJ7" s="169">
        <f t="shared" ref="AJ7:AJ19" si="1">R7+Y7+AD7+AE7+AF7+AG7+AH7+AI7</f>
        <v>59.81</v>
      </c>
      <c r="AK7" s="75">
        <v>45260</v>
      </c>
      <c r="AL7" s="13" t="s">
        <v>1667</v>
      </c>
      <c r="AM7" s="176" t="s">
        <v>1656</v>
      </c>
      <c r="AN7" s="92"/>
      <c r="AO7" s="92" t="s">
        <v>1655</v>
      </c>
      <c r="AP7" s="167"/>
    </row>
    <row r="8" spans="1:42" x14ac:dyDescent="0.25">
      <c r="A8" s="73">
        <v>429</v>
      </c>
      <c r="B8" s="27" t="s">
        <v>1047</v>
      </c>
      <c r="C8" s="12" t="s">
        <v>100</v>
      </c>
      <c r="D8" s="12" t="s">
        <v>100</v>
      </c>
      <c r="E8" s="12" t="s">
        <v>98</v>
      </c>
      <c r="F8" s="25" t="s">
        <v>99</v>
      </c>
      <c r="G8" s="25" t="s">
        <v>99</v>
      </c>
      <c r="H8" s="25" t="s">
        <v>99</v>
      </c>
      <c r="I8" s="72">
        <v>45170</v>
      </c>
      <c r="J8" s="72">
        <v>45170</v>
      </c>
      <c r="K8" s="139">
        <v>1203</v>
      </c>
      <c r="L8" s="12">
        <v>52.93</v>
      </c>
      <c r="M8" s="12"/>
      <c r="N8" s="12"/>
      <c r="O8" s="12"/>
      <c r="P8" s="12"/>
      <c r="Q8" s="12"/>
      <c r="R8" s="29">
        <f t="shared" si="0"/>
        <v>52.93</v>
      </c>
      <c r="S8" s="12">
        <v>1.59</v>
      </c>
      <c r="T8" s="12"/>
      <c r="U8" s="12"/>
      <c r="V8" s="12"/>
      <c r="W8" s="12"/>
      <c r="X8" s="12"/>
      <c r="Y8" s="29">
        <f t="shared" ref="Y8:Y19" si="2">SUM(S8:X8)</f>
        <v>1.59</v>
      </c>
      <c r="Z8" s="25" t="s">
        <v>99</v>
      </c>
      <c r="AA8" s="25" t="s">
        <v>99</v>
      </c>
      <c r="AB8" s="25" t="s">
        <v>99</v>
      </c>
      <c r="AC8" s="25" t="s">
        <v>99</v>
      </c>
      <c r="AD8" s="167"/>
      <c r="AE8" s="170"/>
      <c r="AF8" s="170"/>
      <c r="AG8" s="167">
        <v>5.29</v>
      </c>
      <c r="AH8" s="168">
        <v>0</v>
      </c>
      <c r="AI8" s="169">
        <v>0</v>
      </c>
      <c r="AJ8" s="169">
        <f t="shared" si="1"/>
        <v>59.81</v>
      </c>
      <c r="AK8" s="75">
        <v>45260</v>
      </c>
      <c r="AL8" s="13" t="s">
        <v>1667</v>
      </c>
      <c r="AM8" s="176" t="s">
        <v>1656</v>
      </c>
      <c r="AN8" s="92"/>
      <c r="AO8" s="92" t="s">
        <v>1655</v>
      </c>
      <c r="AP8" s="167"/>
    </row>
    <row r="9" spans="1:42" x14ac:dyDescent="0.25">
      <c r="A9" s="73">
        <v>506</v>
      </c>
      <c r="B9" s="27" t="s">
        <v>229</v>
      </c>
      <c r="C9" s="12" t="s">
        <v>100</v>
      </c>
      <c r="D9" s="12" t="s">
        <v>100</v>
      </c>
      <c r="E9" s="12" t="s">
        <v>98</v>
      </c>
      <c r="F9" s="25" t="s">
        <v>99</v>
      </c>
      <c r="G9" s="25" t="s">
        <v>99</v>
      </c>
      <c r="H9" s="25" t="s">
        <v>99</v>
      </c>
      <c r="I9" s="72" t="s">
        <v>893</v>
      </c>
      <c r="J9" s="72" t="s">
        <v>893</v>
      </c>
      <c r="K9" s="139">
        <v>1204</v>
      </c>
      <c r="L9" s="12">
        <v>476.37</v>
      </c>
      <c r="M9" s="12"/>
      <c r="N9" s="12"/>
      <c r="O9" s="12"/>
      <c r="P9" s="12"/>
      <c r="Q9" s="12"/>
      <c r="R9" s="29">
        <f t="shared" si="0"/>
        <v>476.37</v>
      </c>
      <c r="S9" s="12">
        <v>71.45</v>
      </c>
      <c r="T9" s="12"/>
      <c r="U9" s="12"/>
      <c r="V9" s="12"/>
      <c r="W9" s="12"/>
      <c r="X9" s="12"/>
      <c r="Y9" s="29">
        <f t="shared" si="2"/>
        <v>71.45</v>
      </c>
      <c r="Z9" s="25" t="s">
        <v>99</v>
      </c>
      <c r="AA9" s="25" t="s">
        <v>99</v>
      </c>
      <c r="AB9" s="25" t="s">
        <v>99</v>
      </c>
      <c r="AC9" s="25" t="s">
        <v>99</v>
      </c>
      <c r="AD9" s="167"/>
      <c r="AE9" s="170"/>
      <c r="AF9" s="170"/>
      <c r="AG9" s="167">
        <v>47.64</v>
      </c>
      <c r="AH9" s="168">
        <v>0</v>
      </c>
      <c r="AI9" s="169">
        <v>0</v>
      </c>
      <c r="AJ9" s="169">
        <f t="shared" si="1"/>
        <v>595.46</v>
      </c>
      <c r="AK9" s="75">
        <v>45260</v>
      </c>
      <c r="AL9" s="13" t="s">
        <v>1667</v>
      </c>
      <c r="AM9" s="176" t="s">
        <v>1656</v>
      </c>
      <c r="AN9" s="92"/>
      <c r="AO9" s="92" t="s">
        <v>1655</v>
      </c>
      <c r="AP9" s="167"/>
    </row>
    <row r="10" spans="1:42" x14ac:dyDescent="0.25">
      <c r="A10" s="73">
        <v>593</v>
      </c>
      <c r="B10" s="27" t="s">
        <v>1391</v>
      </c>
      <c r="C10" s="12" t="s">
        <v>100</v>
      </c>
      <c r="D10" s="12" t="s">
        <v>100</v>
      </c>
      <c r="E10" s="12" t="s">
        <v>98</v>
      </c>
      <c r="F10" s="25" t="s">
        <v>99</v>
      </c>
      <c r="G10" s="25" t="s">
        <v>99</v>
      </c>
      <c r="H10" s="25" t="s">
        <v>99</v>
      </c>
      <c r="I10" s="72" t="s">
        <v>893</v>
      </c>
      <c r="J10" s="72" t="s">
        <v>893</v>
      </c>
      <c r="K10" s="139">
        <v>1205</v>
      </c>
      <c r="L10" s="12">
        <v>476.37</v>
      </c>
      <c r="M10" s="12"/>
      <c r="N10" s="12"/>
      <c r="O10" s="12"/>
      <c r="P10" s="12"/>
      <c r="Q10" s="12"/>
      <c r="R10" s="29">
        <f t="shared" si="0"/>
        <v>476.37</v>
      </c>
      <c r="S10" s="12">
        <v>71.45</v>
      </c>
      <c r="T10" s="12"/>
      <c r="U10" s="12"/>
      <c r="V10" s="12"/>
      <c r="W10" s="12"/>
      <c r="X10" s="12"/>
      <c r="Y10" s="29">
        <f t="shared" si="2"/>
        <v>71.45</v>
      </c>
      <c r="Z10" s="25" t="s">
        <v>99</v>
      </c>
      <c r="AA10" s="25" t="s">
        <v>99</v>
      </c>
      <c r="AB10" s="25" t="s">
        <v>99</v>
      </c>
      <c r="AC10" s="25" t="s">
        <v>99</v>
      </c>
      <c r="AD10" s="167"/>
      <c r="AE10" s="170"/>
      <c r="AF10" s="170"/>
      <c r="AG10" s="167">
        <v>47.64</v>
      </c>
      <c r="AH10" s="168">
        <v>0</v>
      </c>
      <c r="AI10" s="169">
        <v>0</v>
      </c>
      <c r="AJ10" s="169">
        <f t="shared" si="1"/>
        <v>595.46</v>
      </c>
      <c r="AK10" s="75">
        <v>45260</v>
      </c>
      <c r="AL10" s="13" t="s">
        <v>1667</v>
      </c>
      <c r="AM10" s="176" t="s">
        <v>1656</v>
      </c>
      <c r="AN10" s="92"/>
      <c r="AO10" s="92" t="s">
        <v>1655</v>
      </c>
      <c r="AP10" s="167"/>
    </row>
    <row r="11" spans="1:42" x14ac:dyDescent="0.25">
      <c r="A11" s="73">
        <v>960</v>
      </c>
      <c r="B11" s="27" t="s">
        <v>1392</v>
      </c>
      <c r="C11" s="12" t="s">
        <v>100</v>
      </c>
      <c r="D11" s="12" t="s">
        <v>100</v>
      </c>
      <c r="E11" s="12" t="s">
        <v>98</v>
      </c>
      <c r="F11" s="25" t="s">
        <v>99</v>
      </c>
      <c r="G11" s="25" t="s">
        <v>99</v>
      </c>
      <c r="H11" s="25" t="s">
        <v>99</v>
      </c>
      <c r="I11" s="72" t="s">
        <v>893</v>
      </c>
      <c r="J11" s="72" t="s">
        <v>893</v>
      </c>
      <c r="K11" s="139">
        <v>1206</v>
      </c>
      <c r="L11" s="12">
        <v>476.37</v>
      </c>
      <c r="M11" s="12"/>
      <c r="N11" s="12"/>
      <c r="O11" s="12"/>
      <c r="P11" s="12"/>
      <c r="Q11" s="12"/>
      <c r="R11" s="29">
        <f t="shared" si="0"/>
        <v>476.37</v>
      </c>
      <c r="S11" s="12">
        <v>71.45</v>
      </c>
      <c r="T11" s="12"/>
      <c r="U11" s="12"/>
      <c r="V11" s="12"/>
      <c r="W11" s="12"/>
      <c r="X11" s="12"/>
      <c r="Y11" s="29">
        <f t="shared" si="2"/>
        <v>71.45</v>
      </c>
      <c r="Z11" s="25" t="s">
        <v>99</v>
      </c>
      <c r="AA11" s="25" t="s">
        <v>99</v>
      </c>
      <c r="AB11" s="25" t="s">
        <v>99</v>
      </c>
      <c r="AC11" s="25" t="s">
        <v>99</v>
      </c>
      <c r="AD11" s="167"/>
      <c r="AE11" s="170"/>
      <c r="AF11" s="170"/>
      <c r="AG11" s="167">
        <v>47.64</v>
      </c>
      <c r="AH11" s="168">
        <v>0</v>
      </c>
      <c r="AI11" s="169">
        <v>0</v>
      </c>
      <c r="AJ11" s="169">
        <f t="shared" si="1"/>
        <v>595.46</v>
      </c>
      <c r="AK11" s="75">
        <v>45260</v>
      </c>
      <c r="AL11" s="13" t="s">
        <v>1667</v>
      </c>
      <c r="AM11" s="176" t="s">
        <v>1656</v>
      </c>
      <c r="AN11" s="92"/>
      <c r="AO11" s="92" t="s">
        <v>1655</v>
      </c>
      <c r="AP11" s="167"/>
    </row>
    <row r="12" spans="1:42" x14ac:dyDescent="0.25">
      <c r="A12" s="73">
        <v>1140</v>
      </c>
      <c r="B12" s="27" t="s">
        <v>274</v>
      </c>
      <c r="C12" s="12" t="s">
        <v>100</v>
      </c>
      <c r="D12" s="12" t="s">
        <v>100</v>
      </c>
      <c r="E12" s="12" t="s">
        <v>98</v>
      </c>
      <c r="F12" s="25" t="s">
        <v>99</v>
      </c>
      <c r="G12" s="25" t="s">
        <v>99</v>
      </c>
      <c r="H12" s="25" t="s">
        <v>99</v>
      </c>
      <c r="I12" s="72" t="s">
        <v>1157</v>
      </c>
      <c r="J12" s="72" t="s">
        <v>1157</v>
      </c>
      <c r="K12" s="139">
        <v>1207</v>
      </c>
      <c r="L12" s="12">
        <v>423.44</v>
      </c>
      <c r="M12" s="12"/>
      <c r="N12" s="12"/>
      <c r="O12" s="12"/>
      <c r="P12" s="12"/>
      <c r="Q12" s="12"/>
      <c r="R12" s="29">
        <f t="shared" si="0"/>
        <v>423.44</v>
      </c>
      <c r="S12" s="12">
        <v>57.17</v>
      </c>
      <c r="T12" s="12"/>
      <c r="U12" s="12"/>
      <c r="V12" s="12"/>
      <c r="W12" s="12"/>
      <c r="X12" s="12"/>
      <c r="Y12" s="29">
        <f t="shared" si="2"/>
        <v>57.17</v>
      </c>
      <c r="Z12" s="25" t="s">
        <v>99</v>
      </c>
      <c r="AA12" s="25" t="s">
        <v>99</v>
      </c>
      <c r="AB12" s="25" t="s">
        <v>99</v>
      </c>
      <c r="AC12" s="25" t="s">
        <v>99</v>
      </c>
      <c r="AD12" s="167"/>
      <c r="AE12" s="170"/>
      <c r="AF12" s="170"/>
      <c r="AG12" s="167">
        <v>42.34</v>
      </c>
      <c r="AH12" s="168">
        <v>0</v>
      </c>
      <c r="AI12" s="169">
        <v>0</v>
      </c>
      <c r="AJ12" s="169">
        <f t="shared" si="1"/>
        <v>522.95000000000005</v>
      </c>
      <c r="AK12" s="75">
        <v>45260</v>
      </c>
      <c r="AL12" s="13" t="s">
        <v>1667</v>
      </c>
      <c r="AM12" s="176" t="s">
        <v>1656</v>
      </c>
      <c r="AN12" s="92"/>
      <c r="AO12" s="92" t="s">
        <v>1655</v>
      </c>
      <c r="AP12" s="167"/>
    </row>
    <row r="13" spans="1:42" x14ac:dyDescent="0.25">
      <c r="A13" s="25">
        <v>1093</v>
      </c>
      <c r="B13" s="27" t="s">
        <v>1393</v>
      </c>
      <c r="C13" s="12" t="s">
        <v>100</v>
      </c>
      <c r="D13" s="12" t="s">
        <v>100</v>
      </c>
      <c r="E13" s="12" t="s">
        <v>98</v>
      </c>
      <c r="F13" s="25" t="s">
        <v>99</v>
      </c>
      <c r="G13" s="25" t="s">
        <v>99</v>
      </c>
      <c r="H13" s="25" t="s">
        <v>99</v>
      </c>
      <c r="I13" s="72" t="s">
        <v>893</v>
      </c>
      <c r="J13" s="72" t="s">
        <v>893</v>
      </c>
      <c r="K13" s="139">
        <v>1208</v>
      </c>
      <c r="L13" s="12">
        <v>476.37</v>
      </c>
      <c r="M13" s="12"/>
      <c r="N13" s="12"/>
      <c r="O13" s="12"/>
      <c r="P13" s="12"/>
      <c r="Q13" s="12"/>
      <c r="R13" s="29">
        <f t="shared" si="0"/>
        <v>476.37</v>
      </c>
      <c r="S13" s="12">
        <v>71.45</v>
      </c>
      <c r="T13" s="12"/>
      <c r="U13" s="12"/>
      <c r="V13" s="12"/>
      <c r="W13" s="12"/>
      <c r="X13" s="12"/>
      <c r="Y13" s="29">
        <f t="shared" si="2"/>
        <v>71.45</v>
      </c>
      <c r="Z13" s="25" t="s">
        <v>99</v>
      </c>
      <c r="AA13" s="25" t="s">
        <v>99</v>
      </c>
      <c r="AB13" s="25" t="s">
        <v>99</v>
      </c>
      <c r="AC13" s="25" t="s">
        <v>99</v>
      </c>
      <c r="AD13" s="167"/>
      <c r="AE13" s="170"/>
      <c r="AF13" s="170"/>
      <c r="AG13" s="167">
        <v>47.64</v>
      </c>
      <c r="AH13" s="167">
        <v>0</v>
      </c>
      <c r="AI13" s="169">
        <v>0</v>
      </c>
      <c r="AJ13" s="169">
        <f t="shared" si="1"/>
        <v>595.46</v>
      </c>
      <c r="AK13" s="75">
        <v>45260</v>
      </c>
      <c r="AL13" s="13" t="s">
        <v>1667</v>
      </c>
      <c r="AM13" s="176" t="s">
        <v>1656</v>
      </c>
      <c r="AN13" s="92"/>
      <c r="AO13" s="92" t="s">
        <v>1655</v>
      </c>
      <c r="AP13" s="167"/>
    </row>
    <row r="14" spans="1:42" x14ac:dyDescent="0.25">
      <c r="A14" s="25">
        <v>484</v>
      </c>
      <c r="B14" s="27" t="s">
        <v>741</v>
      </c>
      <c r="C14" s="12" t="s">
        <v>100</v>
      </c>
      <c r="D14" s="12" t="s">
        <v>100</v>
      </c>
      <c r="E14" s="12" t="s">
        <v>98</v>
      </c>
      <c r="F14" s="25" t="s">
        <v>99</v>
      </c>
      <c r="G14" s="25" t="s">
        <v>99</v>
      </c>
      <c r="H14" s="25" t="s">
        <v>99</v>
      </c>
      <c r="I14" s="72" t="s">
        <v>1153</v>
      </c>
      <c r="J14" s="72" t="s">
        <v>1153</v>
      </c>
      <c r="K14" s="139">
        <v>1209</v>
      </c>
      <c r="L14" s="12">
        <v>211.72</v>
      </c>
      <c r="M14" s="12"/>
      <c r="N14" s="12"/>
      <c r="O14" s="12"/>
      <c r="P14" s="12"/>
      <c r="Q14" s="12"/>
      <c r="R14" s="29">
        <f t="shared" si="0"/>
        <v>211.72</v>
      </c>
      <c r="S14" s="12">
        <v>15.88</v>
      </c>
      <c r="T14" s="12"/>
      <c r="U14" s="12"/>
      <c r="V14" s="12"/>
      <c r="W14" s="12"/>
      <c r="X14" s="12"/>
      <c r="Y14" s="29">
        <f t="shared" si="2"/>
        <v>15.88</v>
      </c>
      <c r="Z14" s="25" t="s">
        <v>99</v>
      </c>
      <c r="AA14" s="25" t="s">
        <v>99</v>
      </c>
      <c r="AB14" s="25" t="s">
        <v>99</v>
      </c>
      <c r="AC14" s="25" t="s">
        <v>99</v>
      </c>
      <c r="AD14" s="167"/>
      <c r="AE14" s="170"/>
      <c r="AF14" s="170"/>
      <c r="AG14" s="167">
        <v>21.17</v>
      </c>
      <c r="AH14" s="167">
        <v>0</v>
      </c>
      <c r="AI14" s="169">
        <v>0</v>
      </c>
      <c r="AJ14" s="169">
        <f t="shared" si="1"/>
        <v>248.76999999999998</v>
      </c>
      <c r="AK14" s="75">
        <v>45260</v>
      </c>
      <c r="AL14" s="13" t="s">
        <v>1667</v>
      </c>
      <c r="AM14" s="176" t="s">
        <v>1656</v>
      </c>
      <c r="AN14" s="92"/>
      <c r="AO14" s="92" t="s">
        <v>1655</v>
      </c>
      <c r="AP14" s="167"/>
    </row>
    <row r="15" spans="1:42" x14ac:dyDescent="0.25">
      <c r="A15" s="25">
        <v>1262</v>
      </c>
      <c r="B15" s="27" t="s">
        <v>1394</v>
      </c>
      <c r="C15" s="12" t="s">
        <v>100</v>
      </c>
      <c r="D15" s="12" t="s">
        <v>100</v>
      </c>
      <c r="E15" s="12" t="s">
        <v>101</v>
      </c>
      <c r="F15" s="25" t="s">
        <v>99</v>
      </c>
      <c r="G15" s="25" t="s">
        <v>99</v>
      </c>
      <c r="H15" s="25" t="s">
        <v>99</v>
      </c>
      <c r="I15" s="72" t="s">
        <v>893</v>
      </c>
      <c r="J15" s="72" t="s">
        <v>893</v>
      </c>
      <c r="K15" s="139">
        <v>1210</v>
      </c>
      <c r="L15" s="12">
        <v>680.58</v>
      </c>
      <c r="M15" s="12"/>
      <c r="N15" s="12"/>
      <c r="O15" s="12"/>
      <c r="P15" s="12"/>
      <c r="Q15" s="12"/>
      <c r="R15" s="29">
        <f t="shared" si="0"/>
        <v>680.58</v>
      </c>
      <c r="S15" s="12">
        <v>102.09</v>
      </c>
      <c r="T15" s="12"/>
      <c r="U15" s="12"/>
      <c r="V15" s="12"/>
      <c r="W15" s="12"/>
      <c r="X15" s="12"/>
      <c r="Y15" s="29">
        <f t="shared" si="2"/>
        <v>102.09</v>
      </c>
      <c r="Z15" s="25" t="s">
        <v>99</v>
      </c>
      <c r="AA15" s="25" t="s">
        <v>99</v>
      </c>
      <c r="AB15" s="25" t="s">
        <v>99</v>
      </c>
      <c r="AC15" s="25" t="s">
        <v>99</v>
      </c>
      <c r="AD15" s="167"/>
      <c r="AE15" s="170"/>
      <c r="AF15" s="170"/>
      <c r="AG15" s="167">
        <v>68.06</v>
      </c>
      <c r="AH15" s="167">
        <v>0</v>
      </c>
      <c r="AI15" s="169">
        <v>0</v>
      </c>
      <c r="AJ15" s="169">
        <f t="shared" si="1"/>
        <v>850.73</v>
      </c>
      <c r="AK15" s="75">
        <v>45260</v>
      </c>
      <c r="AL15" s="13" t="s">
        <v>1667</v>
      </c>
      <c r="AM15" s="176" t="s">
        <v>1656</v>
      </c>
      <c r="AN15" s="92"/>
      <c r="AO15" s="92" t="s">
        <v>1655</v>
      </c>
      <c r="AP15" s="167"/>
    </row>
    <row r="16" spans="1:42" x14ac:dyDescent="0.25">
      <c r="A16" s="25">
        <v>1043</v>
      </c>
      <c r="B16" s="27" t="s">
        <v>744</v>
      </c>
      <c r="C16" s="12" t="s">
        <v>100</v>
      </c>
      <c r="D16" s="12" t="s">
        <v>100</v>
      </c>
      <c r="E16" s="12" t="s">
        <v>355</v>
      </c>
      <c r="F16" s="25" t="s">
        <v>99</v>
      </c>
      <c r="G16" s="25" t="s">
        <v>99</v>
      </c>
      <c r="H16" s="25" t="s">
        <v>99</v>
      </c>
      <c r="I16" s="72" t="s">
        <v>1153</v>
      </c>
      <c r="J16" s="72" t="s">
        <v>1153</v>
      </c>
      <c r="K16" s="139">
        <v>1211</v>
      </c>
      <c r="L16" s="12">
        <v>129.76</v>
      </c>
      <c r="M16" s="12"/>
      <c r="N16" s="12"/>
      <c r="O16" s="12"/>
      <c r="P16" s="12"/>
      <c r="Q16" s="12"/>
      <c r="R16" s="29">
        <f t="shared" si="0"/>
        <v>129.76</v>
      </c>
      <c r="S16" s="12">
        <v>9.73</v>
      </c>
      <c r="T16" s="12"/>
      <c r="U16" s="12"/>
      <c r="V16" s="12"/>
      <c r="W16" s="12"/>
      <c r="X16" s="12"/>
      <c r="Y16" s="29">
        <f t="shared" si="2"/>
        <v>9.73</v>
      </c>
      <c r="Z16" s="25" t="s">
        <v>99</v>
      </c>
      <c r="AA16" s="25" t="s">
        <v>99</v>
      </c>
      <c r="AB16" s="25" t="s">
        <v>99</v>
      </c>
      <c r="AC16" s="25" t="s">
        <v>99</v>
      </c>
      <c r="AD16" s="167"/>
      <c r="AE16" s="170"/>
      <c r="AF16" s="170"/>
      <c r="AG16" s="167">
        <v>12.98</v>
      </c>
      <c r="AH16" s="167">
        <v>0</v>
      </c>
      <c r="AI16" s="169">
        <v>0</v>
      </c>
      <c r="AJ16" s="169">
        <f t="shared" si="1"/>
        <v>152.46999999999997</v>
      </c>
      <c r="AK16" s="75">
        <v>45260</v>
      </c>
      <c r="AL16" s="13" t="s">
        <v>1667</v>
      </c>
      <c r="AM16" s="176" t="s">
        <v>1656</v>
      </c>
      <c r="AN16" s="92"/>
      <c r="AO16" s="92" t="s">
        <v>1655</v>
      </c>
      <c r="AP16" s="167"/>
    </row>
    <row r="17" spans="1:42" x14ac:dyDescent="0.25">
      <c r="A17" s="25">
        <v>1651</v>
      </c>
      <c r="B17" s="27" t="s">
        <v>1184</v>
      </c>
      <c r="C17" s="12" t="s">
        <v>100</v>
      </c>
      <c r="D17" s="12" t="s">
        <v>100</v>
      </c>
      <c r="E17" s="12" t="s">
        <v>355</v>
      </c>
      <c r="F17" s="25" t="s">
        <v>99</v>
      </c>
      <c r="G17" s="25" t="s">
        <v>99</v>
      </c>
      <c r="H17" s="25" t="s">
        <v>99</v>
      </c>
      <c r="I17" s="72" t="s">
        <v>1445</v>
      </c>
      <c r="J17" s="72" t="s">
        <v>1445</v>
      </c>
      <c r="K17" s="139">
        <v>1212</v>
      </c>
      <c r="L17" s="12">
        <v>32.44</v>
      </c>
      <c r="M17" s="12"/>
      <c r="N17" s="12"/>
      <c r="O17" s="12"/>
      <c r="P17" s="12"/>
      <c r="Q17" s="12"/>
      <c r="R17" s="29">
        <f t="shared" si="0"/>
        <v>32.44</v>
      </c>
      <c r="S17" s="12">
        <v>0.97</v>
      </c>
      <c r="T17" s="12"/>
      <c r="U17" s="12"/>
      <c r="V17" s="12"/>
      <c r="W17" s="12"/>
      <c r="X17" s="12"/>
      <c r="Y17" s="29">
        <f t="shared" si="2"/>
        <v>0.97</v>
      </c>
      <c r="Z17" s="25" t="s">
        <v>99</v>
      </c>
      <c r="AA17" s="25" t="s">
        <v>99</v>
      </c>
      <c r="AB17" s="25" t="s">
        <v>99</v>
      </c>
      <c r="AC17" s="25" t="s">
        <v>99</v>
      </c>
      <c r="AD17" s="167"/>
      <c r="AE17" s="170"/>
      <c r="AF17" s="170"/>
      <c r="AG17" s="167">
        <v>12.980000000000004</v>
      </c>
      <c r="AH17" s="167">
        <v>97.32</v>
      </c>
      <c r="AI17" s="169">
        <v>0</v>
      </c>
      <c r="AJ17" s="169">
        <f t="shared" si="1"/>
        <v>143.70999999999998</v>
      </c>
      <c r="AK17" s="75">
        <v>45260</v>
      </c>
      <c r="AL17" s="13" t="s">
        <v>1667</v>
      </c>
      <c r="AM17" s="176" t="s">
        <v>1656</v>
      </c>
      <c r="AN17" s="92"/>
      <c r="AO17" s="92" t="s">
        <v>1655</v>
      </c>
      <c r="AP17" s="167"/>
    </row>
    <row r="18" spans="1:42" x14ac:dyDescent="0.25">
      <c r="A18" s="25">
        <v>1650</v>
      </c>
      <c r="B18" s="27" t="s">
        <v>741</v>
      </c>
      <c r="C18" s="12" t="s">
        <v>100</v>
      </c>
      <c r="D18" s="12" t="s">
        <v>100</v>
      </c>
      <c r="E18" s="12" t="s">
        <v>355</v>
      </c>
      <c r="F18" s="25" t="s">
        <v>99</v>
      </c>
      <c r="G18" s="25" t="s">
        <v>99</v>
      </c>
      <c r="H18" s="25" t="s">
        <v>99</v>
      </c>
      <c r="I18" s="72" t="s">
        <v>1445</v>
      </c>
      <c r="J18" s="72" t="s">
        <v>1445</v>
      </c>
      <c r="K18" s="139">
        <v>1213</v>
      </c>
      <c r="L18" s="12">
        <v>32.44</v>
      </c>
      <c r="M18" s="12"/>
      <c r="N18" s="12"/>
      <c r="O18" s="12"/>
      <c r="P18" s="12"/>
      <c r="Q18" s="12"/>
      <c r="R18" s="29">
        <f t="shared" si="0"/>
        <v>32.44</v>
      </c>
      <c r="S18" s="12">
        <v>0.97</v>
      </c>
      <c r="T18" s="12"/>
      <c r="U18" s="12"/>
      <c r="V18" s="12"/>
      <c r="W18" s="12"/>
      <c r="X18" s="12"/>
      <c r="Y18" s="29">
        <f t="shared" si="2"/>
        <v>0.97</v>
      </c>
      <c r="Z18" s="25" t="s">
        <v>99</v>
      </c>
      <c r="AA18" s="25" t="s">
        <v>99</v>
      </c>
      <c r="AB18" s="25" t="s">
        <v>99</v>
      </c>
      <c r="AC18" s="25" t="s">
        <v>99</v>
      </c>
      <c r="AD18" s="167"/>
      <c r="AE18" s="170"/>
      <c r="AF18" s="170"/>
      <c r="AG18" s="167">
        <v>12.980000000000004</v>
      </c>
      <c r="AH18" s="167">
        <v>97.32</v>
      </c>
      <c r="AI18" s="169">
        <v>0</v>
      </c>
      <c r="AJ18" s="169">
        <f t="shared" si="1"/>
        <v>143.70999999999998</v>
      </c>
      <c r="AK18" s="75">
        <v>45260</v>
      </c>
      <c r="AL18" s="13" t="s">
        <v>1667</v>
      </c>
      <c r="AM18" s="176" t="s">
        <v>1656</v>
      </c>
      <c r="AN18" s="92"/>
      <c r="AO18" s="92" t="s">
        <v>1655</v>
      </c>
      <c r="AP18" s="167"/>
    </row>
    <row r="19" spans="1:42" x14ac:dyDescent="0.25">
      <c r="A19" s="25">
        <v>1251</v>
      </c>
      <c r="B19" s="27" t="s">
        <v>1395</v>
      </c>
      <c r="C19" s="12" t="s">
        <v>356</v>
      </c>
      <c r="D19" s="12" t="s">
        <v>356</v>
      </c>
      <c r="E19" s="12" t="s">
        <v>98</v>
      </c>
      <c r="F19" s="25" t="s">
        <v>99</v>
      </c>
      <c r="G19" s="25" t="s">
        <v>99</v>
      </c>
      <c r="H19" s="25" t="s">
        <v>99</v>
      </c>
      <c r="I19" s="72" t="s">
        <v>1446</v>
      </c>
      <c r="J19" s="72" t="s">
        <v>1446</v>
      </c>
      <c r="K19" s="139">
        <v>1214</v>
      </c>
      <c r="L19" s="12"/>
      <c r="M19" s="12"/>
      <c r="N19" s="12"/>
      <c r="O19" s="12"/>
      <c r="P19" s="12"/>
      <c r="Q19" s="12">
        <v>804.3</v>
      </c>
      <c r="R19" s="29">
        <f t="shared" si="0"/>
        <v>804.3</v>
      </c>
      <c r="S19" s="12"/>
      <c r="T19" s="12"/>
      <c r="U19" s="12"/>
      <c r="V19" s="12"/>
      <c r="W19" s="12"/>
      <c r="X19" s="12">
        <v>2123.35</v>
      </c>
      <c r="Y19" s="29">
        <f t="shared" si="2"/>
        <v>2123.35</v>
      </c>
      <c r="Z19" s="25" t="s">
        <v>99</v>
      </c>
      <c r="AA19" s="25" t="s">
        <v>99</v>
      </c>
      <c r="AB19" s="25" t="s">
        <v>99</v>
      </c>
      <c r="AC19" s="25" t="s">
        <v>99</v>
      </c>
      <c r="AD19" s="167"/>
      <c r="AE19" s="170"/>
      <c r="AF19" s="170"/>
      <c r="AG19" s="167">
        <v>0</v>
      </c>
      <c r="AH19" s="167">
        <v>0</v>
      </c>
      <c r="AI19" s="169">
        <v>128.69</v>
      </c>
      <c r="AJ19" s="169">
        <f t="shared" si="1"/>
        <v>3056.3399999999997</v>
      </c>
      <c r="AK19" s="75">
        <v>45260</v>
      </c>
      <c r="AL19" s="13" t="s">
        <v>1667</v>
      </c>
      <c r="AM19" s="176" t="s">
        <v>1656</v>
      </c>
      <c r="AN19" s="92"/>
      <c r="AO19" s="92" t="s">
        <v>1655</v>
      </c>
      <c r="AP19" s="167"/>
    </row>
    <row r="20" spans="1:42" x14ac:dyDescent="0.25">
      <c r="A20" s="25">
        <v>1255</v>
      </c>
      <c r="B20" s="27" t="s">
        <v>1396</v>
      </c>
      <c r="C20" s="12" t="s">
        <v>356</v>
      </c>
      <c r="D20" s="12" t="s">
        <v>356</v>
      </c>
      <c r="E20" s="12" t="s">
        <v>98</v>
      </c>
      <c r="F20" s="25" t="s">
        <v>99</v>
      </c>
      <c r="G20" s="25" t="s">
        <v>99</v>
      </c>
      <c r="H20" s="25" t="s">
        <v>99</v>
      </c>
      <c r="I20" s="72" t="s">
        <v>1447</v>
      </c>
      <c r="J20" s="72" t="s">
        <v>1447</v>
      </c>
      <c r="K20" s="139">
        <v>1215</v>
      </c>
      <c r="L20" s="12">
        <v>482.58</v>
      </c>
      <c r="M20" s="12">
        <v>643.44000000000005</v>
      </c>
      <c r="N20" s="12">
        <v>643.44000000000005</v>
      </c>
      <c r="O20" s="12">
        <v>643.44000000000005</v>
      </c>
      <c r="P20" s="12"/>
      <c r="Q20" s="12"/>
      <c r="R20" s="29">
        <f t="shared" ref="R20:R110" si="3">SUM(L20:Q20)</f>
        <v>2412.9</v>
      </c>
      <c r="S20" s="12">
        <v>72.39</v>
      </c>
      <c r="T20" s="12">
        <v>299.2</v>
      </c>
      <c r="U20" s="12">
        <v>530.84</v>
      </c>
      <c r="V20" s="12">
        <v>762.48</v>
      </c>
      <c r="W20" s="12"/>
      <c r="X20" s="12"/>
      <c r="Y20" s="29">
        <f t="shared" ref="Y20:Y110" si="4">SUM(S20:X20)</f>
        <v>1664.91</v>
      </c>
      <c r="Z20" s="25" t="s">
        <v>99</v>
      </c>
      <c r="AA20" s="25" t="s">
        <v>99</v>
      </c>
      <c r="AB20" s="25" t="s">
        <v>99</v>
      </c>
      <c r="AC20" s="25" t="s">
        <v>99</v>
      </c>
      <c r="AD20" s="167"/>
      <c r="AE20" s="170"/>
      <c r="AF20" s="170"/>
      <c r="AG20" s="167">
        <v>0</v>
      </c>
      <c r="AH20" s="167">
        <v>0</v>
      </c>
      <c r="AI20" s="169">
        <v>386.06</v>
      </c>
      <c r="AJ20" s="169">
        <f t="shared" ref="AJ20:AJ110" si="5">R20+Y20+AD20+AE20+AF20+AG20+AH20+AI20</f>
        <v>4463.8700000000008</v>
      </c>
      <c r="AK20" s="75">
        <v>45260</v>
      </c>
      <c r="AL20" s="13" t="s">
        <v>1667</v>
      </c>
      <c r="AM20" s="176" t="s">
        <v>1656</v>
      </c>
      <c r="AN20" s="92"/>
      <c r="AO20" s="92" t="s">
        <v>1655</v>
      </c>
      <c r="AP20" s="167"/>
    </row>
    <row r="21" spans="1:42" x14ac:dyDescent="0.25">
      <c r="A21" s="25">
        <v>1252</v>
      </c>
      <c r="B21" s="12" t="s">
        <v>138</v>
      </c>
      <c r="C21" s="12" t="s">
        <v>356</v>
      </c>
      <c r="D21" s="12" t="s">
        <v>356</v>
      </c>
      <c r="E21" s="12" t="s">
        <v>98</v>
      </c>
      <c r="F21" s="25" t="s">
        <v>99</v>
      </c>
      <c r="G21" s="25" t="s">
        <v>99</v>
      </c>
      <c r="H21" s="25" t="s">
        <v>99</v>
      </c>
      <c r="I21" s="72" t="s">
        <v>1180</v>
      </c>
      <c r="J21" s="72" t="s">
        <v>1180</v>
      </c>
      <c r="K21" s="139">
        <v>1216</v>
      </c>
      <c r="L21" s="12">
        <v>482.58</v>
      </c>
      <c r="M21" s="12">
        <v>643.44000000000005</v>
      </c>
      <c r="N21" s="12"/>
      <c r="O21" s="12"/>
      <c r="P21" s="12"/>
      <c r="Q21" s="12"/>
      <c r="R21" s="29">
        <f t="shared" si="3"/>
        <v>1126.02</v>
      </c>
      <c r="S21" s="12">
        <v>72.39</v>
      </c>
      <c r="T21" s="12">
        <v>299.2</v>
      </c>
      <c r="U21" s="12"/>
      <c r="V21" s="12"/>
      <c r="W21" s="12"/>
      <c r="X21" s="12"/>
      <c r="Y21" s="29">
        <f t="shared" si="4"/>
        <v>371.59</v>
      </c>
      <c r="Z21" s="25" t="s">
        <v>99</v>
      </c>
      <c r="AA21" s="25" t="s">
        <v>99</v>
      </c>
      <c r="AB21" s="25" t="s">
        <v>99</v>
      </c>
      <c r="AC21" s="25" t="s">
        <v>99</v>
      </c>
      <c r="AD21" s="167"/>
      <c r="AE21" s="170"/>
      <c r="AF21" s="170"/>
      <c r="AG21" s="167">
        <v>0</v>
      </c>
      <c r="AH21" s="167">
        <v>0</v>
      </c>
      <c r="AI21" s="169">
        <v>180.16</v>
      </c>
      <c r="AJ21" s="169">
        <f t="shared" si="5"/>
        <v>1677.77</v>
      </c>
      <c r="AK21" s="75">
        <v>45260</v>
      </c>
      <c r="AL21" s="13" t="s">
        <v>1667</v>
      </c>
      <c r="AM21" s="176" t="s">
        <v>1656</v>
      </c>
      <c r="AN21" s="92"/>
      <c r="AO21" s="92" t="s">
        <v>1655</v>
      </c>
      <c r="AP21" s="167"/>
    </row>
    <row r="22" spans="1:42" x14ac:dyDescent="0.25">
      <c r="A22" s="25">
        <v>1250</v>
      </c>
      <c r="B22" s="12" t="s">
        <v>1397</v>
      </c>
      <c r="C22" s="12" t="s">
        <v>100</v>
      </c>
      <c r="D22" s="12" t="s">
        <v>100</v>
      </c>
      <c r="E22" s="12" t="s">
        <v>355</v>
      </c>
      <c r="F22" s="25" t="s">
        <v>99</v>
      </c>
      <c r="G22" s="25" t="s">
        <v>99</v>
      </c>
      <c r="H22" s="25" t="s">
        <v>99</v>
      </c>
      <c r="I22" s="72" t="s">
        <v>1448</v>
      </c>
      <c r="J22" s="72" t="s">
        <v>1448</v>
      </c>
      <c r="K22" s="139">
        <v>1217</v>
      </c>
      <c r="L22" s="12">
        <v>291.95999999999998</v>
      </c>
      <c r="M22" s="12">
        <v>389.28</v>
      </c>
      <c r="N22" s="12">
        <v>227.08</v>
      </c>
      <c r="O22" s="12"/>
      <c r="P22" s="12"/>
      <c r="Q22" s="12"/>
      <c r="R22" s="29">
        <f t="shared" si="3"/>
        <v>908.32</v>
      </c>
      <c r="S22" s="12">
        <v>43.79</v>
      </c>
      <c r="T22" s="12">
        <v>181.12</v>
      </c>
      <c r="U22" s="12">
        <v>170.01</v>
      </c>
      <c r="V22" s="12"/>
      <c r="W22" s="12"/>
      <c r="X22" s="12"/>
      <c r="Y22" s="29">
        <f t="shared" si="4"/>
        <v>394.91999999999996</v>
      </c>
      <c r="Z22" s="25" t="s">
        <v>99</v>
      </c>
      <c r="AA22" s="25" t="s">
        <v>99</v>
      </c>
      <c r="AB22" s="25" t="s">
        <v>99</v>
      </c>
      <c r="AC22" s="25" t="s">
        <v>99</v>
      </c>
      <c r="AD22" s="167"/>
      <c r="AE22" s="170"/>
      <c r="AF22" s="170"/>
      <c r="AG22" s="167">
        <v>0</v>
      </c>
      <c r="AH22" s="167">
        <v>0</v>
      </c>
      <c r="AI22" s="169">
        <v>0</v>
      </c>
      <c r="AJ22" s="169">
        <f t="shared" si="5"/>
        <v>1303.24</v>
      </c>
      <c r="AK22" s="75">
        <v>45260</v>
      </c>
      <c r="AL22" s="13" t="s">
        <v>1667</v>
      </c>
      <c r="AM22" s="176" t="s">
        <v>1656</v>
      </c>
      <c r="AN22" s="92"/>
      <c r="AO22" s="92" t="s">
        <v>1655</v>
      </c>
      <c r="AP22" s="167"/>
    </row>
    <row r="23" spans="1:42" x14ac:dyDescent="0.25">
      <c r="A23" s="25"/>
      <c r="B23" s="12"/>
      <c r="C23" s="12"/>
      <c r="D23" s="12"/>
      <c r="E23" s="12"/>
      <c r="F23" s="25"/>
      <c r="G23" s="25"/>
      <c r="H23" s="25"/>
      <c r="I23" s="72"/>
      <c r="J23" s="72"/>
      <c r="K23" s="139"/>
      <c r="L23" s="12"/>
      <c r="M23" s="12"/>
      <c r="N23" s="12"/>
      <c r="O23" s="12"/>
      <c r="P23" s="12"/>
      <c r="Q23" s="12"/>
      <c r="R23" s="29"/>
      <c r="S23" s="12"/>
      <c r="T23" s="12"/>
      <c r="U23" s="12"/>
      <c r="V23" s="12"/>
      <c r="W23" s="12"/>
      <c r="X23" s="12"/>
      <c r="Y23" s="29"/>
      <c r="Z23" s="25"/>
      <c r="AA23" s="25"/>
      <c r="AB23" s="25"/>
      <c r="AC23" s="25"/>
      <c r="AD23" s="167"/>
      <c r="AE23" s="170"/>
      <c r="AF23" s="170"/>
      <c r="AG23" s="167"/>
      <c r="AH23" s="167"/>
      <c r="AI23" s="169"/>
      <c r="AJ23" s="169"/>
      <c r="AK23" s="167"/>
      <c r="AL23" s="167"/>
      <c r="AM23" s="167"/>
      <c r="AN23" s="167"/>
      <c r="AO23" s="167"/>
      <c r="AP23" s="167"/>
    </row>
    <row r="24" spans="1:42" x14ac:dyDescent="0.25">
      <c r="A24" s="8" t="s">
        <v>126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32">
        <f>SUM(AJ6:AJ23)</f>
        <v>15660.480000000001</v>
      </c>
      <c r="AK24" s="9"/>
      <c r="AL24" s="9"/>
      <c r="AM24" s="9"/>
      <c r="AN24" s="9"/>
      <c r="AO24" s="9"/>
      <c r="AP24" s="9"/>
    </row>
    <row r="25" spans="1:42" x14ac:dyDescent="0.25">
      <c r="A25" s="10" t="s">
        <v>1471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2" x14ac:dyDescent="0.25">
      <c r="A26" s="8" t="s">
        <v>511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ht="16.5" thickBo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ht="76.5" x14ac:dyDescent="0.25">
      <c r="A28" s="81" t="s">
        <v>80</v>
      </c>
      <c r="B28" s="82" t="s">
        <v>35</v>
      </c>
      <c r="C28" s="81" t="s">
        <v>47</v>
      </c>
      <c r="D28" s="81" t="s">
        <v>56</v>
      </c>
      <c r="E28" s="81" t="s">
        <v>40</v>
      </c>
      <c r="F28" s="18" t="s">
        <v>58</v>
      </c>
      <c r="G28" s="18" t="s">
        <v>59</v>
      </c>
      <c r="H28" s="18" t="s">
        <v>62</v>
      </c>
      <c r="I28" s="18" t="s">
        <v>78</v>
      </c>
      <c r="J28" s="18" t="s">
        <v>79</v>
      </c>
      <c r="K28" s="18" t="s">
        <v>30</v>
      </c>
      <c r="L28" s="83" t="s">
        <v>36</v>
      </c>
      <c r="M28" s="84" t="s">
        <v>10</v>
      </c>
      <c r="N28" s="84" t="s">
        <v>7</v>
      </c>
      <c r="O28" s="85" t="s">
        <v>0</v>
      </c>
      <c r="P28" s="85" t="s">
        <v>1</v>
      </c>
      <c r="Q28" s="85" t="s">
        <v>2</v>
      </c>
      <c r="R28" s="86" t="s">
        <v>3</v>
      </c>
      <c r="S28" s="87" t="s">
        <v>11</v>
      </c>
      <c r="T28" s="28" t="s">
        <v>9</v>
      </c>
      <c r="U28" s="28" t="s">
        <v>8</v>
      </c>
      <c r="V28" s="28" t="s">
        <v>4</v>
      </c>
      <c r="W28" s="28" t="s">
        <v>5</v>
      </c>
      <c r="X28" s="28" t="s">
        <v>6</v>
      </c>
      <c r="Y28" s="88" t="s">
        <v>3</v>
      </c>
      <c r="Z28" s="31" t="s">
        <v>60</v>
      </c>
      <c r="AA28" s="31" t="s">
        <v>61</v>
      </c>
      <c r="AB28" s="31" t="s">
        <v>63</v>
      </c>
      <c r="AC28" s="31" t="s">
        <v>70</v>
      </c>
      <c r="AD28" s="31" t="s">
        <v>71</v>
      </c>
      <c r="AE28" s="31" t="s">
        <v>72</v>
      </c>
      <c r="AF28" s="31" t="s">
        <v>73</v>
      </c>
      <c r="AG28" s="31" t="s">
        <v>57</v>
      </c>
      <c r="AH28" s="31" t="s">
        <v>55</v>
      </c>
      <c r="AI28" s="89" t="s">
        <v>441</v>
      </c>
      <c r="AJ28" s="90" t="s">
        <v>44</v>
      </c>
      <c r="AK28" s="31" t="s">
        <v>82</v>
      </c>
      <c r="AL28" s="31" t="s">
        <v>85</v>
      </c>
      <c r="AM28" s="31" t="s">
        <v>92</v>
      </c>
      <c r="AN28" s="31" t="s">
        <v>94</v>
      </c>
      <c r="AO28" s="31" t="s">
        <v>93</v>
      </c>
      <c r="AP28" s="31" t="s">
        <v>95</v>
      </c>
    </row>
    <row r="29" spans="1:42" x14ac:dyDescent="0.25">
      <c r="A29" s="25">
        <v>233</v>
      </c>
      <c r="B29" s="12" t="s">
        <v>157</v>
      </c>
      <c r="C29" s="12" t="s">
        <v>100</v>
      </c>
      <c r="D29" s="12" t="s">
        <v>100</v>
      </c>
      <c r="E29" s="12" t="s">
        <v>101</v>
      </c>
      <c r="F29" s="25" t="s">
        <v>99</v>
      </c>
      <c r="G29" s="25" t="s">
        <v>99</v>
      </c>
      <c r="H29" s="25" t="s">
        <v>99</v>
      </c>
      <c r="I29" s="72" t="s">
        <v>1153</v>
      </c>
      <c r="J29" s="72" t="s">
        <v>1153</v>
      </c>
      <c r="K29" s="139">
        <v>1218</v>
      </c>
      <c r="L29" s="12">
        <v>302.48</v>
      </c>
      <c r="M29" s="12"/>
      <c r="N29" s="12"/>
      <c r="O29" s="12"/>
      <c r="P29" s="12"/>
      <c r="Q29" s="12"/>
      <c r="R29" s="29">
        <f t="shared" si="3"/>
        <v>302.48</v>
      </c>
      <c r="S29" s="12">
        <v>31.77</v>
      </c>
      <c r="T29" s="12"/>
      <c r="U29" s="12"/>
      <c r="V29" s="12"/>
      <c r="W29" s="12"/>
      <c r="X29" s="12"/>
      <c r="Y29" s="29">
        <f t="shared" si="4"/>
        <v>31.77</v>
      </c>
      <c r="Z29" s="25" t="s">
        <v>99</v>
      </c>
      <c r="AA29" s="25" t="s">
        <v>99</v>
      </c>
      <c r="AB29" s="25" t="s">
        <v>99</v>
      </c>
      <c r="AC29" s="25" t="s">
        <v>99</v>
      </c>
      <c r="AD29" s="167"/>
      <c r="AE29" s="170"/>
      <c r="AF29" s="170"/>
      <c r="AG29" s="167">
        <v>30.24</v>
      </c>
      <c r="AH29" s="167">
        <v>0</v>
      </c>
      <c r="AI29" s="169">
        <v>0</v>
      </c>
      <c r="AJ29" s="169">
        <f t="shared" si="5"/>
        <v>364.49</v>
      </c>
      <c r="AK29" s="75">
        <v>45260</v>
      </c>
      <c r="AL29" s="13" t="s">
        <v>1667</v>
      </c>
      <c r="AM29" s="176" t="s">
        <v>1656</v>
      </c>
      <c r="AN29" s="92"/>
      <c r="AO29" s="92" t="s">
        <v>1655</v>
      </c>
      <c r="AP29" s="167"/>
    </row>
    <row r="30" spans="1:42" x14ac:dyDescent="0.25">
      <c r="A30" s="25">
        <v>1511</v>
      </c>
      <c r="B30" s="12" t="s">
        <v>231</v>
      </c>
      <c r="C30" s="12" t="s">
        <v>100</v>
      </c>
      <c r="D30" s="12" t="s">
        <v>100</v>
      </c>
      <c r="E30" s="12" t="s">
        <v>101</v>
      </c>
      <c r="F30" s="25" t="s">
        <v>99</v>
      </c>
      <c r="G30" s="25" t="s">
        <v>99</v>
      </c>
      <c r="H30" s="25" t="s">
        <v>99</v>
      </c>
      <c r="I30" s="72" t="s">
        <v>1086</v>
      </c>
      <c r="J30" s="72" t="s">
        <v>1086</v>
      </c>
      <c r="K30" s="139">
        <v>1219</v>
      </c>
      <c r="L30" s="12">
        <v>151.24</v>
      </c>
      <c r="M30" s="12"/>
      <c r="N30" s="12"/>
      <c r="O30" s="12"/>
      <c r="P30" s="12"/>
      <c r="Q30" s="12"/>
      <c r="R30" s="29">
        <f t="shared" si="3"/>
        <v>151.24</v>
      </c>
      <c r="S30" s="12">
        <v>11.35</v>
      </c>
      <c r="T30" s="12"/>
      <c r="U30" s="12"/>
      <c r="V30" s="12"/>
      <c r="W30" s="12"/>
      <c r="X30" s="12"/>
      <c r="Y30" s="29">
        <f t="shared" si="4"/>
        <v>11.35</v>
      </c>
      <c r="Z30" s="25" t="s">
        <v>99</v>
      </c>
      <c r="AA30" s="25" t="s">
        <v>99</v>
      </c>
      <c r="AB30" s="25" t="s">
        <v>99</v>
      </c>
      <c r="AC30" s="25" t="s">
        <v>99</v>
      </c>
      <c r="AD30" s="167"/>
      <c r="AE30" s="170"/>
      <c r="AF30" s="170"/>
      <c r="AG30" s="167">
        <v>15.12</v>
      </c>
      <c r="AH30" s="167">
        <v>0</v>
      </c>
      <c r="AI30" s="169">
        <v>0</v>
      </c>
      <c r="AJ30" s="169">
        <f t="shared" si="5"/>
        <v>177.71</v>
      </c>
      <c r="AK30" s="75">
        <v>45260</v>
      </c>
      <c r="AL30" s="13" t="s">
        <v>1667</v>
      </c>
      <c r="AM30" s="176" t="s">
        <v>1656</v>
      </c>
      <c r="AN30" s="92"/>
      <c r="AO30" s="92" t="s">
        <v>1655</v>
      </c>
      <c r="AP30" s="167"/>
    </row>
    <row r="31" spans="1:42" x14ac:dyDescent="0.25">
      <c r="A31" s="25"/>
      <c r="B31" s="12"/>
      <c r="C31" s="12"/>
      <c r="D31" s="12"/>
      <c r="E31" s="12"/>
      <c r="F31" s="25"/>
      <c r="G31" s="25"/>
      <c r="H31" s="25"/>
      <c r="I31" s="72"/>
      <c r="J31" s="72"/>
      <c r="K31" s="139"/>
      <c r="L31" s="12"/>
      <c r="M31" s="12"/>
      <c r="N31" s="12"/>
      <c r="O31" s="12"/>
      <c r="P31" s="12"/>
      <c r="Q31" s="12"/>
      <c r="R31" s="29"/>
      <c r="S31" s="12"/>
      <c r="T31" s="12"/>
      <c r="U31" s="12"/>
      <c r="V31" s="12"/>
      <c r="W31" s="12"/>
      <c r="X31" s="12"/>
      <c r="Y31" s="29"/>
      <c r="Z31" s="25"/>
      <c r="AA31" s="25"/>
      <c r="AB31" s="25"/>
      <c r="AC31" s="25"/>
      <c r="AD31" s="167"/>
      <c r="AE31" s="170"/>
      <c r="AF31" s="170"/>
      <c r="AG31" s="167"/>
      <c r="AH31" s="167"/>
      <c r="AI31" s="169"/>
      <c r="AJ31" s="169"/>
      <c r="AK31" s="167"/>
      <c r="AL31" s="167"/>
      <c r="AM31" s="167"/>
      <c r="AN31" s="167"/>
      <c r="AO31" s="167"/>
      <c r="AP31" s="167"/>
    </row>
    <row r="32" spans="1:42" x14ac:dyDescent="0.25">
      <c r="A32" s="8" t="s">
        <v>126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32">
        <f>SUM(AJ29:AJ31)</f>
        <v>542.20000000000005</v>
      </c>
      <c r="AK32" s="9"/>
      <c r="AL32" s="9"/>
      <c r="AM32" s="9"/>
      <c r="AN32" s="9"/>
      <c r="AO32" s="9"/>
      <c r="AP32" s="9"/>
    </row>
    <row r="33" spans="1:42" x14ac:dyDescent="0.25">
      <c r="A33" s="10" t="s">
        <v>1472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x14ac:dyDescent="0.25">
      <c r="A34" s="8" t="s">
        <v>511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</row>
    <row r="35" spans="1:42" ht="16.5" thickBo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</row>
    <row r="36" spans="1:42" ht="76.5" x14ac:dyDescent="0.25">
      <c r="A36" s="81" t="s">
        <v>80</v>
      </c>
      <c r="B36" s="82" t="s">
        <v>35</v>
      </c>
      <c r="C36" s="81" t="s">
        <v>47</v>
      </c>
      <c r="D36" s="81" t="s">
        <v>56</v>
      </c>
      <c r="E36" s="81" t="s">
        <v>40</v>
      </c>
      <c r="F36" s="18" t="s">
        <v>58</v>
      </c>
      <c r="G36" s="18" t="s">
        <v>59</v>
      </c>
      <c r="H36" s="18" t="s">
        <v>62</v>
      </c>
      <c r="I36" s="18" t="s">
        <v>78</v>
      </c>
      <c r="J36" s="18" t="s">
        <v>79</v>
      </c>
      <c r="K36" s="18" t="s">
        <v>30</v>
      </c>
      <c r="L36" s="83" t="s">
        <v>36</v>
      </c>
      <c r="M36" s="84" t="s">
        <v>10</v>
      </c>
      <c r="N36" s="84" t="s">
        <v>7</v>
      </c>
      <c r="O36" s="85" t="s">
        <v>0</v>
      </c>
      <c r="P36" s="85" t="s">
        <v>1</v>
      </c>
      <c r="Q36" s="85" t="s">
        <v>2</v>
      </c>
      <c r="R36" s="86" t="s">
        <v>3</v>
      </c>
      <c r="S36" s="87" t="s">
        <v>11</v>
      </c>
      <c r="T36" s="28" t="s">
        <v>9</v>
      </c>
      <c r="U36" s="28" t="s">
        <v>8</v>
      </c>
      <c r="V36" s="28" t="s">
        <v>4</v>
      </c>
      <c r="W36" s="28" t="s">
        <v>5</v>
      </c>
      <c r="X36" s="28" t="s">
        <v>6</v>
      </c>
      <c r="Y36" s="88" t="s">
        <v>3</v>
      </c>
      <c r="Z36" s="31" t="s">
        <v>60</v>
      </c>
      <c r="AA36" s="31" t="s">
        <v>61</v>
      </c>
      <c r="AB36" s="31" t="s">
        <v>63</v>
      </c>
      <c r="AC36" s="31" t="s">
        <v>70</v>
      </c>
      <c r="AD36" s="31" t="s">
        <v>71</v>
      </c>
      <c r="AE36" s="31" t="s">
        <v>72</v>
      </c>
      <c r="AF36" s="31" t="s">
        <v>73</v>
      </c>
      <c r="AG36" s="31" t="s">
        <v>57</v>
      </c>
      <c r="AH36" s="31" t="s">
        <v>55</v>
      </c>
      <c r="AI36" s="89" t="s">
        <v>441</v>
      </c>
      <c r="AJ36" s="90" t="s">
        <v>44</v>
      </c>
      <c r="AK36" s="31" t="s">
        <v>82</v>
      </c>
      <c r="AL36" s="31" t="s">
        <v>85</v>
      </c>
      <c r="AM36" s="31" t="s">
        <v>92</v>
      </c>
      <c r="AN36" s="31" t="s">
        <v>94</v>
      </c>
      <c r="AO36" s="31" t="s">
        <v>93</v>
      </c>
      <c r="AP36" s="31" t="s">
        <v>95</v>
      </c>
    </row>
    <row r="37" spans="1:42" x14ac:dyDescent="0.25">
      <c r="A37" s="25">
        <v>386</v>
      </c>
      <c r="B37" s="12" t="s">
        <v>850</v>
      </c>
      <c r="C37" s="12" t="s">
        <v>100</v>
      </c>
      <c r="D37" s="12" t="s">
        <v>100</v>
      </c>
      <c r="E37" s="12" t="s">
        <v>98</v>
      </c>
      <c r="F37" s="25" t="s">
        <v>99</v>
      </c>
      <c r="G37" s="25" t="s">
        <v>99</v>
      </c>
      <c r="H37" s="25" t="s">
        <v>99</v>
      </c>
      <c r="I37" s="72" t="s">
        <v>991</v>
      </c>
      <c r="J37" s="72" t="s">
        <v>991</v>
      </c>
      <c r="K37" s="139">
        <v>1220</v>
      </c>
      <c r="L37" s="12">
        <v>158.79</v>
      </c>
      <c r="M37" s="12"/>
      <c r="N37" s="12"/>
      <c r="O37" s="12"/>
      <c r="P37" s="12"/>
      <c r="Q37" s="12"/>
      <c r="R37" s="29">
        <f t="shared" si="3"/>
        <v>158.79</v>
      </c>
      <c r="S37" s="12">
        <v>14.29</v>
      </c>
      <c r="T37" s="12"/>
      <c r="U37" s="12"/>
      <c r="V37" s="12"/>
      <c r="W37" s="12"/>
      <c r="X37" s="12"/>
      <c r="Y37" s="29">
        <f t="shared" si="4"/>
        <v>14.29</v>
      </c>
      <c r="Z37" s="25" t="s">
        <v>99</v>
      </c>
      <c r="AA37" s="25" t="s">
        <v>99</v>
      </c>
      <c r="AB37" s="25" t="s">
        <v>99</v>
      </c>
      <c r="AC37" s="25" t="s">
        <v>99</v>
      </c>
      <c r="AD37" s="167"/>
      <c r="AE37" s="170"/>
      <c r="AF37" s="170"/>
      <c r="AG37" s="167">
        <v>15.88</v>
      </c>
      <c r="AH37" s="167">
        <v>0</v>
      </c>
      <c r="AI37" s="169">
        <v>0</v>
      </c>
      <c r="AJ37" s="169">
        <f t="shared" si="5"/>
        <v>188.95999999999998</v>
      </c>
      <c r="AK37" s="75">
        <v>45260</v>
      </c>
      <c r="AL37" s="13" t="s">
        <v>1667</v>
      </c>
      <c r="AM37" s="176" t="s">
        <v>1656</v>
      </c>
      <c r="AN37" s="92"/>
      <c r="AO37" s="92" t="s">
        <v>1655</v>
      </c>
      <c r="AP37" s="167"/>
    </row>
    <row r="38" spans="1:42" x14ac:dyDescent="0.25">
      <c r="A38" s="25">
        <v>214</v>
      </c>
      <c r="B38" s="12" t="s">
        <v>1398</v>
      </c>
      <c r="C38" s="12" t="s">
        <v>100</v>
      </c>
      <c r="D38" s="12" t="s">
        <v>100</v>
      </c>
      <c r="E38" s="12" t="s">
        <v>98</v>
      </c>
      <c r="F38" s="25" t="s">
        <v>99</v>
      </c>
      <c r="G38" s="25" t="s">
        <v>99</v>
      </c>
      <c r="H38" s="25" t="s">
        <v>99</v>
      </c>
      <c r="I38" s="72">
        <v>45170</v>
      </c>
      <c r="J38" s="72">
        <v>45170</v>
      </c>
      <c r="K38" s="139">
        <v>1221</v>
      </c>
      <c r="L38" s="12">
        <v>52.93</v>
      </c>
      <c r="M38" s="12"/>
      <c r="N38" s="12"/>
      <c r="O38" s="12"/>
      <c r="P38" s="12"/>
      <c r="Q38" s="12"/>
      <c r="R38" s="29">
        <f t="shared" si="3"/>
        <v>52.93</v>
      </c>
      <c r="S38" s="12">
        <v>3.18</v>
      </c>
      <c r="T38" s="12"/>
      <c r="U38" s="12"/>
      <c r="V38" s="12"/>
      <c r="W38" s="12"/>
      <c r="X38" s="12"/>
      <c r="Y38" s="29">
        <f t="shared" si="4"/>
        <v>3.18</v>
      </c>
      <c r="Z38" s="25" t="s">
        <v>99</v>
      </c>
      <c r="AA38" s="25" t="s">
        <v>99</v>
      </c>
      <c r="AB38" s="25" t="s">
        <v>99</v>
      </c>
      <c r="AC38" s="25" t="s">
        <v>99</v>
      </c>
      <c r="AD38" s="167"/>
      <c r="AE38" s="170"/>
      <c r="AF38" s="170"/>
      <c r="AG38" s="167">
        <v>5.29</v>
      </c>
      <c r="AH38" s="167">
        <v>0</v>
      </c>
      <c r="AI38" s="169">
        <v>0</v>
      </c>
      <c r="AJ38" s="169">
        <f t="shared" si="5"/>
        <v>61.4</v>
      </c>
      <c r="AK38" s="75">
        <v>45260</v>
      </c>
      <c r="AL38" s="13" t="s">
        <v>1667</v>
      </c>
      <c r="AM38" s="176" t="s">
        <v>1656</v>
      </c>
      <c r="AN38" s="92"/>
      <c r="AO38" s="92" t="s">
        <v>1655</v>
      </c>
      <c r="AP38" s="167"/>
    </row>
    <row r="39" spans="1:42" x14ac:dyDescent="0.25">
      <c r="A39" s="25">
        <v>244</v>
      </c>
      <c r="B39" s="12" t="s">
        <v>206</v>
      </c>
      <c r="C39" s="12" t="s">
        <v>100</v>
      </c>
      <c r="D39" s="12" t="s">
        <v>100</v>
      </c>
      <c r="E39" s="12" t="s">
        <v>98</v>
      </c>
      <c r="F39" s="25" t="s">
        <v>99</v>
      </c>
      <c r="G39" s="25" t="s">
        <v>99</v>
      </c>
      <c r="H39" s="25" t="s">
        <v>99</v>
      </c>
      <c r="I39" s="72" t="s">
        <v>917</v>
      </c>
      <c r="J39" s="72" t="s">
        <v>917</v>
      </c>
      <c r="K39" s="139">
        <v>1222</v>
      </c>
      <c r="L39" s="12">
        <v>105.86</v>
      </c>
      <c r="M39" s="12"/>
      <c r="N39" s="12"/>
      <c r="O39" s="12"/>
      <c r="P39" s="12"/>
      <c r="Q39" s="12"/>
      <c r="R39" s="29">
        <f t="shared" si="3"/>
        <v>105.86</v>
      </c>
      <c r="S39" s="12">
        <v>7.93</v>
      </c>
      <c r="T39" s="12"/>
      <c r="U39" s="12"/>
      <c r="V39" s="12"/>
      <c r="W39" s="12"/>
      <c r="X39" s="12"/>
      <c r="Y39" s="29">
        <f t="shared" si="4"/>
        <v>7.93</v>
      </c>
      <c r="Z39" s="25" t="s">
        <v>99</v>
      </c>
      <c r="AA39" s="25" t="s">
        <v>99</v>
      </c>
      <c r="AB39" s="25" t="s">
        <v>99</v>
      </c>
      <c r="AC39" s="25" t="s">
        <v>99</v>
      </c>
      <c r="AD39" s="167"/>
      <c r="AE39" s="170"/>
      <c r="AF39" s="170"/>
      <c r="AG39" s="167">
        <v>10.6</v>
      </c>
      <c r="AH39" s="167">
        <v>0</v>
      </c>
      <c r="AI39" s="169">
        <v>0</v>
      </c>
      <c r="AJ39" s="169">
        <f t="shared" si="5"/>
        <v>124.38999999999999</v>
      </c>
      <c r="AK39" s="75">
        <v>45260</v>
      </c>
      <c r="AL39" s="13" t="s">
        <v>1667</v>
      </c>
      <c r="AM39" s="176" t="s">
        <v>1656</v>
      </c>
      <c r="AN39" s="92"/>
      <c r="AO39" s="92" t="s">
        <v>1655</v>
      </c>
      <c r="AP39" s="167"/>
    </row>
    <row r="40" spans="1:42" x14ac:dyDescent="0.25">
      <c r="A40" s="25">
        <v>171</v>
      </c>
      <c r="B40" s="12" t="s">
        <v>648</v>
      </c>
      <c r="C40" s="12" t="s">
        <v>100</v>
      </c>
      <c r="D40" s="12" t="s">
        <v>100</v>
      </c>
      <c r="E40" s="12" t="s">
        <v>98</v>
      </c>
      <c r="F40" s="25" t="s">
        <v>99</v>
      </c>
      <c r="G40" s="25" t="s">
        <v>99</v>
      </c>
      <c r="H40" s="25" t="s">
        <v>99</v>
      </c>
      <c r="I40" s="72" t="s">
        <v>917</v>
      </c>
      <c r="J40" s="72" t="s">
        <v>917</v>
      </c>
      <c r="K40" s="139">
        <v>1223</v>
      </c>
      <c r="L40" s="12">
        <v>105.86</v>
      </c>
      <c r="M40" s="12"/>
      <c r="N40" s="12"/>
      <c r="O40" s="12"/>
      <c r="P40" s="12"/>
      <c r="Q40" s="12"/>
      <c r="R40" s="29">
        <f t="shared" si="3"/>
        <v>105.86</v>
      </c>
      <c r="S40" s="12">
        <v>7.93</v>
      </c>
      <c r="T40" s="12"/>
      <c r="U40" s="12"/>
      <c r="V40" s="12"/>
      <c r="W40" s="12"/>
      <c r="X40" s="12"/>
      <c r="Y40" s="29">
        <f t="shared" si="4"/>
        <v>7.93</v>
      </c>
      <c r="Z40" s="25" t="s">
        <v>99</v>
      </c>
      <c r="AA40" s="25" t="s">
        <v>99</v>
      </c>
      <c r="AB40" s="25" t="s">
        <v>99</v>
      </c>
      <c r="AC40" s="25" t="s">
        <v>99</v>
      </c>
      <c r="AD40" s="167"/>
      <c r="AE40" s="170"/>
      <c r="AF40" s="170"/>
      <c r="AG40" s="167">
        <v>10.6</v>
      </c>
      <c r="AH40" s="167">
        <v>0</v>
      </c>
      <c r="AI40" s="169">
        <v>0</v>
      </c>
      <c r="AJ40" s="169">
        <f t="shared" si="5"/>
        <v>124.38999999999999</v>
      </c>
      <c r="AK40" s="75">
        <v>45260</v>
      </c>
      <c r="AL40" s="13" t="s">
        <v>1667</v>
      </c>
      <c r="AM40" s="176" t="s">
        <v>1656</v>
      </c>
      <c r="AN40" s="92"/>
      <c r="AO40" s="92" t="s">
        <v>1655</v>
      </c>
      <c r="AP40" s="167"/>
    </row>
    <row r="41" spans="1:42" x14ac:dyDescent="0.25">
      <c r="A41" s="25">
        <v>172</v>
      </c>
      <c r="B41" s="12" t="s">
        <v>648</v>
      </c>
      <c r="C41" s="12" t="s">
        <v>100</v>
      </c>
      <c r="D41" s="12" t="s">
        <v>100</v>
      </c>
      <c r="E41" s="12" t="s">
        <v>98</v>
      </c>
      <c r="F41" s="25" t="s">
        <v>99</v>
      </c>
      <c r="G41" s="25" t="s">
        <v>99</v>
      </c>
      <c r="H41" s="25" t="s">
        <v>99</v>
      </c>
      <c r="I41" s="72" t="s">
        <v>917</v>
      </c>
      <c r="J41" s="72" t="s">
        <v>917</v>
      </c>
      <c r="K41" s="139">
        <v>1224</v>
      </c>
      <c r="L41" s="12">
        <v>105.86</v>
      </c>
      <c r="M41" s="12"/>
      <c r="N41" s="12"/>
      <c r="O41" s="12"/>
      <c r="P41" s="12"/>
      <c r="Q41" s="12"/>
      <c r="R41" s="29">
        <f t="shared" si="3"/>
        <v>105.86</v>
      </c>
      <c r="S41" s="12">
        <v>7.93</v>
      </c>
      <c r="T41" s="12"/>
      <c r="U41" s="12"/>
      <c r="V41" s="12"/>
      <c r="W41" s="12"/>
      <c r="X41" s="12"/>
      <c r="Y41" s="29">
        <f t="shared" si="4"/>
        <v>7.93</v>
      </c>
      <c r="Z41" s="25" t="s">
        <v>99</v>
      </c>
      <c r="AA41" s="25" t="s">
        <v>99</v>
      </c>
      <c r="AB41" s="25" t="s">
        <v>99</v>
      </c>
      <c r="AC41" s="25" t="s">
        <v>99</v>
      </c>
      <c r="AD41" s="167"/>
      <c r="AE41" s="170"/>
      <c r="AF41" s="170"/>
      <c r="AG41" s="167">
        <v>10.6</v>
      </c>
      <c r="AH41" s="167">
        <v>0</v>
      </c>
      <c r="AI41" s="169">
        <v>0</v>
      </c>
      <c r="AJ41" s="169">
        <f t="shared" si="5"/>
        <v>124.38999999999999</v>
      </c>
      <c r="AK41" s="75">
        <v>45260</v>
      </c>
      <c r="AL41" s="13" t="s">
        <v>1667</v>
      </c>
      <c r="AM41" s="176" t="s">
        <v>1656</v>
      </c>
      <c r="AN41" s="92"/>
      <c r="AO41" s="92" t="s">
        <v>1655</v>
      </c>
      <c r="AP41" s="167"/>
    </row>
    <row r="42" spans="1:42" x14ac:dyDescent="0.25">
      <c r="A42" s="25">
        <v>173</v>
      </c>
      <c r="B42" s="12" t="s">
        <v>648</v>
      </c>
      <c r="C42" s="12" t="s">
        <v>100</v>
      </c>
      <c r="D42" s="12" t="s">
        <v>100</v>
      </c>
      <c r="E42" s="12" t="s">
        <v>98</v>
      </c>
      <c r="F42" s="25" t="s">
        <v>99</v>
      </c>
      <c r="G42" s="25" t="s">
        <v>99</v>
      </c>
      <c r="H42" s="25" t="s">
        <v>99</v>
      </c>
      <c r="I42" s="72" t="s">
        <v>917</v>
      </c>
      <c r="J42" s="72" t="s">
        <v>917</v>
      </c>
      <c r="K42" s="139">
        <v>1225</v>
      </c>
      <c r="L42" s="12">
        <v>105.86</v>
      </c>
      <c r="M42" s="12"/>
      <c r="N42" s="12"/>
      <c r="O42" s="12"/>
      <c r="P42" s="12"/>
      <c r="Q42" s="12"/>
      <c r="R42" s="29">
        <f t="shared" si="3"/>
        <v>105.86</v>
      </c>
      <c r="S42" s="12">
        <v>7.93</v>
      </c>
      <c r="T42" s="12"/>
      <c r="U42" s="12"/>
      <c r="V42" s="12"/>
      <c r="W42" s="12"/>
      <c r="X42" s="12"/>
      <c r="Y42" s="29">
        <f t="shared" si="4"/>
        <v>7.93</v>
      </c>
      <c r="Z42" s="25" t="s">
        <v>99</v>
      </c>
      <c r="AA42" s="25" t="s">
        <v>99</v>
      </c>
      <c r="AB42" s="25" t="s">
        <v>99</v>
      </c>
      <c r="AC42" s="25" t="s">
        <v>99</v>
      </c>
      <c r="AD42" s="167"/>
      <c r="AE42" s="170"/>
      <c r="AF42" s="170"/>
      <c r="AG42" s="167">
        <v>10.6</v>
      </c>
      <c r="AH42" s="167">
        <v>0</v>
      </c>
      <c r="AI42" s="169">
        <v>0</v>
      </c>
      <c r="AJ42" s="169">
        <f t="shared" si="5"/>
        <v>124.38999999999999</v>
      </c>
      <c r="AK42" s="75">
        <v>45260</v>
      </c>
      <c r="AL42" s="13" t="s">
        <v>1667</v>
      </c>
      <c r="AM42" s="176" t="s">
        <v>1656</v>
      </c>
      <c r="AN42" s="92"/>
      <c r="AO42" s="92" t="s">
        <v>1655</v>
      </c>
      <c r="AP42" s="167"/>
    </row>
    <row r="43" spans="1:42" x14ac:dyDescent="0.25">
      <c r="A43" s="25">
        <v>450</v>
      </c>
      <c r="B43" s="12" t="s">
        <v>649</v>
      </c>
      <c r="C43" s="12" t="s">
        <v>100</v>
      </c>
      <c r="D43" s="12" t="s">
        <v>100</v>
      </c>
      <c r="E43" s="12" t="s">
        <v>98</v>
      </c>
      <c r="F43" s="25" t="s">
        <v>99</v>
      </c>
      <c r="G43" s="25" t="s">
        <v>99</v>
      </c>
      <c r="H43" s="25" t="s">
        <v>99</v>
      </c>
      <c r="I43" s="72" t="s">
        <v>917</v>
      </c>
      <c r="J43" s="72" t="s">
        <v>917</v>
      </c>
      <c r="K43" s="139">
        <v>1226</v>
      </c>
      <c r="L43" s="12">
        <v>105.86</v>
      </c>
      <c r="M43" s="12"/>
      <c r="N43" s="12"/>
      <c r="O43" s="12"/>
      <c r="P43" s="12"/>
      <c r="Q43" s="12"/>
      <c r="R43" s="29">
        <f t="shared" si="3"/>
        <v>105.86</v>
      </c>
      <c r="S43" s="12">
        <v>7.93</v>
      </c>
      <c r="T43" s="12"/>
      <c r="U43" s="12"/>
      <c r="V43" s="12"/>
      <c r="W43" s="12"/>
      <c r="X43" s="12"/>
      <c r="Y43" s="29">
        <f t="shared" si="4"/>
        <v>7.93</v>
      </c>
      <c r="Z43" s="25" t="s">
        <v>99</v>
      </c>
      <c r="AA43" s="25" t="s">
        <v>99</v>
      </c>
      <c r="AB43" s="25" t="s">
        <v>99</v>
      </c>
      <c r="AC43" s="25" t="s">
        <v>99</v>
      </c>
      <c r="AD43" s="167"/>
      <c r="AE43" s="170"/>
      <c r="AF43" s="170"/>
      <c r="AG43" s="167">
        <v>10.6</v>
      </c>
      <c r="AH43" s="167">
        <v>0</v>
      </c>
      <c r="AI43" s="169">
        <v>0</v>
      </c>
      <c r="AJ43" s="169">
        <f t="shared" si="5"/>
        <v>124.38999999999999</v>
      </c>
      <c r="AK43" s="75">
        <v>45260</v>
      </c>
      <c r="AL43" s="13" t="s">
        <v>1667</v>
      </c>
      <c r="AM43" s="176" t="s">
        <v>1656</v>
      </c>
      <c r="AN43" s="92"/>
      <c r="AO43" s="92" t="s">
        <v>1655</v>
      </c>
      <c r="AP43" s="167"/>
    </row>
    <row r="44" spans="1:42" x14ac:dyDescent="0.25">
      <c r="A44" s="25">
        <v>452</v>
      </c>
      <c r="B44" s="12" t="s">
        <v>648</v>
      </c>
      <c r="C44" s="12" t="s">
        <v>100</v>
      </c>
      <c r="D44" s="12" t="s">
        <v>100</v>
      </c>
      <c r="E44" s="12" t="s">
        <v>98</v>
      </c>
      <c r="F44" s="25" t="s">
        <v>99</v>
      </c>
      <c r="G44" s="25" t="s">
        <v>99</v>
      </c>
      <c r="H44" s="25" t="s">
        <v>99</v>
      </c>
      <c r="I44" s="72" t="s">
        <v>917</v>
      </c>
      <c r="J44" s="72" t="s">
        <v>917</v>
      </c>
      <c r="K44" s="139">
        <v>1227</v>
      </c>
      <c r="L44" s="12">
        <v>105.86</v>
      </c>
      <c r="M44" s="12"/>
      <c r="N44" s="12"/>
      <c r="O44" s="12"/>
      <c r="P44" s="12"/>
      <c r="Q44" s="12"/>
      <c r="R44" s="29">
        <f t="shared" si="3"/>
        <v>105.86</v>
      </c>
      <c r="S44" s="12">
        <v>7.93</v>
      </c>
      <c r="T44" s="12"/>
      <c r="U44" s="12"/>
      <c r="V44" s="12"/>
      <c r="W44" s="12"/>
      <c r="X44" s="12"/>
      <c r="Y44" s="29">
        <f t="shared" si="4"/>
        <v>7.93</v>
      </c>
      <c r="Z44" s="25" t="s">
        <v>99</v>
      </c>
      <c r="AA44" s="25" t="s">
        <v>99</v>
      </c>
      <c r="AB44" s="25" t="s">
        <v>99</v>
      </c>
      <c r="AC44" s="25" t="s">
        <v>99</v>
      </c>
      <c r="AD44" s="167"/>
      <c r="AE44" s="170"/>
      <c r="AF44" s="170"/>
      <c r="AG44" s="167">
        <v>10.6</v>
      </c>
      <c r="AH44" s="167">
        <v>0</v>
      </c>
      <c r="AI44" s="169">
        <v>0</v>
      </c>
      <c r="AJ44" s="169">
        <f t="shared" si="5"/>
        <v>124.38999999999999</v>
      </c>
      <c r="AK44" s="75">
        <v>45260</v>
      </c>
      <c r="AL44" s="13" t="s">
        <v>1667</v>
      </c>
      <c r="AM44" s="176" t="s">
        <v>1656</v>
      </c>
      <c r="AN44" s="92"/>
      <c r="AO44" s="92" t="s">
        <v>1655</v>
      </c>
      <c r="AP44" s="167"/>
    </row>
    <row r="45" spans="1:42" x14ac:dyDescent="0.25">
      <c r="A45" s="25">
        <v>724</v>
      </c>
      <c r="B45" s="12" t="s">
        <v>647</v>
      </c>
      <c r="C45" s="12" t="s">
        <v>100</v>
      </c>
      <c r="D45" s="12" t="s">
        <v>100</v>
      </c>
      <c r="E45" s="12" t="s">
        <v>98</v>
      </c>
      <c r="F45" s="25" t="s">
        <v>99</v>
      </c>
      <c r="G45" s="25" t="s">
        <v>99</v>
      </c>
      <c r="H45" s="25" t="s">
        <v>99</v>
      </c>
      <c r="I45" s="72" t="s">
        <v>917</v>
      </c>
      <c r="J45" s="72" t="s">
        <v>917</v>
      </c>
      <c r="K45" s="139">
        <v>1228</v>
      </c>
      <c r="L45" s="12">
        <v>105.86</v>
      </c>
      <c r="M45" s="12"/>
      <c r="N45" s="12"/>
      <c r="O45" s="12"/>
      <c r="P45" s="12"/>
      <c r="Q45" s="12"/>
      <c r="R45" s="29">
        <f t="shared" si="3"/>
        <v>105.86</v>
      </c>
      <c r="S45" s="12">
        <v>7.93</v>
      </c>
      <c r="T45" s="12"/>
      <c r="U45" s="12"/>
      <c r="V45" s="12"/>
      <c r="W45" s="12"/>
      <c r="X45" s="12"/>
      <c r="Y45" s="29">
        <f t="shared" si="4"/>
        <v>7.93</v>
      </c>
      <c r="Z45" s="25" t="s">
        <v>99</v>
      </c>
      <c r="AA45" s="25" t="s">
        <v>99</v>
      </c>
      <c r="AB45" s="25" t="s">
        <v>99</v>
      </c>
      <c r="AC45" s="25" t="s">
        <v>99</v>
      </c>
      <c r="AD45" s="167"/>
      <c r="AE45" s="170"/>
      <c r="AF45" s="170"/>
      <c r="AG45" s="167">
        <v>10.6</v>
      </c>
      <c r="AH45" s="167">
        <v>0</v>
      </c>
      <c r="AI45" s="169">
        <v>0</v>
      </c>
      <c r="AJ45" s="169">
        <f t="shared" si="5"/>
        <v>124.38999999999999</v>
      </c>
      <c r="AK45" s="75">
        <v>45260</v>
      </c>
      <c r="AL45" s="13" t="s">
        <v>1667</v>
      </c>
      <c r="AM45" s="176" t="s">
        <v>1656</v>
      </c>
      <c r="AN45" s="92"/>
      <c r="AO45" s="92" t="s">
        <v>1655</v>
      </c>
      <c r="AP45" s="167"/>
    </row>
    <row r="46" spans="1:42" x14ac:dyDescent="0.25">
      <c r="A46" s="25">
        <v>1493</v>
      </c>
      <c r="B46" s="12" t="s">
        <v>737</v>
      </c>
      <c r="C46" s="12" t="s">
        <v>100</v>
      </c>
      <c r="D46" s="12" t="s">
        <v>100</v>
      </c>
      <c r="E46" s="12" t="s">
        <v>98</v>
      </c>
      <c r="F46" s="25" t="s">
        <v>99</v>
      </c>
      <c r="G46" s="25" t="s">
        <v>99</v>
      </c>
      <c r="H46" s="25" t="s">
        <v>99</v>
      </c>
      <c r="I46" s="72" t="s">
        <v>917</v>
      </c>
      <c r="J46" s="72" t="s">
        <v>917</v>
      </c>
      <c r="K46" s="139">
        <v>1229</v>
      </c>
      <c r="L46" s="12">
        <v>105.86</v>
      </c>
      <c r="M46" s="12"/>
      <c r="N46" s="12"/>
      <c r="O46" s="12"/>
      <c r="P46" s="12"/>
      <c r="Q46" s="12"/>
      <c r="R46" s="29">
        <f t="shared" si="3"/>
        <v>105.86</v>
      </c>
      <c r="S46" s="12">
        <v>7.93</v>
      </c>
      <c r="T46" s="12"/>
      <c r="U46" s="12"/>
      <c r="V46" s="12"/>
      <c r="W46" s="12"/>
      <c r="X46" s="12"/>
      <c r="Y46" s="29">
        <f t="shared" si="4"/>
        <v>7.93</v>
      </c>
      <c r="Z46" s="25" t="s">
        <v>99</v>
      </c>
      <c r="AA46" s="25" t="s">
        <v>99</v>
      </c>
      <c r="AB46" s="25" t="s">
        <v>99</v>
      </c>
      <c r="AC46" s="25" t="s">
        <v>99</v>
      </c>
      <c r="AD46" s="167"/>
      <c r="AE46" s="170"/>
      <c r="AF46" s="170"/>
      <c r="AG46" s="167">
        <v>10.6</v>
      </c>
      <c r="AH46" s="167">
        <v>0</v>
      </c>
      <c r="AI46" s="169">
        <v>0</v>
      </c>
      <c r="AJ46" s="169">
        <f t="shared" si="5"/>
        <v>124.38999999999999</v>
      </c>
      <c r="AK46" s="75">
        <v>45260</v>
      </c>
      <c r="AL46" s="13" t="s">
        <v>1667</v>
      </c>
      <c r="AM46" s="176" t="s">
        <v>1656</v>
      </c>
      <c r="AN46" s="92"/>
      <c r="AO46" s="92" t="s">
        <v>1655</v>
      </c>
      <c r="AP46" s="167"/>
    </row>
    <row r="47" spans="1:42" x14ac:dyDescent="0.25">
      <c r="A47" s="25">
        <v>837</v>
      </c>
      <c r="B47" s="12" t="s">
        <v>663</v>
      </c>
      <c r="C47" s="12" t="s">
        <v>100</v>
      </c>
      <c r="D47" s="12" t="s">
        <v>100</v>
      </c>
      <c r="E47" s="12" t="s">
        <v>98</v>
      </c>
      <c r="F47" s="25" t="s">
        <v>99</v>
      </c>
      <c r="G47" s="25" t="s">
        <v>99</v>
      </c>
      <c r="H47" s="25" t="s">
        <v>99</v>
      </c>
      <c r="I47" s="72" t="s">
        <v>1449</v>
      </c>
      <c r="J47" s="72" t="s">
        <v>1449</v>
      </c>
      <c r="K47" s="139">
        <v>1230</v>
      </c>
      <c r="L47" s="12">
        <v>211.72</v>
      </c>
      <c r="M47" s="12"/>
      <c r="N47" s="12"/>
      <c r="O47" s="12"/>
      <c r="P47" s="12"/>
      <c r="Q47" s="12"/>
      <c r="R47" s="29">
        <f t="shared" si="3"/>
        <v>211.72</v>
      </c>
      <c r="S47" s="12">
        <v>22.23</v>
      </c>
      <c r="T47" s="12"/>
      <c r="U47" s="12"/>
      <c r="V47" s="12"/>
      <c r="W47" s="12"/>
      <c r="X47" s="12"/>
      <c r="Y47" s="29">
        <f t="shared" si="4"/>
        <v>22.23</v>
      </c>
      <c r="Z47" s="25" t="s">
        <v>99</v>
      </c>
      <c r="AA47" s="25" t="s">
        <v>99</v>
      </c>
      <c r="AB47" s="25" t="s">
        <v>99</v>
      </c>
      <c r="AC47" s="25" t="s">
        <v>99</v>
      </c>
      <c r="AD47" s="167"/>
      <c r="AE47" s="170"/>
      <c r="AF47" s="170"/>
      <c r="AG47" s="167">
        <v>21.17</v>
      </c>
      <c r="AH47" s="167">
        <v>0</v>
      </c>
      <c r="AI47" s="169">
        <v>0</v>
      </c>
      <c r="AJ47" s="169">
        <f t="shared" si="5"/>
        <v>255.12</v>
      </c>
      <c r="AK47" s="75">
        <v>45260</v>
      </c>
      <c r="AL47" s="13" t="s">
        <v>1667</v>
      </c>
      <c r="AM47" s="176" t="s">
        <v>1656</v>
      </c>
      <c r="AN47" s="92"/>
      <c r="AO47" s="92" t="s">
        <v>1655</v>
      </c>
      <c r="AP47" s="167"/>
    </row>
    <row r="48" spans="1:42" x14ac:dyDescent="0.25">
      <c r="A48" s="25">
        <v>852</v>
      </c>
      <c r="B48" s="12" t="s">
        <v>663</v>
      </c>
      <c r="C48" s="12" t="s">
        <v>100</v>
      </c>
      <c r="D48" s="12" t="s">
        <v>100</v>
      </c>
      <c r="E48" s="12" t="s">
        <v>98</v>
      </c>
      <c r="F48" s="25" t="s">
        <v>99</v>
      </c>
      <c r="G48" s="25" t="s">
        <v>99</v>
      </c>
      <c r="H48" s="25" t="s">
        <v>99</v>
      </c>
      <c r="I48" s="72" t="s">
        <v>1450</v>
      </c>
      <c r="J48" s="72" t="s">
        <v>1450</v>
      </c>
      <c r="K48" s="139">
        <v>1231</v>
      </c>
      <c r="L48" s="12">
        <v>476.37</v>
      </c>
      <c r="M48" s="12">
        <v>635.16</v>
      </c>
      <c r="N48" s="12">
        <v>52.93</v>
      </c>
      <c r="O48" s="12"/>
      <c r="P48" s="12"/>
      <c r="Q48" s="12"/>
      <c r="R48" s="29">
        <f t="shared" si="3"/>
        <v>1164.46</v>
      </c>
      <c r="S48" s="12">
        <v>71.459999999999994</v>
      </c>
      <c r="T48" s="12">
        <v>295.35000000000002</v>
      </c>
      <c r="U48" s="12">
        <v>34.93</v>
      </c>
      <c r="V48" s="12"/>
      <c r="W48" s="12"/>
      <c r="X48" s="12"/>
      <c r="Y48" s="29">
        <f t="shared" si="4"/>
        <v>401.74</v>
      </c>
      <c r="Z48" s="25" t="s">
        <v>99</v>
      </c>
      <c r="AA48" s="25" t="s">
        <v>99</v>
      </c>
      <c r="AB48" s="25" t="s">
        <v>99</v>
      </c>
      <c r="AC48" s="25" t="s">
        <v>99</v>
      </c>
      <c r="AD48" s="167"/>
      <c r="AE48" s="170"/>
      <c r="AF48" s="170"/>
      <c r="AG48" s="167">
        <v>116.44000000000001</v>
      </c>
      <c r="AH48" s="167">
        <v>0</v>
      </c>
      <c r="AI48" s="169">
        <v>0</v>
      </c>
      <c r="AJ48" s="169">
        <f t="shared" si="5"/>
        <v>1682.64</v>
      </c>
      <c r="AK48" s="75">
        <v>45260</v>
      </c>
      <c r="AL48" s="13" t="s">
        <v>1667</v>
      </c>
      <c r="AM48" s="176" t="s">
        <v>1656</v>
      </c>
      <c r="AN48" s="92"/>
      <c r="AO48" s="92" t="s">
        <v>1655</v>
      </c>
      <c r="AP48" s="167"/>
    </row>
    <row r="49" spans="1:42" x14ac:dyDescent="0.25">
      <c r="A49" s="25">
        <v>385</v>
      </c>
      <c r="B49" s="12" t="s">
        <v>850</v>
      </c>
      <c r="C49" s="12" t="s">
        <v>100</v>
      </c>
      <c r="D49" s="12" t="s">
        <v>100</v>
      </c>
      <c r="E49" s="12" t="s">
        <v>355</v>
      </c>
      <c r="F49" s="25" t="s">
        <v>99</v>
      </c>
      <c r="G49" s="25" t="s">
        <v>99</v>
      </c>
      <c r="H49" s="25" t="s">
        <v>99</v>
      </c>
      <c r="I49" s="72" t="s">
        <v>991</v>
      </c>
      <c r="J49" s="72" t="s">
        <v>991</v>
      </c>
      <c r="K49" s="139">
        <v>1232</v>
      </c>
      <c r="L49" s="12">
        <v>97.32</v>
      </c>
      <c r="M49" s="12"/>
      <c r="N49" s="12"/>
      <c r="O49" s="12"/>
      <c r="P49" s="12"/>
      <c r="Q49" s="12"/>
      <c r="R49" s="29">
        <f t="shared" si="3"/>
        <v>97.32</v>
      </c>
      <c r="S49" s="12">
        <v>8.75</v>
      </c>
      <c r="T49" s="12"/>
      <c r="U49" s="12"/>
      <c r="V49" s="12"/>
      <c r="W49" s="12"/>
      <c r="X49" s="12"/>
      <c r="Y49" s="29">
        <f t="shared" si="4"/>
        <v>8.75</v>
      </c>
      <c r="Z49" s="25" t="s">
        <v>99</v>
      </c>
      <c r="AA49" s="25" t="s">
        <v>99</v>
      </c>
      <c r="AB49" s="25" t="s">
        <v>99</v>
      </c>
      <c r="AC49" s="25" t="s">
        <v>99</v>
      </c>
      <c r="AD49" s="167"/>
      <c r="AE49" s="170"/>
      <c r="AF49" s="170"/>
      <c r="AG49" s="167">
        <v>9.74</v>
      </c>
      <c r="AH49" s="167">
        <v>0</v>
      </c>
      <c r="AI49" s="169">
        <v>0</v>
      </c>
      <c r="AJ49" s="169">
        <f t="shared" si="5"/>
        <v>115.80999999999999</v>
      </c>
      <c r="AK49" s="75">
        <v>45260</v>
      </c>
      <c r="AL49" s="13" t="s">
        <v>1667</v>
      </c>
      <c r="AM49" s="176" t="s">
        <v>1656</v>
      </c>
      <c r="AN49" s="92"/>
      <c r="AO49" s="92" t="s">
        <v>1655</v>
      </c>
      <c r="AP49" s="167"/>
    </row>
    <row r="50" spans="1:42" x14ac:dyDescent="0.25">
      <c r="A50" s="25">
        <v>853</v>
      </c>
      <c r="B50" s="12" t="s">
        <v>1285</v>
      </c>
      <c r="C50" s="12" t="s">
        <v>100</v>
      </c>
      <c r="D50" s="12" t="s">
        <v>100</v>
      </c>
      <c r="E50" s="12" t="s">
        <v>355</v>
      </c>
      <c r="F50" s="25" t="s">
        <v>99</v>
      </c>
      <c r="G50" s="25" t="s">
        <v>99</v>
      </c>
      <c r="H50" s="25" t="s">
        <v>99</v>
      </c>
      <c r="I50" s="72" t="s">
        <v>1451</v>
      </c>
      <c r="J50" s="72" t="s">
        <v>1451</v>
      </c>
      <c r="K50" s="139">
        <v>1233</v>
      </c>
      <c r="L50" s="12">
        <v>291.95999999999998</v>
      </c>
      <c r="M50" s="12">
        <v>356.84</v>
      </c>
      <c r="N50" s="12"/>
      <c r="O50" s="12"/>
      <c r="P50" s="12"/>
      <c r="Q50" s="12"/>
      <c r="R50" s="29">
        <f t="shared" si="3"/>
        <v>648.79999999999995</v>
      </c>
      <c r="S50" s="12">
        <v>43.79</v>
      </c>
      <c r="T50" s="12">
        <v>160.58000000000001</v>
      </c>
      <c r="U50" s="12"/>
      <c r="V50" s="12"/>
      <c r="W50" s="12"/>
      <c r="X50" s="12"/>
      <c r="Y50" s="29">
        <f t="shared" si="4"/>
        <v>204.37</v>
      </c>
      <c r="Z50" s="25" t="s">
        <v>99</v>
      </c>
      <c r="AA50" s="25" t="s">
        <v>99</v>
      </c>
      <c r="AB50" s="25" t="s">
        <v>99</v>
      </c>
      <c r="AC50" s="25" t="s">
        <v>99</v>
      </c>
      <c r="AD50" s="167"/>
      <c r="AE50" s="170"/>
      <c r="AF50" s="170"/>
      <c r="AG50" s="167">
        <v>64.88</v>
      </c>
      <c r="AH50" s="167">
        <v>0</v>
      </c>
      <c r="AI50" s="169">
        <v>0</v>
      </c>
      <c r="AJ50" s="169">
        <f t="shared" si="5"/>
        <v>918.05</v>
      </c>
      <c r="AK50" s="75">
        <v>45260</v>
      </c>
      <c r="AL50" s="13" t="s">
        <v>1667</v>
      </c>
      <c r="AM50" s="176" t="s">
        <v>1656</v>
      </c>
      <c r="AN50" s="92"/>
      <c r="AO50" s="92" t="s">
        <v>1655</v>
      </c>
      <c r="AP50" s="167"/>
    </row>
    <row r="51" spans="1:42" x14ac:dyDescent="0.25">
      <c r="A51" s="25"/>
      <c r="B51" s="12"/>
      <c r="C51" s="12"/>
      <c r="D51" s="12"/>
      <c r="E51" s="12"/>
      <c r="F51" s="25"/>
      <c r="G51" s="25"/>
      <c r="H51" s="25"/>
      <c r="I51" s="72"/>
      <c r="J51" s="72"/>
      <c r="K51" s="139"/>
      <c r="L51" s="12"/>
      <c r="M51" s="12"/>
      <c r="N51" s="12"/>
      <c r="O51" s="12"/>
      <c r="P51" s="12"/>
      <c r="Q51" s="12"/>
      <c r="R51" s="29"/>
      <c r="S51" s="12"/>
      <c r="T51" s="12"/>
      <c r="U51" s="12"/>
      <c r="V51" s="12"/>
      <c r="W51" s="12"/>
      <c r="X51" s="12"/>
      <c r="Y51" s="29"/>
      <c r="Z51" s="25"/>
      <c r="AA51" s="25"/>
      <c r="AB51" s="25"/>
      <c r="AC51" s="25"/>
      <c r="AD51" s="167"/>
      <c r="AE51" s="170"/>
      <c r="AF51" s="170"/>
      <c r="AG51" s="167"/>
      <c r="AH51" s="167"/>
      <c r="AI51" s="169"/>
      <c r="AJ51" s="169"/>
      <c r="AK51" s="167"/>
      <c r="AL51" s="167"/>
      <c r="AM51" s="167"/>
      <c r="AN51" s="167"/>
      <c r="AO51" s="167"/>
      <c r="AP51" s="167"/>
    </row>
    <row r="52" spans="1:42" x14ac:dyDescent="0.25">
      <c r="A52" s="8" t="s">
        <v>126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32">
        <f>SUM(AJ37:AJ51)</f>
        <v>4217.0999999999995</v>
      </c>
      <c r="AK52" s="9"/>
      <c r="AL52" s="9"/>
      <c r="AM52" s="9"/>
      <c r="AN52" s="9"/>
      <c r="AO52" s="9"/>
      <c r="AP52" s="9"/>
    </row>
    <row r="53" spans="1:42" x14ac:dyDescent="0.25">
      <c r="A53" s="10" t="s">
        <v>1473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x14ac:dyDescent="0.25">
      <c r="A54" s="8" t="s">
        <v>511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ht="16.5" thickBo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ht="76.5" x14ac:dyDescent="0.25">
      <c r="A56" s="81" t="s">
        <v>80</v>
      </c>
      <c r="B56" s="82" t="s">
        <v>35</v>
      </c>
      <c r="C56" s="81" t="s">
        <v>47</v>
      </c>
      <c r="D56" s="81" t="s">
        <v>56</v>
      </c>
      <c r="E56" s="81" t="s">
        <v>40</v>
      </c>
      <c r="F56" s="18" t="s">
        <v>58</v>
      </c>
      <c r="G56" s="18" t="s">
        <v>59</v>
      </c>
      <c r="H56" s="18" t="s">
        <v>62</v>
      </c>
      <c r="I56" s="18" t="s">
        <v>78</v>
      </c>
      <c r="J56" s="18" t="s">
        <v>79</v>
      </c>
      <c r="K56" s="18" t="s">
        <v>30</v>
      </c>
      <c r="L56" s="83" t="s">
        <v>36</v>
      </c>
      <c r="M56" s="84" t="s">
        <v>10</v>
      </c>
      <c r="N56" s="84" t="s">
        <v>7</v>
      </c>
      <c r="O56" s="85" t="s">
        <v>0</v>
      </c>
      <c r="P56" s="85" t="s">
        <v>1</v>
      </c>
      <c r="Q56" s="85" t="s">
        <v>2</v>
      </c>
      <c r="R56" s="86" t="s">
        <v>3</v>
      </c>
      <c r="S56" s="87" t="s">
        <v>11</v>
      </c>
      <c r="T56" s="28" t="s">
        <v>9</v>
      </c>
      <c r="U56" s="28" t="s">
        <v>8</v>
      </c>
      <c r="V56" s="28" t="s">
        <v>4</v>
      </c>
      <c r="W56" s="28" t="s">
        <v>5</v>
      </c>
      <c r="X56" s="28" t="s">
        <v>6</v>
      </c>
      <c r="Y56" s="88" t="s">
        <v>3</v>
      </c>
      <c r="Z56" s="31" t="s">
        <v>60</v>
      </c>
      <c r="AA56" s="31" t="s">
        <v>61</v>
      </c>
      <c r="AB56" s="31" t="s">
        <v>63</v>
      </c>
      <c r="AC56" s="31" t="s">
        <v>70</v>
      </c>
      <c r="AD56" s="31" t="s">
        <v>71</v>
      </c>
      <c r="AE56" s="31" t="s">
        <v>72</v>
      </c>
      <c r="AF56" s="31" t="s">
        <v>73</v>
      </c>
      <c r="AG56" s="31" t="s">
        <v>57</v>
      </c>
      <c r="AH56" s="31" t="s">
        <v>55</v>
      </c>
      <c r="AI56" s="89" t="s">
        <v>441</v>
      </c>
      <c r="AJ56" s="90" t="s">
        <v>44</v>
      </c>
      <c r="AK56" s="31" t="s">
        <v>82</v>
      </c>
      <c r="AL56" s="31" t="s">
        <v>85</v>
      </c>
      <c r="AM56" s="31" t="s">
        <v>92</v>
      </c>
      <c r="AN56" s="31" t="s">
        <v>94</v>
      </c>
      <c r="AO56" s="31" t="s">
        <v>93</v>
      </c>
      <c r="AP56" s="31" t="s">
        <v>95</v>
      </c>
    </row>
    <row r="57" spans="1:42" x14ac:dyDescent="0.25">
      <c r="A57" s="25">
        <v>561</v>
      </c>
      <c r="B57" s="12" t="s">
        <v>1399</v>
      </c>
      <c r="C57" s="12" t="s">
        <v>100</v>
      </c>
      <c r="D57" s="12" t="s">
        <v>100</v>
      </c>
      <c r="E57" s="12" t="s">
        <v>98</v>
      </c>
      <c r="F57" s="25" t="s">
        <v>99</v>
      </c>
      <c r="G57" s="25" t="s">
        <v>99</v>
      </c>
      <c r="H57" s="25" t="s">
        <v>99</v>
      </c>
      <c r="I57" s="72" t="s">
        <v>1153</v>
      </c>
      <c r="J57" s="72" t="s">
        <v>1153</v>
      </c>
      <c r="K57" s="139">
        <v>1234</v>
      </c>
      <c r="L57" s="12">
        <v>211.72</v>
      </c>
      <c r="M57" s="12"/>
      <c r="N57" s="12"/>
      <c r="O57" s="12"/>
      <c r="P57" s="12"/>
      <c r="Q57" s="12"/>
      <c r="R57" s="29">
        <f t="shared" si="3"/>
        <v>211.72</v>
      </c>
      <c r="S57" s="12">
        <v>22.22</v>
      </c>
      <c r="T57" s="12"/>
      <c r="U57" s="12"/>
      <c r="V57" s="12"/>
      <c r="W57" s="12"/>
      <c r="X57" s="12"/>
      <c r="Y57" s="29">
        <f t="shared" si="4"/>
        <v>22.22</v>
      </c>
      <c r="Z57" s="25" t="s">
        <v>99</v>
      </c>
      <c r="AA57" s="25" t="s">
        <v>99</v>
      </c>
      <c r="AB57" s="25" t="s">
        <v>99</v>
      </c>
      <c r="AC57" s="25" t="s">
        <v>99</v>
      </c>
      <c r="AD57" s="167"/>
      <c r="AE57" s="170"/>
      <c r="AF57" s="170"/>
      <c r="AG57" s="167">
        <v>21.18</v>
      </c>
      <c r="AH57" s="167">
        <v>0</v>
      </c>
      <c r="AI57" s="169">
        <v>0</v>
      </c>
      <c r="AJ57" s="169">
        <f t="shared" si="5"/>
        <v>255.12</v>
      </c>
      <c r="AK57" s="75">
        <v>45260</v>
      </c>
      <c r="AL57" s="13" t="s">
        <v>1667</v>
      </c>
      <c r="AM57" s="176" t="s">
        <v>1656</v>
      </c>
      <c r="AN57" s="92"/>
      <c r="AO57" s="92" t="s">
        <v>1655</v>
      </c>
      <c r="AP57" s="167"/>
    </row>
    <row r="58" spans="1:42" x14ac:dyDescent="0.25">
      <c r="A58" s="25">
        <v>298</v>
      </c>
      <c r="B58" s="12" t="s">
        <v>621</v>
      </c>
      <c r="C58" s="12" t="s">
        <v>100</v>
      </c>
      <c r="D58" s="12" t="s">
        <v>100</v>
      </c>
      <c r="E58" s="12" t="s">
        <v>98</v>
      </c>
      <c r="F58" s="25" t="s">
        <v>99</v>
      </c>
      <c r="G58" s="25" t="s">
        <v>99</v>
      </c>
      <c r="H58" s="25" t="s">
        <v>99</v>
      </c>
      <c r="I58" s="72" t="s">
        <v>995</v>
      </c>
      <c r="J58" s="72" t="s">
        <v>995</v>
      </c>
      <c r="K58" s="139">
        <v>1235</v>
      </c>
      <c r="L58" s="12">
        <v>158.79</v>
      </c>
      <c r="M58" s="12"/>
      <c r="N58" s="12"/>
      <c r="O58" s="12"/>
      <c r="P58" s="12"/>
      <c r="Q58" s="12"/>
      <c r="R58" s="29">
        <f t="shared" si="3"/>
        <v>158.79</v>
      </c>
      <c r="S58" s="12">
        <v>14.27</v>
      </c>
      <c r="T58" s="12"/>
      <c r="U58" s="12"/>
      <c r="V58" s="12"/>
      <c r="W58" s="12"/>
      <c r="X58" s="12"/>
      <c r="Y58" s="29">
        <f t="shared" si="4"/>
        <v>14.27</v>
      </c>
      <c r="Z58" s="25" t="s">
        <v>99</v>
      </c>
      <c r="AA58" s="25" t="s">
        <v>99</v>
      </c>
      <c r="AB58" s="25" t="s">
        <v>99</v>
      </c>
      <c r="AC58" s="25" t="s">
        <v>99</v>
      </c>
      <c r="AD58" s="167"/>
      <c r="AE58" s="170"/>
      <c r="AF58" s="170"/>
      <c r="AG58" s="167">
        <v>15.8</v>
      </c>
      <c r="AH58" s="167">
        <v>0</v>
      </c>
      <c r="AI58" s="169">
        <v>0</v>
      </c>
      <c r="AJ58" s="169">
        <f t="shared" si="5"/>
        <v>188.86</v>
      </c>
      <c r="AK58" s="75">
        <v>45260</v>
      </c>
      <c r="AL58" s="13" t="s">
        <v>1667</v>
      </c>
      <c r="AM58" s="176" t="s">
        <v>1656</v>
      </c>
      <c r="AN58" s="92"/>
      <c r="AO58" s="92" t="s">
        <v>1655</v>
      </c>
      <c r="AP58" s="167"/>
    </row>
    <row r="59" spans="1:42" x14ac:dyDescent="0.25">
      <c r="A59" s="25">
        <v>1287</v>
      </c>
      <c r="B59" s="12" t="s">
        <v>579</v>
      </c>
      <c r="C59" s="12" t="s">
        <v>100</v>
      </c>
      <c r="D59" s="12" t="s">
        <v>100</v>
      </c>
      <c r="E59" s="12" t="s">
        <v>98</v>
      </c>
      <c r="F59" s="25" t="s">
        <v>99</v>
      </c>
      <c r="G59" s="25" t="s">
        <v>99</v>
      </c>
      <c r="H59" s="25" t="s">
        <v>99</v>
      </c>
      <c r="I59" s="72">
        <v>45170</v>
      </c>
      <c r="J59" s="72">
        <v>45170</v>
      </c>
      <c r="K59" s="139">
        <v>1236</v>
      </c>
      <c r="L59" s="12">
        <v>52.93</v>
      </c>
      <c r="M59" s="12"/>
      <c r="N59" s="12"/>
      <c r="O59" s="12"/>
      <c r="P59" s="12"/>
      <c r="Q59" s="12"/>
      <c r="R59" s="29">
        <f t="shared" si="3"/>
        <v>52.93</v>
      </c>
      <c r="S59" s="12">
        <v>3.18</v>
      </c>
      <c r="T59" s="12"/>
      <c r="U59" s="12"/>
      <c r="V59" s="12"/>
      <c r="W59" s="12"/>
      <c r="X59" s="12"/>
      <c r="Y59" s="29">
        <f t="shared" si="4"/>
        <v>3.18</v>
      </c>
      <c r="Z59" s="25" t="s">
        <v>99</v>
      </c>
      <c r="AA59" s="25" t="s">
        <v>99</v>
      </c>
      <c r="AB59" s="25" t="s">
        <v>99</v>
      </c>
      <c r="AC59" s="25" t="s">
        <v>99</v>
      </c>
      <c r="AD59" s="167"/>
      <c r="AE59" s="170"/>
      <c r="AF59" s="170"/>
      <c r="AG59" s="167">
        <v>5.29</v>
      </c>
      <c r="AH59" s="167">
        <v>0</v>
      </c>
      <c r="AI59" s="169">
        <v>0</v>
      </c>
      <c r="AJ59" s="169">
        <f t="shared" si="5"/>
        <v>61.4</v>
      </c>
      <c r="AK59" s="75">
        <v>45260</v>
      </c>
      <c r="AL59" s="13" t="s">
        <v>1667</v>
      </c>
      <c r="AM59" s="176" t="s">
        <v>1656</v>
      </c>
      <c r="AN59" s="92"/>
      <c r="AO59" s="92" t="s">
        <v>1655</v>
      </c>
      <c r="AP59" s="167"/>
    </row>
    <row r="60" spans="1:42" x14ac:dyDescent="0.25">
      <c r="A60" s="25">
        <v>847</v>
      </c>
      <c r="B60" s="12" t="s">
        <v>1400</v>
      </c>
      <c r="C60" s="12" t="s">
        <v>100</v>
      </c>
      <c r="D60" s="12" t="s">
        <v>100</v>
      </c>
      <c r="E60" s="12" t="s">
        <v>98</v>
      </c>
      <c r="F60" s="25" t="s">
        <v>99</v>
      </c>
      <c r="G60" s="25" t="s">
        <v>99</v>
      </c>
      <c r="H60" s="25" t="s">
        <v>99</v>
      </c>
      <c r="I60" s="72" t="s">
        <v>1181</v>
      </c>
      <c r="J60" s="72" t="s">
        <v>1181</v>
      </c>
      <c r="K60" s="139">
        <v>1237</v>
      </c>
      <c r="L60" s="12">
        <v>476.37</v>
      </c>
      <c r="M60" s="12">
        <v>158.79</v>
      </c>
      <c r="N60" s="12"/>
      <c r="O60" s="12"/>
      <c r="P60" s="12"/>
      <c r="Q60" s="12"/>
      <c r="R60" s="29">
        <f t="shared" si="3"/>
        <v>635.16</v>
      </c>
      <c r="S60" s="12">
        <v>85.75</v>
      </c>
      <c r="T60" s="12">
        <v>57.16</v>
      </c>
      <c r="U60" s="12"/>
      <c r="V60" s="12"/>
      <c r="W60" s="12"/>
      <c r="X60" s="12"/>
      <c r="Y60" s="29">
        <f t="shared" si="4"/>
        <v>142.91</v>
      </c>
      <c r="Z60" s="25" t="s">
        <v>99</v>
      </c>
      <c r="AA60" s="25" t="s">
        <v>99</v>
      </c>
      <c r="AB60" s="25" t="s">
        <v>99</v>
      </c>
      <c r="AC60" s="25" t="s">
        <v>99</v>
      </c>
      <c r="AD60" s="167"/>
      <c r="AE60" s="170"/>
      <c r="AF60" s="170"/>
      <c r="AG60" s="167">
        <v>63.519999999999996</v>
      </c>
      <c r="AH60" s="167">
        <v>0</v>
      </c>
      <c r="AI60" s="169">
        <v>0</v>
      </c>
      <c r="AJ60" s="169">
        <f t="shared" si="5"/>
        <v>841.58999999999992</v>
      </c>
      <c r="AK60" s="75">
        <v>45260</v>
      </c>
      <c r="AL60" s="13" t="s">
        <v>1667</v>
      </c>
      <c r="AM60" s="176" t="s">
        <v>1656</v>
      </c>
      <c r="AN60" s="92"/>
      <c r="AO60" s="92" t="s">
        <v>1655</v>
      </c>
      <c r="AP60" s="167"/>
    </row>
    <row r="61" spans="1:42" x14ac:dyDescent="0.25">
      <c r="A61" s="25">
        <v>774</v>
      </c>
      <c r="B61" s="12" t="s">
        <v>1175</v>
      </c>
      <c r="C61" s="12" t="s">
        <v>100</v>
      </c>
      <c r="D61" s="12" t="s">
        <v>100</v>
      </c>
      <c r="E61" s="12" t="s">
        <v>98</v>
      </c>
      <c r="F61" s="25" t="s">
        <v>99</v>
      </c>
      <c r="G61" s="25" t="s">
        <v>99</v>
      </c>
      <c r="H61" s="25" t="s">
        <v>99</v>
      </c>
      <c r="I61" s="72" t="s">
        <v>1452</v>
      </c>
      <c r="J61" s="72" t="s">
        <v>1452</v>
      </c>
      <c r="K61" s="139">
        <v>1238</v>
      </c>
      <c r="L61" s="12"/>
      <c r="M61" s="12"/>
      <c r="N61" s="12"/>
      <c r="O61" s="12"/>
      <c r="P61" s="12">
        <v>423.44</v>
      </c>
      <c r="Q61" s="12">
        <v>317.58</v>
      </c>
      <c r="R61" s="29">
        <f t="shared" si="3"/>
        <v>741.02</v>
      </c>
      <c r="S61" s="12"/>
      <c r="T61" s="12"/>
      <c r="U61" s="12"/>
      <c r="V61" s="12"/>
      <c r="W61" s="12">
        <v>666.92</v>
      </c>
      <c r="X61" s="12">
        <v>566.88</v>
      </c>
      <c r="Y61" s="29">
        <f t="shared" si="4"/>
        <v>1233.8</v>
      </c>
      <c r="Z61" s="25" t="s">
        <v>99</v>
      </c>
      <c r="AA61" s="25" t="s">
        <v>99</v>
      </c>
      <c r="AB61" s="25" t="s">
        <v>99</v>
      </c>
      <c r="AC61" s="25" t="s">
        <v>99</v>
      </c>
      <c r="AD61" s="167"/>
      <c r="AE61" s="170"/>
      <c r="AF61" s="170"/>
      <c r="AG61" s="167">
        <v>74.100000000000009</v>
      </c>
      <c r="AH61" s="167">
        <v>0</v>
      </c>
      <c r="AI61" s="169">
        <v>0</v>
      </c>
      <c r="AJ61" s="169">
        <f t="shared" si="5"/>
        <v>2048.92</v>
      </c>
      <c r="AK61" s="75">
        <v>45260</v>
      </c>
      <c r="AL61" s="13" t="s">
        <v>1667</v>
      </c>
      <c r="AM61" s="176" t="s">
        <v>1656</v>
      </c>
      <c r="AN61" s="92"/>
      <c r="AO61" s="92" t="s">
        <v>1655</v>
      </c>
      <c r="AP61" s="167"/>
    </row>
    <row r="62" spans="1:42" x14ac:dyDescent="0.25">
      <c r="A62" s="25">
        <v>1036</v>
      </c>
      <c r="B62" s="12" t="s">
        <v>1401</v>
      </c>
      <c r="C62" s="12" t="s">
        <v>100</v>
      </c>
      <c r="D62" s="12" t="s">
        <v>100</v>
      </c>
      <c r="E62" s="12" t="s">
        <v>101</v>
      </c>
      <c r="F62" s="25" t="s">
        <v>99</v>
      </c>
      <c r="G62" s="25" t="s">
        <v>99</v>
      </c>
      <c r="H62" s="25" t="s">
        <v>99</v>
      </c>
      <c r="I62" s="72" t="s">
        <v>1153</v>
      </c>
      <c r="J62" s="72" t="s">
        <v>1153</v>
      </c>
      <c r="K62" s="139">
        <v>1239</v>
      </c>
      <c r="L62" s="12">
        <v>302.48</v>
      </c>
      <c r="M62" s="12"/>
      <c r="N62" s="12"/>
      <c r="O62" s="12"/>
      <c r="P62" s="12"/>
      <c r="Q62" s="12"/>
      <c r="R62" s="29">
        <f t="shared" si="3"/>
        <v>302.48</v>
      </c>
      <c r="S62" s="12">
        <v>31.77</v>
      </c>
      <c r="T62" s="12"/>
      <c r="U62" s="12"/>
      <c r="V62" s="12"/>
      <c r="W62" s="12"/>
      <c r="X62" s="12"/>
      <c r="Y62" s="29">
        <f t="shared" si="4"/>
        <v>31.77</v>
      </c>
      <c r="Z62" s="25" t="s">
        <v>99</v>
      </c>
      <c r="AA62" s="25" t="s">
        <v>99</v>
      </c>
      <c r="AB62" s="25" t="s">
        <v>99</v>
      </c>
      <c r="AC62" s="25" t="s">
        <v>99</v>
      </c>
      <c r="AD62" s="167"/>
      <c r="AE62" s="170"/>
      <c r="AF62" s="170"/>
      <c r="AG62" s="167">
        <v>30.24</v>
      </c>
      <c r="AH62" s="167">
        <v>0</v>
      </c>
      <c r="AI62" s="169">
        <v>0</v>
      </c>
      <c r="AJ62" s="169">
        <f t="shared" si="5"/>
        <v>364.49</v>
      </c>
      <c r="AK62" s="75">
        <v>45260</v>
      </c>
      <c r="AL62" s="13" t="s">
        <v>1667</v>
      </c>
      <c r="AM62" s="176" t="s">
        <v>1656</v>
      </c>
      <c r="AN62" s="92"/>
      <c r="AO62" s="92" t="s">
        <v>1655</v>
      </c>
      <c r="AP62" s="167"/>
    </row>
    <row r="63" spans="1:42" x14ac:dyDescent="0.25">
      <c r="A63" s="25"/>
      <c r="B63" s="12"/>
      <c r="C63" s="12"/>
      <c r="D63" s="12"/>
      <c r="E63" s="12"/>
      <c r="F63" s="25"/>
      <c r="G63" s="25"/>
      <c r="H63" s="25"/>
      <c r="I63" s="72"/>
      <c r="J63" s="72"/>
      <c r="K63" s="139"/>
      <c r="L63" s="12"/>
      <c r="M63" s="12"/>
      <c r="N63" s="12"/>
      <c r="O63" s="12"/>
      <c r="P63" s="12"/>
      <c r="Q63" s="12"/>
      <c r="R63" s="29"/>
      <c r="S63" s="12"/>
      <c r="T63" s="12"/>
      <c r="U63" s="12"/>
      <c r="V63" s="12"/>
      <c r="W63" s="12"/>
      <c r="X63" s="12"/>
      <c r="Y63" s="29"/>
      <c r="Z63" s="25"/>
      <c r="AA63" s="25"/>
      <c r="AB63" s="25"/>
      <c r="AC63" s="25"/>
      <c r="AD63" s="167"/>
      <c r="AE63" s="170"/>
      <c r="AF63" s="170"/>
      <c r="AG63" s="167"/>
      <c r="AH63" s="167"/>
      <c r="AI63" s="169"/>
      <c r="AJ63" s="169"/>
      <c r="AK63" s="167"/>
      <c r="AL63" s="167"/>
      <c r="AM63" s="167"/>
      <c r="AN63" s="167"/>
      <c r="AO63" s="167"/>
      <c r="AP63" s="167"/>
    </row>
    <row r="64" spans="1:42" x14ac:dyDescent="0.25">
      <c r="A64" s="8" t="s">
        <v>126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32">
        <f>SUM(AJ57:AJ63)</f>
        <v>3760.38</v>
      </c>
      <c r="AK64" s="9"/>
      <c r="AL64" s="9"/>
      <c r="AM64" s="9"/>
      <c r="AN64" s="9"/>
      <c r="AO64" s="9"/>
      <c r="AP64" s="9"/>
    </row>
    <row r="65" spans="1:42" x14ac:dyDescent="0.25">
      <c r="A65" s="10" t="s">
        <v>1474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</row>
    <row r="66" spans="1:42" x14ac:dyDescent="0.25">
      <c r="A66" s="8" t="s">
        <v>511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</row>
    <row r="67" spans="1:42" ht="16.5" thickBo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</row>
    <row r="68" spans="1:42" ht="76.5" x14ac:dyDescent="0.25">
      <c r="A68" s="81" t="s">
        <v>80</v>
      </c>
      <c r="B68" s="82" t="s">
        <v>35</v>
      </c>
      <c r="C68" s="81" t="s">
        <v>47</v>
      </c>
      <c r="D68" s="81" t="s">
        <v>56</v>
      </c>
      <c r="E68" s="81" t="s">
        <v>40</v>
      </c>
      <c r="F68" s="18" t="s">
        <v>58</v>
      </c>
      <c r="G68" s="18" t="s">
        <v>59</v>
      </c>
      <c r="H68" s="18" t="s">
        <v>62</v>
      </c>
      <c r="I68" s="18" t="s">
        <v>78</v>
      </c>
      <c r="J68" s="18" t="s">
        <v>79</v>
      </c>
      <c r="K68" s="18" t="s">
        <v>30</v>
      </c>
      <c r="L68" s="83" t="s">
        <v>36</v>
      </c>
      <c r="M68" s="84" t="s">
        <v>10</v>
      </c>
      <c r="N68" s="84" t="s">
        <v>7</v>
      </c>
      <c r="O68" s="85" t="s">
        <v>0</v>
      </c>
      <c r="P68" s="85" t="s">
        <v>1</v>
      </c>
      <c r="Q68" s="85" t="s">
        <v>2</v>
      </c>
      <c r="R68" s="86" t="s">
        <v>3</v>
      </c>
      <c r="S68" s="87" t="s">
        <v>11</v>
      </c>
      <c r="T68" s="28" t="s">
        <v>9</v>
      </c>
      <c r="U68" s="28" t="s">
        <v>8</v>
      </c>
      <c r="V68" s="28" t="s">
        <v>4</v>
      </c>
      <c r="W68" s="28" t="s">
        <v>5</v>
      </c>
      <c r="X68" s="28" t="s">
        <v>6</v>
      </c>
      <c r="Y68" s="88" t="s">
        <v>3</v>
      </c>
      <c r="Z68" s="31" t="s">
        <v>60</v>
      </c>
      <c r="AA68" s="31" t="s">
        <v>61</v>
      </c>
      <c r="AB68" s="31" t="s">
        <v>63</v>
      </c>
      <c r="AC68" s="31" t="s">
        <v>70</v>
      </c>
      <c r="AD68" s="31" t="s">
        <v>71</v>
      </c>
      <c r="AE68" s="31" t="s">
        <v>72</v>
      </c>
      <c r="AF68" s="31" t="s">
        <v>73</v>
      </c>
      <c r="AG68" s="31" t="s">
        <v>57</v>
      </c>
      <c r="AH68" s="31" t="s">
        <v>55</v>
      </c>
      <c r="AI68" s="89" t="s">
        <v>441</v>
      </c>
      <c r="AJ68" s="90" t="s">
        <v>44</v>
      </c>
      <c r="AK68" s="31" t="s">
        <v>82</v>
      </c>
      <c r="AL68" s="31" t="s">
        <v>85</v>
      </c>
      <c r="AM68" s="31" t="s">
        <v>92</v>
      </c>
      <c r="AN68" s="31" t="s">
        <v>94</v>
      </c>
      <c r="AO68" s="31" t="s">
        <v>93</v>
      </c>
      <c r="AP68" s="31" t="s">
        <v>95</v>
      </c>
    </row>
    <row r="69" spans="1:42" x14ac:dyDescent="0.25">
      <c r="A69" s="25">
        <v>45</v>
      </c>
      <c r="B69" s="12" t="s">
        <v>1198</v>
      </c>
      <c r="C69" s="12" t="s">
        <v>100</v>
      </c>
      <c r="D69" s="12" t="s">
        <v>100</v>
      </c>
      <c r="E69" s="12" t="s">
        <v>98</v>
      </c>
      <c r="F69" s="25" t="s">
        <v>99</v>
      </c>
      <c r="G69" s="25" t="s">
        <v>99</v>
      </c>
      <c r="H69" s="25" t="s">
        <v>99</v>
      </c>
      <c r="I69" s="72" t="s">
        <v>1337</v>
      </c>
      <c r="J69" s="72" t="s">
        <v>1337</v>
      </c>
      <c r="K69" s="139">
        <v>1240</v>
      </c>
      <c r="L69" s="12">
        <v>476.37</v>
      </c>
      <c r="M69" s="12">
        <v>105.86</v>
      </c>
      <c r="N69" s="12"/>
      <c r="O69" s="12"/>
      <c r="P69" s="12"/>
      <c r="Q69" s="12"/>
      <c r="R69" s="29">
        <f t="shared" si="3"/>
        <v>582.23</v>
      </c>
      <c r="S69" s="12">
        <v>85.75</v>
      </c>
      <c r="T69" s="12">
        <v>36.51</v>
      </c>
      <c r="U69" s="12"/>
      <c r="V69" s="12"/>
      <c r="W69" s="12"/>
      <c r="X69" s="12"/>
      <c r="Y69" s="29">
        <f t="shared" si="4"/>
        <v>122.25999999999999</v>
      </c>
      <c r="Z69" s="25" t="s">
        <v>99</v>
      </c>
      <c r="AA69" s="25" t="s">
        <v>99</v>
      </c>
      <c r="AB69" s="25" t="s">
        <v>99</v>
      </c>
      <c r="AC69" s="25" t="s">
        <v>99</v>
      </c>
      <c r="AD69" s="167"/>
      <c r="AE69" s="170"/>
      <c r="AF69" s="170"/>
      <c r="AG69" s="167">
        <v>58.230000000000004</v>
      </c>
      <c r="AH69" s="167">
        <v>0</v>
      </c>
      <c r="AI69" s="169">
        <v>0</v>
      </c>
      <c r="AJ69" s="169">
        <f t="shared" si="5"/>
        <v>762.72</v>
      </c>
      <c r="AK69" s="75">
        <v>45260</v>
      </c>
      <c r="AL69" s="13" t="s">
        <v>1667</v>
      </c>
      <c r="AM69" s="176" t="s">
        <v>1656</v>
      </c>
      <c r="AN69" s="92"/>
      <c r="AO69" s="92" t="s">
        <v>1655</v>
      </c>
      <c r="AP69" s="167"/>
    </row>
    <row r="70" spans="1:42" x14ac:dyDescent="0.25">
      <c r="A70" s="25">
        <v>1218</v>
      </c>
      <c r="B70" s="12" t="s">
        <v>1297</v>
      </c>
      <c r="C70" s="12" t="s">
        <v>100</v>
      </c>
      <c r="D70" s="12" t="s">
        <v>100</v>
      </c>
      <c r="E70" s="12" t="s">
        <v>98</v>
      </c>
      <c r="F70" s="25" t="s">
        <v>99</v>
      </c>
      <c r="G70" s="25" t="s">
        <v>99</v>
      </c>
      <c r="H70" s="25" t="s">
        <v>99</v>
      </c>
      <c r="I70" s="72" t="s">
        <v>1453</v>
      </c>
      <c r="J70" s="72" t="s">
        <v>1453</v>
      </c>
      <c r="K70" s="139">
        <v>1241</v>
      </c>
      <c r="L70" s="12">
        <v>476.37</v>
      </c>
      <c r="M70" s="12">
        <v>370.51</v>
      </c>
      <c r="N70" s="12"/>
      <c r="O70" s="12"/>
      <c r="P70" s="12"/>
      <c r="Q70" s="12"/>
      <c r="R70" s="29">
        <f t="shared" si="3"/>
        <v>846.88</v>
      </c>
      <c r="S70" s="12">
        <v>71.430000000000007</v>
      </c>
      <c r="T70" s="12">
        <v>144.52000000000001</v>
      </c>
      <c r="U70" s="12"/>
      <c r="V70" s="12"/>
      <c r="W70" s="12"/>
      <c r="X70" s="12"/>
      <c r="Y70" s="29">
        <f t="shared" si="4"/>
        <v>215.95000000000002</v>
      </c>
      <c r="Z70" s="25" t="s">
        <v>99</v>
      </c>
      <c r="AA70" s="25" t="s">
        <v>99</v>
      </c>
      <c r="AB70" s="25" t="s">
        <v>99</v>
      </c>
      <c r="AC70" s="25" t="s">
        <v>99</v>
      </c>
      <c r="AD70" s="167"/>
      <c r="AE70" s="170"/>
      <c r="AF70" s="170"/>
      <c r="AG70" s="167">
        <v>0</v>
      </c>
      <c r="AH70" s="167">
        <v>0</v>
      </c>
      <c r="AI70" s="169">
        <v>0</v>
      </c>
      <c r="AJ70" s="169">
        <f t="shared" si="5"/>
        <v>1062.83</v>
      </c>
      <c r="AK70" s="75">
        <v>45260</v>
      </c>
      <c r="AL70" s="13" t="s">
        <v>1667</v>
      </c>
      <c r="AM70" s="176" t="s">
        <v>1656</v>
      </c>
      <c r="AN70" s="92"/>
      <c r="AO70" s="92" t="s">
        <v>1655</v>
      </c>
      <c r="AP70" s="167"/>
    </row>
    <row r="71" spans="1:42" x14ac:dyDescent="0.25">
      <c r="A71" s="25">
        <v>98</v>
      </c>
      <c r="B71" s="12" t="s">
        <v>1402</v>
      </c>
      <c r="C71" s="12" t="s">
        <v>100</v>
      </c>
      <c r="D71" s="12" t="s">
        <v>100</v>
      </c>
      <c r="E71" s="12" t="s">
        <v>98</v>
      </c>
      <c r="F71" s="25" t="s">
        <v>99</v>
      </c>
      <c r="G71" s="25" t="s">
        <v>99</v>
      </c>
      <c r="H71" s="25" t="s">
        <v>99</v>
      </c>
      <c r="I71" s="72" t="s">
        <v>1337</v>
      </c>
      <c r="J71" s="72" t="s">
        <v>1337</v>
      </c>
      <c r="K71" s="139">
        <v>1242</v>
      </c>
      <c r="L71" s="12">
        <v>476.37</v>
      </c>
      <c r="M71" s="12">
        <v>105.86</v>
      </c>
      <c r="N71" s="12"/>
      <c r="O71" s="12"/>
      <c r="P71" s="12"/>
      <c r="Q71" s="12"/>
      <c r="R71" s="29">
        <f t="shared" si="3"/>
        <v>582.23</v>
      </c>
      <c r="S71" s="12">
        <v>85.75</v>
      </c>
      <c r="T71" s="12">
        <v>36.51</v>
      </c>
      <c r="U71" s="12"/>
      <c r="V71" s="12"/>
      <c r="W71" s="12"/>
      <c r="X71" s="12"/>
      <c r="Y71" s="29">
        <f t="shared" si="4"/>
        <v>122.25999999999999</v>
      </c>
      <c r="Z71" s="25" t="s">
        <v>99</v>
      </c>
      <c r="AA71" s="25" t="s">
        <v>99</v>
      </c>
      <c r="AB71" s="25" t="s">
        <v>99</v>
      </c>
      <c r="AC71" s="25" t="s">
        <v>99</v>
      </c>
      <c r="AD71" s="167"/>
      <c r="AE71" s="170"/>
      <c r="AF71" s="170"/>
      <c r="AG71" s="167">
        <v>58.230000000000004</v>
      </c>
      <c r="AH71" s="167">
        <v>0</v>
      </c>
      <c r="AI71" s="169">
        <v>0</v>
      </c>
      <c r="AJ71" s="169">
        <f t="shared" si="5"/>
        <v>762.72</v>
      </c>
      <c r="AK71" s="75">
        <v>45260</v>
      </c>
      <c r="AL71" s="13" t="s">
        <v>1667</v>
      </c>
      <c r="AM71" s="176" t="s">
        <v>1656</v>
      </c>
      <c r="AN71" s="92"/>
      <c r="AO71" s="92" t="s">
        <v>1655</v>
      </c>
      <c r="AP71" s="167"/>
    </row>
    <row r="72" spans="1:42" x14ac:dyDescent="0.25">
      <c r="A72" s="25">
        <v>969</v>
      </c>
      <c r="B72" s="12" t="s">
        <v>1403</v>
      </c>
      <c r="C72" s="12" t="s">
        <v>100</v>
      </c>
      <c r="D72" s="12" t="s">
        <v>100</v>
      </c>
      <c r="E72" s="12" t="s">
        <v>98</v>
      </c>
      <c r="F72" s="25" t="s">
        <v>99</v>
      </c>
      <c r="G72" s="25" t="s">
        <v>99</v>
      </c>
      <c r="H72" s="25" t="s">
        <v>99</v>
      </c>
      <c r="I72" s="72" t="s">
        <v>1454</v>
      </c>
      <c r="J72" s="72" t="s">
        <v>1454</v>
      </c>
      <c r="K72" s="139">
        <v>1243</v>
      </c>
      <c r="L72" s="12">
        <v>476.37</v>
      </c>
      <c r="M72" s="12"/>
      <c r="N72" s="12"/>
      <c r="O72" s="12"/>
      <c r="P72" s="12"/>
      <c r="Q72" s="12"/>
      <c r="R72" s="29">
        <f t="shared" si="3"/>
        <v>476.37</v>
      </c>
      <c r="S72" s="12">
        <v>85.74</v>
      </c>
      <c r="T72" s="12"/>
      <c r="U72" s="12"/>
      <c r="V72" s="12"/>
      <c r="W72" s="12"/>
      <c r="X72" s="12"/>
      <c r="Y72" s="29">
        <f t="shared" si="4"/>
        <v>85.74</v>
      </c>
      <c r="Z72" s="25" t="s">
        <v>99</v>
      </c>
      <c r="AA72" s="25" t="s">
        <v>99</v>
      </c>
      <c r="AB72" s="25" t="s">
        <v>99</v>
      </c>
      <c r="AC72" s="25" t="s">
        <v>99</v>
      </c>
      <c r="AD72" s="167"/>
      <c r="AE72" s="170"/>
      <c r="AF72" s="170"/>
      <c r="AG72" s="167">
        <v>47.64</v>
      </c>
      <c r="AH72" s="167">
        <v>0</v>
      </c>
      <c r="AI72" s="169">
        <v>0</v>
      </c>
      <c r="AJ72" s="169">
        <f t="shared" si="5"/>
        <v>609.75</v>
      </c>
      <c r="AK72" s="75">
        <v>45260</v>
      </c>
      <c r="AL72" s="13" t="s">
        <v>1667</v>
      </c>
      <c r="AM72" s="176" t="s">
        <v>1656</v>
      </c>
      <c r="AN72" s="92"/>
      <c r="AO72" s="92" t="s">
        <v>1655</v>
      </c>
      <c r="AP72" s="167"/>
    </row>
    <row r="73" spans="1:42" x14ac:dyDescent="0.25">
      <c r="A73" s="25">
        <v>338</v>
      </c>
      <c r="B73" s="12" t="s">
        <v>1404</v>
      </c>
      <c r="C73" s="12" t="s">
        <v>100</v>
      </c>
      <c r="D73" s="12" t="s">
        <v>100</v>
      </c>
      <c r="E73" s="12" t="s">
        <v>98</v>
      </c>
      <c r="F73" s="25" t="s">
        <v>99</v>
      </c>
      <c r="G73" s="25" t="s">
        <v>99</v>
      </c>
      <c r="H73" s="25" t="s">
        <v>99</v>
      </c>
      <c r="I73" s="72" t="s">
        <v>995</v>
      </c>
      <c r="J73" s="72" t="s">
        <v>995</v>
      </c>
      <c r="K73" s="139">
        <v>1244</v>
      </c>
      <c r="L73" s="12">
        <v>158.79</v>
      </c>
      <c r="M73" s="12"/>
      <c r="N73" s="12"/>
      <c r="O73" s="12"/>
      <c r="P73" s="12"/>
      <c r="Q73" s="12"/>
      <c r="R73" s="29">
        <f t="shared" si="3"/>
        <v>158.79</v>
      </c>
      <c r="S73" s="12">
        <v>14.29</v>
      </c>
      <c r="T73" s="12"/>
      <c r="U73" s="12"/>
      <c r="V73" s="12"/>
      <c r="W73" s="12"/>
      <c r="X73" s="12"/>
      <c r="Y73" s="29">
        <f t="shared" si="4"/>
        <v>14.29</v>
      </c>
      <c r="Z73" s="25" t="s">
        <v>99</v>
      </c>
      <c r="AA73" s="25" t="s">
        <v>99</v>
      </c>
      <c r="AB73" s="25" t="s">
        <v>99</v>
      </c>
      <c r="AC73" s="25" t="s">
        <v>99</v>
      </c>
      <c r="AD73" s="167"/>
      <c r="AE73" s="170"/>
      <c r="AF73" s="170"/>
      <c r="AG73" s="167">
        <v>15.88</v>
      </c>
      <c r="AH73" s="167">
        <v>0</v>
      </c>
      <c r="AI73" s="169">
        <v>0</v>
      </c>
      <c r="AJ73" s="169">
        <f t="shared" si="5"/>
        <v>188.95999999999998</v>
      </c>
      <c r="AK73" s="75">
        <v>45260</v>
      </c>
      <c r="AL73" s="13" t="s">
        <v>1667</v>
      </c>
      <c r="AM73" s="176" t="s">
        <v>1656</v>
      </c>
      <c r="AN73" s="92"/>
      <c r="AO73" s="92" t="s">
        <v>1655</v>
      </c>
      <c r="AP73" s="167"/>
    </row>
    <row r="74" spans="1:42" x14ac:dyDescent="0.25">
      <c r="A74" s="25">
        <v>141</v>
      </c>
      <c r="B74" s="12" t="s">
        <v>458</v>
      </c>
      <c r="C74" s="12" t="s">
        <v>100</v>
      </c>
      <c r="D74" s="12" t="s">
        <v>100</v>
      </c>
      <c r="E74" s="12" t="s">
        <v>98</v>
      </c>
      <c r="F74" s="25" t="s">
        <v>99</v>
      </c>
      <c r="G74" s="25" t="s">
        <v>99</v>
      </c>
      <c r="H74" s="25" t="s">
        <v>99</v>
      </c>
      <c r="I74" s="72" t="s">
        <v>908</v>
      </c>
      <c r="J74" s="72" t="s">
        <v>908</v>
      </c>
      <c r="K74" s="139">
        <v>1245</v>
      </c>
      <c r="L74" s="12">
        <v>158.79</v>
      </c>
      <c r="M74" s="12"/>
      <c r="N74" s="12"/>
      <c r="O74" s="12"/>
      <c r="P74" s="12"/>
      <c r="Q74" s="12"/>
      <c r="R74" s="29">
        <f t="shared" si="3"/>
        <v>158.79</v>
      </c>
      <c r="S74" s="12">
        <v>19.05</v>
      </c>
      <c r="T74" s="12"/>
      <c r="U74" s="12"/>
      <c r="V74" s="12"/>
      <c r="W74" s="12"/>
      <c r="X74" s="12"/>
      <c r="Y74" s="29">
        <f t="shared" si="4"/>
        <v>19.05</v>
      </c>
      <c r="Z74" s="25" t="s">
        <v>99</v>
      </c>
      <c r="AA74" s="25" t="s">
        <v>99</v>
      </c>
      <c r="AB74" s="25" t="s">
        <v>99</v>
      </c>
      <c r="AC74" s="25" t="s">
        <v>99</v>
      </c>
      <c r="AD74" s="167"/>
      <c r="AE74" s="170"/>
      <c r="AF74" s="170"/>
      <c r="AG74" s="167">
        <v>15.88</v>
      </c>
      <c r="AH74" s="167">
        <v>0</v>
      </c>
      <c r="AI74" s="169">
        <v>0</v>
      </c>
      <c r="AJ74" s="169">
        <f t="shared" si="5"/>
        <v>193.72</v>
      </c>
      <c r="AK74" s="75">
        <v>45260</v>
      </c>
      <c r="AL74" s="13" t="s">
        <v>1667</v>
      </c>
      <c r="AM74" s="176" t="s">
        <v>1656</v>
      </c>
      <c r="AN74" s="92"/>
      <c r="AO74" s="92" t="s">
        <v>1655</v>
      </c>
      <c r="AP74" s="167"/>
    </row>
    <row r="75" spans="1:42" x14ac:dyDescent="0.25">
      <c r="A75" s="25">
        <v>627</v>
      </c>
      <c r="B75" s="12" t="s">
        <v>202</v>
      </c>
      <c r="C75" s="12" t="s">
        <v>100</v>
      </c>
      <c r="D75" s="12" t="s">
        <v>100</v>
      </c>
      <c r="E75" s="12" t="s">
        <v>98</v>
      </c>
      <c r="F75" s="25" t="s">
        <v>99</v>
      </c>
      <c r="G75" s="25" t="s">
        <v>99</v>
      </c>
      <c r="H75" s="25" t="s">
        <v>99</v>
      </c>
      <c r="I75" s="72" t="s">
        <v>1153</v>
      </c>
      <c r="J75" s="72" t="s">
        <v>1153</v>
      </c>
      <c r="K75" s="139">
        <v>1246</v>
      </c>
      <c r="L75" s="12">
        <v>211.72</v>
      </c>
      <c r="M75" s="12"/>
      <c r="N75" s="12"/>
      <c r="O75" s="12"/>
      <c r="P75" s="12"/>
      <c r="Q75" s="12"/>
      <c r="R75" s="29">
        <f t="shared" si="3"/>
        <v>211.72</v>
      </c>
      <c r="S75" s="12">
        <v>22.22</v>
      </c>
      <c r="T75" s="12"/>
      <c r="U75" s="12"/>
      <c r="V75" s="12"/>
      <c r="W75" s="12"/>
      <c r="X75" s="12"/>
      <c r="Y75" s="29">
        <f t="shared" si="4"/>
        <v>22.22</v>
      </c>
      <c r="Z75" s="25" t="s">
        <v>99</v>
      </c>
      <c r="AA75" s="25" t="s">
        <v>99</v>
      </c>
      <c r="AB75" s="25" t="s">
        <v>99</v>
      </c>
      <c r="AC75" s="25" t="s">
        <v>99</v>
      </c>
      <c r="AD75" s="167"/>
      <c r="AE75" s="170"/>
      <c r="AF75" s="170"/>
      <c r="AG75" s="167">
        <v>21.18</v>
      </c>
      <c r="AH75" s="167">
        <v>0</v>
      </c>
      <c r="AI75" s="169">
        <v>0</v>
      </c>
      <c r="AJ75" s="169">
        <f t="shared" si="5"/>
        <v>255.12</v>
      </c>
      <c r="AK75" s="75">
        <v>45260</v>
      </c>
      <c r="AL75" s="13" t="s">
        <v>1667</v>
      </c>
      <c r="AM75" s="176" t="s">
        <v>1656</v>
      </c>
      <c r="AN75" s="92"/>
      <c r="AO75" s="92" t="s">
        <v>1655</v>
      </c>
      <c r="AP75" s="167"/>
    </row>
    <row r="76" spans="1:42" x14ac:dyDescent="0.25">
      <c r="A76" s="25">
        <v>348</v>
      </c>
      <c r="B76" s="12" t="s">
        <v>902</v>
      </c>
      <c r="C76" s="12" t="s">
        <v>100</v>
      </c>
      <c r="D76" s="12" t="s">
        <v>100</v>
      </c>
      <c r="E76" s="12" t="s">
        <v>355</v>
      </c>
      <c r="F76" s="25" t="s">
        <v>99</v>
      </c>
      <c r="G76" s="25" t="s">
        <v>99</v>
      </c>
      <c r="H76" s="25" t="s">
        <v>99</v>
      </c>
      <c r="I76" s="72" t="s">
        <v>1086</v>
      </c>
      <c r="J76" s="72" t="s">
        <v>1086</v>
      </c>
      <c r="K76" s="139">
        <v>1247</v>
      </c>
      <c r="L76" s="12">
        <v>64.88</v>
      </c>
      <c r="M76" s="12"/>
      <c r="N76" s="12"/>
      <c r="O76" s="12"/>
      <c r="P76" s="12"/>
      <c r="Q76" s="12"/>
      <c r="R76" s="29">
        <f t="shared" si="3"/>
        <v>64.88</v>
      </c>
      <c r="S76" s="12">
        <v>4.87</v>
      </c>
      <c r="T76" s="12"/>
      <c r="U76" s="12"/>
      <c r="V76" s="12"/>
      <c r="W76" s="12"/>
      <c r="X76" s="12"/>
      <c r="Y76" s="29">
        <f t="shared" si="4"/>
        <v>4.87</v>
      </c>
      <c r="Z76" s="25" t="s">
        <v>99</v>
      </c>
      <c r="AA76" s="25" t="s">
        <v>99</v>
      </c>
      <c r="AB76" s="25" t="s">
        <v>99</v>
      </c>
      <c r="AC76" s="25" t="s">
        <v>99</v>
      </c>
      <c r="AD76" s="167"/>
      <c r="AE76" s="170"/>
      <c r="AF76" s="170"/>
      <c r="AG76" s="167">
        <v>6.48</v>
      </c>
      <c r="AH76" s="167">
        <v>0</v>
      </c>
      <c r="AI76" s="169">
        <v>0</v>
      </c>
      <c r="AJ76" s="169">
        <f t="shared" si="5"/>
        <v>76.23</v>
      </c>
      <c r="AK76" s="75">
        <v>45260</v>
      </c>
      <c r="AL76" s="13" t="s">
        <v>1667</v>
      </c>
      <c r="AM76" s="176" t="s">
        <v>1656</v>
      </c>
      <c r="AN76" s="92"/>
      <c r="AO76" s="92" t="s">
        <v>1655</v>
      </c>
      <c r="AP76" s="167"/>
    </row>
    <row r="77" spans="1:42" x14ac:dyDescent="0.25">
      <c r="A77" s="25">
        <v>349</v>
      </c>
      <c r="B77" s="12" t="s">
        <v>903</v>
      </c>
      <c r="C77" s="12" t="s">
        <v>100</v>
      </c>
      <c r="D77" s="12" t="s">
        <v>100</v>
      </c>
      <c r="E77" s="12" t="s">
        <v>355</v>
      </c>
      <c r="F77" s="25" t="s">
        <v>99</v>
      </c>
      <c r="G77" s="25" t="s">
        <v>99</v>
      </c>
      <c r="H77" s="25" t="s">
        <v>99</v>
      </c>
      <c r="I77" s="72" t="s">
        <v>1086</v>
      </c>
      <c r="J77" s="72" t="s">
        <v>1086</v>
      </c>
      <c r="K77" s="139">
        <v>1248</v>
      </c>
      <c r="L77" s="12">
        <v>64.88</v>
      </c>
      <c r="M77" s="12"/>
      <c r="N77" s="12"/>
      <c r="O77" s="12"/>
      <c r="P77" s="12"/>
      <c r="Q77" s="12"/>
      <c r="R77" s="29">
        <f t="shared" si="3"/>
        <v>64.88</v>
      </c>
      <c r="S77" s="12">
        <v>4.87</v>
      </c>
      <c r="T77" s="12"/>
      <c r="U77" s="12"/>
      <c r="V77" s="12"/>
      <c r="W77" s="12"/>
      <c r="X77" s="12"/>
      <c r="Y77" s="29">
        <f t="shared" si="4"/>
        <v>4.87</v>
      </c>
      <c r="Z77" s="25" t="s">
        <v>99</v>
      </c>
      <c r="AA77" s="25" t="s">
        <v>99</v>
      </c>
      <c r="AB77" s="25" t="s">
        <v>99</v>
      </c>
      <c r="AC77" s="25" t="s">
        <v>99</v>
      </c>
      <c r="AD77" s="167"/>
      <c r="AE77" s="170"/>
      <c r="AF77" s="170"/>
      <c r="AG77" s="167">
        <v>6.48</v>
      </c>
      <c r="AH77" s="167">
        <v>0</v>
      </c>
      <c r="AI77" s="169">
        <v>0</v>
      </c>
      <c r="AJ77" s="169">
        <f t="shared" si="5"/>
        <v>76.23</v>
      </c>
      <c r="AK77" s="75">
        <v>45260</v>
      </c>
      <c r="AL77" s="13" t="s">
        <v>1667</v>
      </c>
      <c r="AM77" s="176" t="s">
        <v>1656</v>
      </c>
      <c r="AN77" s="92"/>
      <c r="AO77" s="92" t="s">
        <v>1655</v>
      </c>
      <c r="AP77" s="167"/>
    </row>
    <row r="78" spans="1:42" x14ac:dyDescent="0.25">
      <c r="A78" s="25">
        <v>1577</v>
      </c>
      <c r="B78" s="12" t="s">
        <v>1402</v>
      </c>
      <c r="C78" s="12" t="s">
        <v>100</v>
      </c>
      <c r="D78" s="12" t="s">
        <v>100</v>
      </c>
      <c r="E78" s="12" t="s">
        <v>355</v>
      </c>
      <c r="F78" s="25" t="s">
        <v>99</v>
      </c>
      <c r="G78" s="25" t="s">
        <v>99</v>
      </c>
      <c r="H78" s="25" t="s">
        <v>99</v>
      </c>
      <c r="I78" s="72" t="s">
        <v>1455</v>
      </c>
      <c r="J78" s="72" t="s">
        <v>1455</v>
      </c>
      <c r="K78" s="139">
        <v>1249</v>
      </c>
      <c r="L78" s="12">
        <v>291.95999999999998</v>
      </c>
      <c r="M78" s="12">
        <v>259.52</v>
      </c>
      <c r="N78" s="12"/>
      <c r="O78" s="12"/>
      <c r="P78" s="12"/>
      <c r="Q78" s="12"/>
      <c r="R78" s="29">
        <f t="shared" si="3"/>
        <v>551.48</v>
      </c>
      <c r="S78" s="12">
        <v>52.55</v>
      </c>
      <c r="T78" s="12">
        <v>112.88</v>
      </c>
      <c r="U78" s="12"/>
      <c r="V78" s="12"/>
      <c r="W78" s="12"/>
      <c r="X78" s="12"/>
      <c r="Y78" s="29">
        <f t="shared" si="4"/>
        <v>165.43</v>
      </c>
      <c r="Z78" s="25" t="s">
        <v>99</v>
      </c>
      <c r="AA78" s="25" t="s">
        <v>99</v>
      </c>
      <c r="AB78" s="25" t="s">
        <v>99</v>
      </c>
      <c r="AC78" s="25" t="s">
        <v>99</v>
      </c>
      <c r="AD78" s="167"/>
      <c r="AE78" s="170"/>
      <c r="AF78" s="170"/>
      <c r="AG78" s="167">
        <v>55.16</v>
      </c>
      <c r="AH78" s="167">
        <v>0</v>
      </c>
      <c r="AI78" s="169">
        <v>0</v>
      </c>
      <c r="AJ78" s="169">
        <f t="shared" si="5"/>
        <v>772.07</v>
      </c>
      <c r="AK78" s="75">
        <v>45260</v>
      </c>
      <c r="AL78" s="13" t="s">
        <v>1667</v>
      </c>
      <c r="AM78" s="176" t="s">
        <v>1656</v>
      </c>
      <c r="AN78" s="92"/>
      <c r="AO78" s="92" t="s">
        <v>1655</v>
      </c>
      <c r="AP78" s="167"/>
    </row>
    <row r="79" spans="1:42" x14ac:dyDescent="0.25">
      <c r="A79" s="25">
        <v>1669</v>
      </c>
      <c r="B79" s="12" t="s">
        <v>1405</v>
      </c>
      <c r="C79" s="12" t="s">
        <v>100</v>
      </c>
      <c r="D79" s="12" t="s">
        <v>100</v>
      </c>
      <c r="E79" s="12" t="s">
        <v>105</v>
      </c>
      <c r="F79" s="25" t="s">
        <v>99</v>
      </c>
      <c r="G79" s="25" t="s">
        <v>99</v>
      </c>
      <c r="H79" s="25" t="s">
        <v>99</v>
      </c>
      <c r="I79" s="72" t="s">
        <v>105</v>
      </c>
      <c r="J79" s="72" t="s">
        <v>105</v>
      </c>
      <c r="K79" s="139">
        <v>1250</v>
      </c>
      <c r="L79" s="12"/>
      <c r="M79" s="12"/>
      <c r="N79" s="12"/>
      <c r="O79" s="12"/>
      <c r="P79" s="12"/>
      <c r="Q79" s="12"/>
      <c r="R79" s="29">
        <f t="shared" si="3"/>
        <v>0</v>
      </c>
      <c r="S79" s="12"/>
      <c r="T79" s="12"/>
      <c r="U79" s="12"/>
      <c r="V79" s="12"/>
      <c r="W79" s="12"/>
      <c r="X79" s="12"/>
      <c r="Y79" s="29">
        <f t="shared" si="4"/>
        <v>0</v>
      </c>
      <c r="Z79" s="25" t="s">
        <v>99</v>
      </c>
      <c r="AA79" s="25" t="s">
        <v>99</v>
      </c>
      <c r="AB79" s="25" t="s">
        <v>99</v>
      </c>
      <c r="AC79" s="25" t="s">
        <v>99</v>
      </c>
      <c r="AD79" s="167">
        <v>454.23</v>
      </c>
      <c r="AE79" s="170"/>
      <c r="AF79" s="170"/>
      <c r="AG79" s="167">
        <v>0</v>
      </c>
      <c r="AH79" s="167">
        <v>0</v>
      </c>
      <c r="AI79" s="169">
        <v>0</v>
      </c>
      <c r="AJ79" s="169">
        <f t="shared" si="5"/>
        <v>454.23</v>
      </c>
      <c r="AK79" s="75">
        <v>45260</v>
      </c>
      <c r="AL79" s="13" t="s">
        <v>1667</v>
      </c>
      <c r="AM79" s="176" t="s">
        <v>1656</v>
      </c>
      <c r="AN79" s="92"/>
      <c r="AO79" s="92" t="s">
        <v>1655</v>
      </c>
      <c r="AP79" s="167"/>
    </row>
    <row r="80" spans="1:42" x14ac:dyDescent="0.25">
      <c r="A80" s="25"/>
      <c r="B80" s="12"/>
      <c r="C80" s="12"/>
      <c r="D80" s="12"/>
      <c r="E80" s="12"/>
      <c r="F80" s="25"/>
      <c r="G80" s="25"/>
      <c r="H80" s="25"/>
      <c r="I80" s="72"/>
      <c r="J80" s="72"/>
      <c r="K80" s="139"/>
      <c r="L80" s="12"/>
      <c r="M80" s="12"/>
      <c r="N80" s="12"/>
      <c r="O80" s="12"/>
      <c r="P80" s="12"/>
      <c r="Q80" s="12"/>
      <c r="R80" s="29"/>
      <c r="S80" s="12"/>
      <c r="T80" s="12"/>
      <c r="U80" s="12"/>
      <c r="V80" s="12"/>
      <c r="W80" s="12"/>
      <c r="X80" s="12"/>
      <c r="Y80" s="29"/>
      <c r="Z80" s="25"/>
      <c r="AA80" s="25"/>
      <c r="AB80" s="25"/>
      <c r="AC80" s="25"/>
      <c r="AD80" s="167"/>
      <c r="AE80" s="170"/>
      <c r="AF80" s="170"/>
      <c r="AG80" s="167"/>
      <c r="AH80" s="167"/>
      <c r="AI80" s="169"/>
      <c r="AJ80" s="169"/>
      <c r="AK80" s="167"/>
      <c r="AL80" s="167"/>
      <c r="AM80" s="167"/>
      <c r="AN80" s="167"/>
      <c r="AO80" s="167"/>
      <c r="AP80" s="167"/>
    </row>
    <row r="81" spans="1:42" x14ac:dyDescent="0.25">
      <c r="A81" s="8" t="s">
        <v>126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32">
        <f>SUM(AJ69:AJ80)</f>
        <v>5214.58</v>
      </c>
      <c r="AK81" s="9"/>
      <c r="AL81" s="9"/>
      <c r="AM81" s="9"/>
      <c r="AN81" s="9"/>
      <c r="AO81" s="9"/>
      <c r="AP81" s="9"/>
    </row>
    <row r="82" spans="1:42" x14ac:dyDescent="0.25">
      <c r="A82" s="10" t="s">
        <v>1475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</row>
    <row r="83" spans="1:42" x14ac:dyDescent="0.25">
      <c r="A83" s="8" t="s">
        <v>511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</row>
    <row r="84" spans="1:42" ht="16.5" thickBo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</row>
    <row r="85" spans="1:42" ht="76.5" x14ac:dyDescent="0.25">
      <c r="A85" s="81" t="s">
        <v>80</v>
      </c>
      <c r="B85" s="82" t="s">
        <v>35</v>
      </c>
      <c r="C85" s="81" t="s">
        <v>47</v>
      </c>
      <c r="D85" s="81" t="s">
        <v>56</v>
      </c>
      <c r="E85" s="81" t="s">
        <v>40</v>
      </c>
      <c r="F85" s="18" t="s">
        <v>58</v>
      </c>
      <c r="G85" s="18" t="s">
        <v>59</v>
      </c>
      <c r="H85" s="18" t="s">
        <v>62</v>
      </c>
      <c r="I85" s="18" t="s">
        <v>78</v>
      </c>
      <c r="J85" s="18" t="s">
        <v>79</v>
      </c>
      <c r="K85" s="18" t="s">
        <v>30</v>
      </c>
      <c r="L85" s="83" t="s">
        <v>36</v>
      </c>
      <c r="M85" s="84" t="s">
        <v>10</v>
      </c>
      <c r="N85" s="84" t="s">
        <v>7</v>
      </c>
      <c r="O85" s="85" t="s">
        <v>0</v>
      </c>
      <c r="P85" s="85" t="s">
        <v>1</v>
      </c>
      <c r="Q85" s="85" t="s">
        <v>2</v>
      </c>
      <c r="R85" s="86" t="s">
        <v>3</v>
      </c>
      <c r="S85" s="87" t="s">
        <v>11</v>
      </c>
      <c r="T85" s="28" t="s">
        <v>9</v>
      </c>
      <c r="U85" s="28" t="s">
        <v>8</v>
      </c>
      <c r="V85" s="28" t="s">
        <v>4</v>
      </c>
      <c r="W85" s="28" t="s">
        <v>5</v>
      </c>
      <c r="X85" s="28" t="s">
        <v>6</v>
      </c>
      <c r="Y85" s="88" t="s">
        <v>3</v>
      </c>
      <c r="Z85" s="31" t="s">
        <v>60</v>
      </c>
      <c r="AA85" s="31" t="s">
        <v>61</v>
      </c>
      <c r="AB85" s="31" t="s">
        <v>63</v>
      </c>
      <c r="AC85" s="31" t="s">
        <v>70</v>
      </c>
      <c r="AD85" s="31" t="s">
        <v>71</v>
      </c>
      <c r="AE85" s="31" t="s">
        <v>72</v>
      </c>
      <c r="AF85" s="31" t="s">
        <v>73</v>
      </c>
      <c r="AG85" s="31" t="s">
        <v>57</v>
      </c>
      <c r="AH85" s="31" t="s">
        <v>55</v>
      </c>
      <c r="AI85" s="89" t="s">
        <v>441</v>
      </c>
      <c r="AJ85" s="90" t="s">
        <v>44</v>
      </c>
      <c r="AK85" s="31" t="s">
        <v>82</v>
      </c>
      <c r="AL85" s="31" t="s">
        <v>85</v>
      </c>
      <c r="AM85" s="31" t="s">
        <v>92</v>
      </c>
      <c r="AN85" s="31" t="s">
        <v>94</v>
      </c>
      <c r="AO85" s="31" t="s">
        <v>93</v>
      </c>
      <c r="AP85" s="31" t="s">
        <v>95</v>
      </c>
    </row>
    <row r="86" spans="1:42" x14ac:dyDescent="0.25">
      <c r="A86" s="25">
        <v>505</v>
      </c>
      <c r="B86" s="12" t="s">
        <v>920</v>
      </c>
      <c r="C86" s="12" t="s">
        <v>100</v>
      </c>
      <c r="D86" s="12" t="s">
        <v>100</v>
      </c>
      <c r="E86" s="12" t="s">
        <v>98</v>
      </c>
      <c r="F86" s="25" t="s">
        <v>99</v>
      </c>
      <c r="G86" s="25" t="s">
        <v>99</v>
      </c>
      <c r="H86" s="25" t="s">
        <v>99</v>
      </c>
      <c r="I86" s="72" t="s">
        <v>1086</v>
      </c>
      <c r="J86" s="72" t="s">
        <v>1086</v>
      </c>
      <c r="K86" s="139">
        <v>1251</v>
      </c>
      <c r="L86" s="12">
        <v>105.86</v>
      </c>
      <c r="M86" s="12"/>
      <c r="N86" s="12"/>
      <c r="O86" s="12"/>
      <c r="P86" s="12"/>
      <c r="Q86" s="12"/>
      <c r="R86" s="29">
        <f t="shared" si="3"/>
        <v>105.86</v>
      </c>
      <c r="S86" s="12">
        <v>7.93</v>
      </c>
      <c r="T86" s="12"/>
      <c r="U86" s="12"/>
      <c r="V86" s="12"/>
      <c r="W86" s="12"/>
      <c r="X86" s="12"/>
      <c r="Y86" s="29">
        <f t="shared" si="4"/>
        <v>7.93</v>
      </c>
      <c r="Z86" s="25" t="s">
        <v>99</v>
      </c>
      <c r="AA86" s="25" t="s">
        <v>99</v>
      </c>
      <c r="AB86" s="25" t="s">
        <v>99</v>
      </c>
      <c r="AC86" s="25" t="s">
        <v>99</v>
      </c>
      <c r="AD86" s="167"/>
      <c r="AE86" s="170"/>
      <c r="AF86" s="170"/>
      <c r="AG86" s="167">
        <v>10.6</v>
      </c>
      <c r="AH86" s="167">
        <v>0</v>
      </c>
      <c r="AI86" s="169">
        <v>0</v>
      </c>
      <c r="AJ86" s="169">
        <f t="shared" si="5"/>
        <v>124.38999999999999</v>
      </c>
      <c r="AK86" s="75">
        <v>45260</v>
      </c>
      <c r="AL86" s="13" t="s">
        <v>1667</v>
      </c>
      <c r="AM86" s="176" t="s">
        <v>1656</v>
      </c>
      <c r="AN86" s="92"/>
      <c r="AO86" s="92" t="s">
        <v>1655</v>
      </c>
      <c r="AP86" s="167"/>
    </row>
    <row r="87" spans="1:42" x14ac:dyDescent="0.25">
      <c r="A87" s="25">
        <v>1414</v>
      </c>
      <c r="B87" s="12" t="s">
        <v>223</v>
      </c>
      <c r="C87" s="12" t="s">
        <v>100</v>
      </c>
      <c r="D87" s="12" t="s">
        <v>100</v>
      </c>
      <c r="E87" s="12" t="s">
        <v>98</v>
      </c>
      <c r="F87" s="25" t="s">
        <v>99</v>
      </c>
      <c r="G87" s="25" t="s">
        <v>99</v>
      </c>
      <c r="H87" s="25" t="s">
        <v>99</v>
      </c>
      <c r="I87" s="72" t="s">
        <v>1456</v>
      </c>
      <c r="J87" s="72" t="s">
        <v>1456</v>
      </c>
      <c r="K87" s="139">
        <v>1252</v>
      </c>
      <c r="L87" s="12">
        <v>52.93</v>
      </c>
      <c r="M87" s="12">
        <v>264.64999999999998</v>
      </c>
      <c r="N87" s="12"/>
      <c r="O87" s="12"/>
      <c r="P87" s="12"/>
      <c r="Q87" s="12"/>
      <c r="R87" s="29">
        <f t="shared" si="3"/>
        <v>317.58</v>
      </c>
      <c r="S87" s="12">
        <v>15.87</v>
      </c>
      <c r="T87" s="12">
        <v>103.21</v>
      </c>
      <c r="U87" s="12"/>
      <c r="V87" s="12"/>
      <c r="W87" s="12"/>
      <c r="X87" s="12"/>
      <c r="Y87" s="29">
        <f t="shared" si="4"/>
        <v>119.08</v>
      </c>
      <c r="Z87" s="25" t="s">
        <v>99</v>
      </c>
      <c r="AA87" s="25" t="s">
        <v>99</v>
      </c>
      <c r="AB87" s="25" t="s">
        <v>99</v>
      </c>
      <c r="AC87" s="25" t="s">
        <v>99</v>
      </c>
      <c r="AD87" s="167"/>
      <c r="AE87" s="170"/>
      <c r="AF87" s="170"/>
      <c r="AG87" s="167">
        <v>31.770000000000003</v>
      </c>
      <c r="AH87" s="167">
        <v>0</v>
      </c>
      <c r="AI87" s="169">
        <v>0</v>
      </c>
      <c r="AJ87" s="169">
        <f t="shared" si="5"/>
        <v>468.42999999999995</v>
      </c>
      <c r="AK87" s="75">
        <v>45260</v>
      </c>
      <c r="AL87" s="13" t="s">
        <v>1667</v>
      </c>
      <c r="AM87" s="176" t="s">
        <v>1656</v>
      </c>
      <c r="AN87" s="92"/>
      <c r="AO87" s="92" t="s">
        <v>1655</v>
      </c>
      <c r="AP87" s="167"/>
    </row>
    <row r="88" spans="1:42" x14ac:dyDescent="0.25">
      <c r="A88" s="25">
        <v>27</v>
      </c>
      <c r="B88" s="12" t="s">
        <v>348</v>
      </c>
      <c r="C88" s="12" t="s">
        <v>100</v>
      </c>
      <c r="D88" s="12" t="s">
        <v>100</v>
      </c>
      <c r="E88" s="12" t="s">
        <v>98</v>
      </c>
      <c r="F88" s="25" t="s">
        <v>99</v>
      </c>
      <c r="G88" s="25" t="s">
        <v>99</v>
      </c>
      <c r="H88" s="25" t="s">
        <v>99</v>
      </c>
      <c r="I88" s="72">
        <v>45170</v>
      </c>
      <c r="J88" s="72">
        <v>45170</v>
      </c>
      <c r="K88" s="139">
        <v>1253</v>
      </c>
      <c r="L88" s="12">
        <v>52.93</v>
      </c>
      <c r="M88" s="12"/>
      <c r="N88" s="12"/>
      <c r="O88" s="12"/>
      <c r="P88" s="12"/>
      <c r="Q88" s="12"/>
      <c r="R88" s="29">
        <f t="shared" si="3"/>
        <v>52.93</v>
      </c>
      <c r="S88" s="12">
        <v>3.18</v>
      </c>
      <c r="T88" s="12"/>
      <c r="U88" s="12"/>
      <c r="V88" s="12"/>
      <c r="W88" s="12"/>
      <c r="X88" s="12"/>
      <c r="Y88" s="29">
        <f t="shared" si="4"/>
        <v>3.18</v>
      </c>
      <c r="Z88" s="25" t="s">
        <v>99</v>
      </c>
      <c r="AA88" s="25" t="s">
        <v>99</v>
      </c>
      <c r="AB88" s="25" t="s">
        <v>99</v>
      </c>
      <c r="AC88" s="25" t="s">
        <v>99</v>
      </c>
      <c r="AD88" s="167"/>
      <c r="AE88" s="170"/>
      <c r="AF88" s="170"/>
      <c r="AG88" s="167">
        <v>5.29</v>
      </c>
      <c r="AH88" s="167">
        <v>0</v>
      </c>
      <c r="AI88" s="169">
        <v>0</v>
      </c>
      <c r="AJ88" s="169">
        <f t="shared" si="5"/>
        <v>61.4</v>
      </c>
      <c r="AK88" s="75">
        <v>45260</v>
      </c>
      <c r="AL88" s="13" t="s">
        <v>1667</v>
      </c>
      <c r="AM88" s="176" t="s">
        <v>1656</v>
      </c>
      <c r="AN88" s="92"/>
      <c r="AO88" s="92" t="s">
        <v>1655</v>
      </c>
      <c r="AP88" s="167"/>
    </row>
    <row r="89" spans="1:42" x14ac:dyDescent="0.25">
      <c r="A89" s="25">
        <v>144</v>
      </c>
      <c r="B89" s="12" t="s">
        <v>627</v>
      </c>
      <c r="C89" s="12" t="s">
        <v>100</v>
      </c>
      <c r="D89" s="12" t="s">
        <v>100</v>
      </c>
      <c r="E89" s="12" t="s">
        <v>98</v>
      </c>
      <c r="F89" s="25" t="s">
        <v>99</v>
      </c>
      <c r="G89" s="25" t="s">
        <v>99</v>
      </c>
      <c r="H89" s="25" t="s">
        <v>99</v>
      </c>
      <c r="I89" s="72" t="s">
        <v>1082</v>
      </c>
      <c r="J89" s="72" t="s">
        <v>1082</v>
      </c>
      <c r="K89" s="139">
        <v>1254</v>
      </c>
      <c r="L89" s="12">
        <v>264.64999999999998</v>
      </c>
      <c r="M89" s="12"/>
      <c r="N89" s="12"/>
      <c r="O89" s="12"/>
      <c r="P89" s="12"/>
      <c r="Q89" s="12"/>
      <c r="R89" s="29">
        <f t="shared" si="3"/>
        <v>264.64999999999998</v>
      </c>
      <c r="S89" s="12">
        <v>31.76</v>
      </c>
      <c r="T89" s="12"/>
      <c r="U89" s="12"/>
      <c r="V89" s="12"/>
      <c r="W89" s="12"/>
      <c r="X89" s="12"/>
      <c r="Y89" s="29">
        <f t="shared" si="4"/>
        <v>31.76</v>
      </c>
      <c r="Z89" s="25" t="s">
        <v>99</v>
      </c>
      <c r="AA89" s="25" t="s">
        <v>99</v>
      </c>
      <c r="AB89" s="25" t="s">
        <v>99</v>
      </c>
      <c r="AC89" s="25" t="s">
        <v>99</v>
      </c>
      <c r="AD89" s="167"/>
      <c r="AE89" s="170"/>
      <c r="AF89" s="170"/>
      <c r="AG89" s="167">
        <v>26.46</v>
      </c>
      <c r="AH89" s="167">
        <v>0</v>
      </c>
      <c r="AI89" s="169">
        <v>0</v>
      </c>
      <c r="AJ89" s="169">
        <f t="shared" si="5"/>
        <v>322.86999999999995</v>
      </c>
      <c r="AK89" s="75">
        <v>45260</v>
      </c>
      <c r="AL89" s="13" t="s">
        <v>1667</v>
      </c>
      <c r="AM89" s="176" t="s">
        <v>1656</v>
      </c>
      <c r="AN89" s="92"/>
      <c r="AO89" s="92" t="s">
        <v>1655</v>
      </c>
      <c r="AP89" s="167"/>
    </row>
    <row r="90" spans="1:42" x14ac:dyDescent="0.25">
      <c r="A90" s="25">
        <v>718</v>
      </c>
      <c r="B90" s="12" t="s">
        <v>296</v>
      </c>
      <c r="C90" s="12" t="s">
        <v>100</v>
      </c>
      <c r="D90" s="12" t="s">
        <v>100</v>
      </c>
      <c r="E90" s="12" t="s">
        <v>98</v>
      </c>
      <c r="F90" s="25" t="s">
        <v>99</v>
      </c>
      <c r="G90" s="25" t="s">
        <v>99</v>
      </c>
      <c r="H90" s="25" t="s">
        <v>99</v>
      </c>
      <c r="I90" s="72" t="s">
        <v>1157</v>
      </c>
      <c r="J90" s="72" t="s">
        <v>1157</v>
      </c>
      <c r="K90" s="139">
        <v>1255</v>
      </c>
      <c r="L90" s="12">
        <v>423.44</v>
      </c>
      <c r="M90" s="12"/>
      <c r="N90" s="12"/>
      <c r="O90" s="12"/>
      <c r="P90" s="12"/>
      <c r="Q90" s="12"/>
      <c r="R90" s="29">
        <f t="shared" si="3"/>
        <v>423.44</v>
      </c>
      <c r="S90" s="12">
        <v>69.88</v>
      </c>
      <c r="T90" s="12"/>
      <c r="U90" s="12"/>
      <c r="V90" s="12"/>
      <c r="W90" s="12"/>
      <c r="X90" s="12"/>
      <c r="Y90" s="29">
        <f t="shared" si="4"/>
        <v>69.88</v>
      </c>
      <c r="Z90" s="25" t="s">
        <v>99</v>
      </c>
      <c r="AA90" s="25" t="s">
        <v>99</v>
      </c>
      <c r="AB90" s="25" t="s">
        <v>99</v>
      </c>
      <c r="AC90" s="25" t="s">
        <v>99</v>
      </c>
      <c r="AD90" s="167"/>
      <c r="AE90" s="170"/>
      <c r="AF90" s="170"/>
      <c r="AG90" s="167">
        <v>42.36</v>
      </c>
      <c r="AH90" s="167">
        <v>0</v>
      </c>
      <c r="AI90" s="169">
        <v>0</v>
      </c>
      <c r="AJ90" s="169">
        <f t="shared" si="5"/>
        <v>535.67999999999995</v>
      </c>
      <c r="AK90" s="75">
        <v>45260</v>
      </c>
      <c r="AL90" s="13" t="s">
        <v>1667</v>
      </c>
      <c r="AM90" s="176" t="s">
        <v>1656</v>
      </c>
      <c r="AN90" s="92"/>
      <c r="AO90" s="92" t="s">
        <v>1655</v>
      </c>
      <c r="AP90" s="167"/>
    </row>
    <row r="91" spans="1:42" x14ac:dyDescent="0.25">
      <c r="A91" s="25">
        <v>435</v>
      </c>
      <c r="B91" s="12" t="s">
        <v>1406</v>
      </c>
      <c r="C91" s="12" t="s">
        <v>100</v>
      </c>
      <c r="D91" s="12" t="s">
        <v>100</v>
      </c>
      <c r="E91" s="12" t="s">
        <v>98</v>
      </c>
      <c r="F91" s="25" t="s">
        <v>99</v>
      </c>
      <c r="G91" s="25" t="s">
        <v>99</v>
      </c>
      <c r="H91" s="25" t="s">
        <v>99</v>
      </c>
      <c r="I91" s="72" t="s">
        <v>1243</v>
      </c>
      <c r="J91" s="72" t="s">
        <v>1243</v>
      </c>
      <c r="K91" s="139">
        <v>1256</v>
      </c>
      <c r="L91" s="12">
        <v>476.37</v>
      </c>
      <c r="M91" s="12">
        <v>52.93</v>
      </c>
      <c r="N91" s="12"/>
      <c r="O91" s="12"/>
      <c r="P91" s="12"/>
      <c r="Q91" s="12"/>
      <c r="R91" s="29">
        <f t="shared" si="3"/>
        <v>529.29999999999995</v>
      </c>
      <c r="S91" s="12">
        <v>85.74</v>
      </c>
      <c r="T91" s="12">
        <v>17.47</v>
      </c>
      <c r="U91" s="12"/>
      <c r="V91" s="12"/>
      <c r="W91" s="12"/>
      <c r="X91" s="12"/>
      <c r="Y91" s="29">
        <f t="shared" si="4"/>
        <v>103.21</v>
      </c>
      <c r="Z91" s="25" t="s">
        <v>99</v>
      </c>
      <c r="AA91" s="25" t="s">
        <v>99</v>
      </c>
      <c r="AB91" s="25" t="s">
        <v>99</v>
      </c>
      <c r="AC91" s="25" t="s">
        <v>99</v>
      </c>
      <c r="AD91" s="167"/>
      <c r="AE91" s="170"/>
      <c r="AF91" s="170"/>
      <c r="AG91" s="167">
        <v>52.930000000000007</v>
      </c>
      <c r="AH91" s="167">
        <v>0</v>
      </c>
      <c r="AI91" s="169">
        <v>0</v>
      </c>
      <c r="AJ91" s="169">
        <f t="shared" si="5"/>
        <v>685.44</v>
      </c>
      <c r="AK91" s="75">
        <v>45260</v>
      </c>
      <c r="AL91" s="13" t="s">
        <v>1667</v>
      </c>
      <c r="AM91" s="176" t="s">
        <v>1656</v>
      </c>
      <c r="AN91" s="92"/>
      <c r="AO91" s="92" t="s">
        <v>1655</v>
      </c>
      <c r="AP91" s="167"/>
    </row>
    <row r="92" spans="1:42" x14ac:dyDescent="0.25">
      <c r="A92" s="25">
        <v>409</v>
      </c>
      <c r="B92" s="12" t="s">
        <v>1407</v>
      </c>
      <c r="C92" s="12" t="s">
        <v>100</v>
      </c>
      <c r="D92" s="12" t="s">
        <v>100</v>
      </c>
      <c r="E92" s="12" t="s">
        <v>98</v>
      </c>
      <c r="F92" s="25" t="s">
        <v>99</v>
      </c>
      <c r="G92" s="25" t="s">
        <v>99</v>
      </c>
      <c r="H92" s="25" t="s">
        <v>99</v>
      </c>
      <c r="I92" s="72">
        <v>45170</v>
      </c>
      <c r="J92" s="72">
        <v>45170</v>
      </c>
      <c r="K92" s="139">
        <v>1257</v>
      </c>
      <c r="L92" s="12">
        <v>52.93</v>
      </c>
      <c r="M92" s="12"/>
      <c r="N92" s="12"/>
      <c r="O92" s="12"/>
      <c r="P92" s="12"/>
      <c r="Q92" s="12"/>
      <c r="R92" s="29">
        <f t="shared" si="3"/>
        <v>52.93</v>
      </c>
      <c r="S92" s="12">
        <v>3.18</v>
      </c>
      <c r="T92" s="12"/>
      <c r="U92" s="12"/>
      <c r="V92" s="12"/>
      <c r="W92" s="12"/>
      <c r="X92" s="12"/>
      <c r="Y92" s="29">
        <f t="shared" si="4"/>
        <v>3.18</v>
      </c>
      <c r="Z92" s="25" t="s">
        <v>99</v>
      </c>
      <c r="AA92" s="25" t="s">
        <v>99</v>
      </c>
      <c r="AB92" s="25" t="s">
        <v>99</v>
      </c>
      <c r="AC92" s="25" t="s">
        <v>99</v>
      </c>
      <c r="AD92" s="167"/>
      <c r="AE92" s="170"/>
      <c r="AF92" s="170"/>
      <c r="AG92" s="167">
        <v>5.29</v>
      </c>
      <c r="AH92" s="167">
        <v>0</v>
      </c>
      <c r="AI92" s="169">
        <v>0</v>
      </c>
      <c r="AJ92" s="169">
        <f t="shared" si="5"/>
        <v>61.4</v>
      </c>
      <c r="AK92" s="75">
        <v>45260</v>
      </c>
      <c r="AL92" s="13" t="s">
        <v>1667</v>
      </c>
      <c r="AM92" s="176" t="s">
        <v>1656</v>
      </c>
      <c r="AN92" s="92"/>
      <c r="AO92" s="92" t="s">
        <v>1655</v>
      </c>
      <c r="AP92" s="167"/>
    </row>
    <row r="93" spans="1:42" x14ac:dyDescent="0.25">
      <c r="A93" s="25">
        <v>2</v>
      </c>
      <c r="B93" s="12" t="s">
        <v>178</v>
      </c>
      <c r="C93" s="12" t="s">
        <v>100</v>
      </c>
      <c r="D93" s="12" t="s">
        <v>100</v>
      </c>
      <c r="E93" s="12" t="s">
        <v>98</v>
      </c>
      <c r="F93" s="25" t="s">
        <v>99</v>
      </c>
      <c r="G93" s="25" t="s">
        <v>99</v>
      </c>
      <c r="H93" s="25" t="s">
        <v>99</v>
      </c>
      <c r="I93" s="72">
        <v>45170</v>
      </c>
      <c r="J93" s="72">
        <v>45170</v>
      </c>
      <c r="K93" s="139">
        <v>1258</v>
      </c>
      <c r="L93" s="12">
        <v>52.93</v>
      </c>
      <c r="M93" s="12"/>
      <c r="N93" s="12"/>
      <c r="O93" s="12"/>
      <c r="P93" s="12"/>
      <c r="Q93" s="12"/>
      <c r="R93" s="29">
        <f t="shared" si="3"/>
        <v>52.93</v>
      </c>
      <c r="S93" s="12">
        <v>3.18</v>
      </c>
      <c r="T93" s="12"/>
      <c r="U93" s="12"/>
      <c r="V93" s="12"/>
      <c r="W93" s="12"/>
      <c r="X93" s="12"/>
      <c r="Y93" s="29">
        <f t="shared" si="4"/>
        <v>3.18</v>
      </c>
      <c r="Z93" s="25" t="s">
        <v>99</v>
      </c>
      <c r="AA93" s="25" t="s">
        <v>99</v>
      </c>
      <c r="AB93" s="25" t="s">
        <v>99</v>
      </c>
      <c r="AC93" s="25" t="s">
        <v>99</v>
      </c>
      <c r="AD93" s="167"/>
      <c r="AE93" s="170"/>
      <c r="AF93" s="170"/>
      <c r="AG93" s="167">
        <v>5.29</v>
      </c>
      <c r="AH93" s="167">
        <v>0</v>
      </c>
      <c r="AI93" s="169">
        <v>0</v>
      </c>
      <c r="AJ93" s="169">
        <f t="shared" si="5"/>
        <v>61.4</v>
      </c>
      <c r="AK93" s="75">
        <v>45260</v>
      </c>
      <c r="AL93" s="13" t="s">
        <v>1667</v>
      </c>
      <c r="AM93" s="176" t="s">
        <v>1656</v>
      </c>
      <c r="AN93" s="92"/>
      <c r="AO93" s="92" t="s">
        <v>1655</v>
      </c>
      <c r="AP93" s="167"/>
    </row>
    <row r="94" spans="1:42" x14ac:dyDescent="0.25">
      <c r="A94" s="25">
        <v>1283</v>
      </c>
      <c r="B94" s="12" t="s">
        <v>337</v>
      </c>
      <c r="C94" s="12" t="s">
        <v>100</v>
      </c>
      <c r="D94" s="12" t="s">
        <v>100</v>
      </c>
      <c r="E94" s="12" t="s">
        <v>101</v>
      </c>
      <c r="F94" s="25" t="s">
        <v>99</v>
      </c>
      <c r="G94" s="25" t="s">
        <v>99</v>
      </c>
      <c r="H94" s="25" t="s">
        <v>99</v>
      </c>
      <c r="I94" s="72" t="s">
        <v>1157</v>
      </c>
      <c r="J94" s="72" t="s">
        <v>1157</v>
      </c>
      <c r="K94" s="139">
        <v>1259</v>
      </c>
      <c r="L94" s="12">
        <v>604.96</v>
      </c>
      <c r="M94" s="12"/>
      <c r="N94" s="12"/>
      <c r="O94" s="12"/>
      <c r="P94" s="12"/>
      <c r="Q94" s="12"/>
      <c r="R94" s="29">
        <f t="shared" si="3"/>
        <v>604.96</v>
      </c>
      <c r="S94" s="12">
        <v>99.82</v>
      </c>
      <c r="T94" s="12"/>
      <c r="U94" s="12"/>
      <c r="V94" s="12"/>
      <c r="W94" s="12"/>
      <c r="X94" s="12"/>
      <c r="Y94" s="29">
        <f t="shared" si="4"/>
        <v>99.82</v>
      </c>
      <c r="Z94" s="25" t="s">
        <v>99</v>
      </c>
      <c r="AA94" s="25" t="s">
        <v>99</v>
      </c>
      <c r="AB94" s="25" t="s">
        <v>99</v>
      </c>
      <c r="AC94" s="25" t="s">
        <v>99</v>
      </c>
      <c r="AD94" s="167"/>
      <c r="AE94" s="170"/>
      <c r="AF94" s="170"/>
      <c r="AG94" s="167">
        <v>0</v>
      </c>
      <c r="AH94" s="167">
        <v>0</v>
      </c>
      <c r="AI94" s="169">
        <v>0</v>
      </c>
      <c r="AJ94" s="169">
        <f t="shared" si="5"/>
        <v>704.78</v>
      </c>
      <c r="AK94" s="75">
        <v>45260</v>
      </c>
      <c r="AL94" s="13" t="s">
        <v>1667</v>
      </c>
      <c r="AM94" s="176" t="s">
        <v>1656</v>
      </c>
      <c r="AN94" s="92"/>
      <c r="AO94" s="92" t="s">
        <v>1655</v>
      </c>
      <c r="AP94" s="167"/>
    </row>
    <row r="95" spans="1:42" x14ac:dyDescent="0.25">
      <c r="A95" s="25">
        <v>1328</v>
      </c>
      <c r="B95" s="12" t="s">
        <v>1408</v>
      </c>
      <c r="C95" s="12" t="s">
        <v>100</v>
      </c>
      <c r="D95" s="12" t="s">
        <v>100</v>
      </c>
      <c r="E95" s="12" t="s">
        <v>101</v>
      </c>
      <c r="F95" s="25" t="s">
        <v>99</v>
      </c>
      <c r="G95" s="25" t="s">
        <v>99</v>
      </c>
      <c r="H95" s="25" t="s">
        <v>99</v>
      </c>
      <c r="I95" s="72" t="s">
        <v>995</v>
      </c>
      <c r="J95" s="72" t="s">
        <v>995</v>
      </c>
      <c r="K95" s="139">
        <v>1260</v>
      </c>
      <c r="L95" s="12">
        <v>226.86</v>
      </c>
      <c r="M95" s="12"/>
      <c r="N95" s="12"/>
      <c r="O95" s="12"/>
      <c r="P95" s="12"/>
      <c r="Q95" s="12"/>
      <c r="R95" s="29">
        <f t="shared" si="3"/>
        <v>226.86</v>
      </c>
      <c r="S95" s="12">
        <v>20.420000000000002</v>
      </c>
      <c r="T95" s="12"/>
      <c r="U95" s="12"/>
      <c r="V95" s="12"/>
      <c r="W95" s="12"/>
      <c r="X95" s="12"/>
      <c r="Y95" s="29">
        <f t="shared" si="4"/>
        <v>20.420000000000002</v>
      </c>
      <c r="Z95" s="25" t="s">
        <v>99</v>
      </c>
      <c r="AA95" s="25" t="s">
        <v>99</v>
      </c>
      <c r="AB95" s="25" t="s">
        <v>99</v>
      </c>
      <c r="AC95" s="25" t="s">
        <v>99</v>
      </c>
      <c r="AD95" s="167"/>
      <c r="AE95" s="170"/>
      <c r="AF95" s="170"/>
      <c r="AG95" s="167">
        <v>22.68</v>
      </c>
      <c r="AH95" s="167">
        <v>0</v>
      </c>
      <c r="AI95" s="169">
        <v>0</v>
      </c>
      <c r="AJ95" s="169">
        <f t="shared" si="5"/>
        <v>269.96000000000004</v>
      </c>
      <c r="AK95" s="75">
        <v>45260</v>
      </c>
      <c r="AL95" s="13" t="s">
        <v>1667</v>
      </c>
      <c r="AM95" s="176" t="s">
        <v>1656</v>
      </c>
      <c r="AN95" s="92"/>
      <c r="AO95" s="92" t="s">
        <v>1655</v>
      </c>
      <c r="AP95" s="167"/>
    </row>
    <row r="96" spans="1:42" x14ac:dyDescent="0.25">
      <c r="A96" s="25">
        <v>1152</v>
      </c>
      <c r="B96" s="12" t="s">
        <v>1409</v>
      </c>
      <c r="C96" s="12" t="s">
        <v>100</v>
      </c>
      <c r="D96" s="12" t="s">
        <v>100</v>
      </c>
      <c r="E96" s="12" t="s">
        <v>101</v>
      </c>
      <c r="F96" s="25" t="s">
        <v>99</v>
      </c>
      <c r="G96" s="25" t="s">
        <v>99</v>
      </c>
      <c r="H96" s="25" t="s">
        <v>99</v>
      </c>
      <c r="I96" s="72" t="s">
        <v>1457</v>
      </c>
      <c r="J96" s="72" t="s">
        <v>1457</v>
      </c>
      <c r="K96" s="139">
        <v>1261</v>
      </c>
      <c r="L96" s="12">
        <v>302.48</v>
      </c>
      <c r="M96" s="12">
        <v>151.24</v>
      </c>
      <c r="N96" s="12"/>
      <c r="O96" s="12"/>
      <c r="P96" s="12"/>
      <c r="Q96" s="12"/>
      <c r="R96" s="29">
        <f t="shared" si="3"/>
        <v>453.72</v>
      </c>
      <c r="S96" s="12">
        <v>294.92</v>
      </c>
      <c r="T96" s="12">
        <v>161.07</v>
      </c>
      <c r="U96" s="12"/>
      <c r="V96" s="12"/>
      <c r="W96" s="12"/>
      <c r="X96" s="12"/>
      <c r="Y96" s="29">
        <f t="shared" si="4"/>
        <v>455.99</v>
      </c>
      <c r="Z96" s="25" t="s">
        <v>99</v>
      </c>
      <c r="AA96" s="25" t="s">
        <v>99</v>
      </c>
      <c r="AB96" s="25" t="s">
        <v>99</v>
      </c>
      <c r="AC96" s="25" t="s">
        <v>99</v>
      </c>
      <c r="AD96" s="167"/>
      <c r="AE96" s="170"/>
      <c r="AF96" s="170"/>
      <c r="AG96" s="167">
        <v>15.12</v>
      </c>
      <c r="AH96" s="167">
        <v>0</v>
      </c>
      <c r="AI96" s="169">
        <v>0</v>
      </c>
      <c r="AJ96" s="169">
        <f t="shared" si="5"/>
        <v>924.83</v>
      </c>
      <c r="AK96" s="75">
        <v>45260</v>
      </c>
      <c r="AL96" s="13" t="s">
        <v>1667</v>
      </c>
      <c r="AM96" s="176" t="s">
        <v>1656</v>
      </c>
      <c r="AN96" s="92"/>
      <c r="AO96" s="92" t="s">
        <v>1655</v>
      </c>
      <c r="AP96" s="167"/>
    </row>
    <row r="97" spans="1:42" x14ac:dyDescent="0.25">
      <c r="A97" s="25">
        <v>28</v>
      </c>
      <c r="B97" s="12" t="s">
        <v>353</v>
      </c>
      <c r="C97" s="12" t="s">
        <v>100</v>
      </c>
      <c r="D97" s="12" t="s">
        <v>100</v>
      </c>
      <c r="E97" s="12" t="s">
        <v>355</v>
      </c>
      <c r="F97" s="25" t="s">
        <v>99</v>
      </c>
      <c r="G97" s="25" t="s">
        <v>99</v>
      </c>
      <c r="H97" s="25" t="s">
        <v>99</v>
      </c>
      <c r="I97" s="72" t="s">
        <v>1153</v>
      </c>
      <c r="J97" s="72" t="s">
        <v>1153</v>
      </c>
      <c r="K97" s="139">
        <v>1262</v>
      </c>
      <c r="L97" s="12">
        <v>129.76</v>
      </c>
      <c r="M97" s="12"/>
      <c r="N97" s="12"/>
      <c r="O97" s="12"/>
      <c r="P97" s="12"/>
      <c r="Q97" s="12"/>
      <c r="R97" s="29">
        <f t="shared" si="3"/>
        <v>129.76</v>
      </c>
      <c r="S97" s="12">
        <v>13.62</v>
      </c>
      <c r="T97" s="12"/>
      <c r="U97" s="12"/>
      <c r="V97" s="12"/>
      <c r="W97" s="12"/>
      <c r="X97" s="12"/>
      <c r="Y97" s="29">
        <f t="shared" si="4"/>
        <v>13.62</v>
      </c>
      <c r="Z97" s="25" t="s">
        <v>99</v>
      </c>
      <c r="AA97" s="25" t="s">
        <v>99</v>
      </c>
      <c r="AB97" s="25" t="s">
        <v>99</v>
      </c>
      <c r="AC97" s="25" t="s">
        <v>99</v>
      </c>
      <c r="AD97" s="167"/>
      <c r="AE97" s="170"/>
      <c r="AF97" s="170"/>
      <c r="AG97" s="167">
        <v>12.98</v>
      </c>
      <c r="AH97" s="167">
        <v>0</v>
      </c>
      <c r="AI97" s="169">
        <v>0</v>
      </c>
      <c r="AJ97" s="169">
        <f t="shared" si="5"/>
        <v>156.35999999999999</v>
      </c>
      <c r="AK97" s="75">
        <v>45260</v>
      </c>
      <c r="AL97" s="13" t="s">
        <v>1667</v>
      </c>
      <c r="AM97" s="176" t="s">
        <v>1656</v>
      </c>
      <c r="AN97" s="92"/>
      <c r="AO97" s="92" t="s">
        <v>1655</v>
      </c>
      <c r="AP97" s="167"/>
    </row>
    <row r="98" spans="1:42" x14ac:dyDescent="0.25">
      <c r="A98" s="25">
        <v>48</v>
      </c>
      <c r="B98" s="12" t="s">
        <v>352</v>
      </c>
      <c r="C98" s="12" t="s">
        <v>100</v>
      </c>
      <c r="D98" s="12" t="s">
        <v>100</v>
      </c>
      <c r="E98" s="12" t="s">
        <v>355</v>
      </c>
      <c r="F98" s="25" t="s">
        <v>99</v>
      </c>
      <c r="G98" s="25" t="s">
        <v>99</v>
      </c>
      <c r="H98" s="25" t="s">
        <v>99</v>
      </c>
      <c r="I98" s="72">
        <v>45170</v>
      </c>
      <c r="J98" s="72">
        <v>45170</v>
      </c>
      <c r="K98" s="139">
        <v>1263</v>
      </c>
      <c r="L98" s="12">
        <v>32.44</v>
      </c>
      <c r="M98" s="12"/>
      <c r="N98" s="12"/>
      <c r="O98" s="12"/>
      <c r="P98" s="12"/>
      <c r="Q98" s="12"/>
      <c r="R98" s="29">
        <f t="shared" si="3"/>
        <v>32.44</v>
      </c>
      <c r="S98" s="12">
        <v>1.95</v>
      </c>
      <c r="T98" s="12"/>
      <c r="U98" s="12"/>
      <c r="V98" s="12"/>
      <c r="W98" s="12"/>
      <c r="X98" s="12"/>
      <c r="Y98" s="29">
        <f t="shared" si="4"/>
        <v>1.95</v>
      </c>
      <c r="Z98" s="25" t="s">
        <v>99</v>
      </c>
      <c r="AA98" s="25" t="s">
        <v>99</v>
      </c>
      <c r="AB98" s="25" t="s">
        <v>99</v>
      </c>
      <c r="AC98" s="25" t="s">
        <v>99</v>
      </c>
      <c r="AD98" s="167"/>
      <c r="AE98" s="170"/>
      <c r="AF98" s="170"/>
      <c r="AG98" s="167">
        <v>3.24</v>
      </c>
      <c r="AH98" s="167">
        <v>0</v>
      </c>
      <c r="AI98" s="169">
        <v>0</v>
      </c>
      <c r="AJ98" s="169">
        <f t="shared" si="5"/>
        <v>37.630000000000003</v>
      </c>
      <c r="AK98" s="75">
        <v>45260</v>
      </c>
      <c r="AL98" s="13" t="s">
        <v>1667</v>
      </c>
      <c r="AM98" s="176" t="s">
        <v>1656</v>
      </c>
      <c r="AN98" s="92"/>
      <c r="AO98" s="92" t="s">
        <v>1655</v>
      </c>
      <c r="AP98" s="167"/>
    </row>
    <row r="99" spans="1:42" x14ac:dyDescent="0.25">
      <c r="A99" s="25">
        <v>49</v>
      </c>
      <c r="B99" s="12" t="s">
        <v>351</v>
      </c>
      <c r="C99" s="12" t="s">
        <v>100</v>
      </c>
      <c r="D99" s="12" t="s">
        <v>100</v>
      </c>
      <c r="E99" s="12" t="s">
        <v>355</v>
      </c>
      <c r="F99" s="25" t="s">
        <v>99</v>
      </c>
      <c r="G99" s="25" t="s">
        <v>99</v>
      </c>
      <c r="H99" s="25" t="s">
        <v>99</v>
      </c>
      <c r="I99" s="72">
        <v>45170</v>
      </c>
      <c r="J99" s="72">
        <v>45170</v>
      </c>
      <c r="K99" s="139">
        <v>1264</v>
      </c>
      <c r="L99" s="12">
        <v>32.44</v>
      </c>
      <c r="M99" s="12"/>
      <c r="N99" s="12"/>
      <c r="O99" s="12"/>
      <c r="P99" s="12"/>
      <c r="Q99" s="12"/>
      <c r="R99" s="29">
        <f t="shared" si="3"/>
        <v>32.44</v>
      </c>
      <c r="S99" s="12">
        <v>1.95</v>
      </c>
      <c r="T99" s="12"/>
      <c r="U99" s="12"/>
      <c r="V99" s="12"/>
      <c r="W99" s="12"/>
      <c r="X99" s="12"/>
      <c r="Y99" s="29">
        <f t="shared" si="4"/>
        <v>1.95</v>
      </c>
      <c r="Z99" s="25" t="s">
        <v>99</v>
      </c>
      <c r="AA99" s="25" t="s">
        <v>99</v>
      </c>
      <c r="AB99" s="25" t="s">
        <v>99</v>
      </c>
      <c r="AC99" s="25" t="s">
        <v>99</v>
      </c>
      <c r="AD99" s="167"/>
      <c r="AE99" s="170"/>
      <c r="AF99" s="170"/>
      <c r="AG99" s="167">
        <v>3.24</v>
      </c>
      <c r="AH99" s="167">
        <v>0</v>
      </c>
      <c r="AI99" s="169">
        <v>0</v>
      </c>
      <c r="AJ99" s="169">
        <f t="shared" si="5"/>
        <v>37.630000000000003</v>
      </c>
      <c r="AK99" s="75">
        <v>45260</v>
      </c>
      <c r="AL99" s="13" t="s">
        <v>1667</v>
      </c>
      <c r="AM99" s="176" t="s">
        <v>1656</v>
      </c>
      <c r="AN99" s="92"/>
      <c r="AO99" s="92" t="s">
        <v>1655</v>
      </c>
      <c r="AP99" s="167"/>
    </row>
    <row r="100" spans="1:42" x14ac:dyDescent="0.25">
      <c r="A100" s="25"/>
      <c r="B100" s="12"/>
      <c r="C100" s="12"/>
      <c r="D100" s="12"/>
      <c r="E100" s="12"/>
      <c r="F100" s="25"/>
      <c r="G100" s="25"/>
      <c r="H100" s="25"/>
      <c r="I100" s="72"/>
      <c r="J100" s="72"/>
      <c r="K100" s="139"/>
      <c r="L100" s="12"/>
      <c r="M100" s="12"/>
      <c r="N100" s="12"/>
      <c r="O100" s="12"/>
      <c r="P100" s="12"/>
      <c r="Q100" s="12"/>
      <c r="R100" s="29"/>
      <c r="S100" s="12"/>
      <c r="T100" s="12"/>
      <c r="U100" s="12"/>
      <c r="V100" s="12"/>
      <c r="W100" s="12"/>
      <c r="X100" s="12"/>
      <c r="Y100" s="29"/>
      <c r="Z100" s="25"/>
      <c r="AA100" s="25"/>
      <c r="AB100" s="25"/>
      <c r="AC100" s="25"/>
      <c r="AD100" s="167"/>
      <c r="AE100" s="170"/>
      <c r="AF100" s="170"/>
      <c r="AG100" s="167"/>
      <c r="AH100" s="167"/>
      <c r="AI100" s="169"/>
      <c r="AJ100" s="169"/>
      <c r="AK100" s="167"/>
      <c r="AL100" s="167"/>
      <c r="AM100" s="167"/>
      <c r="AN100" s="167"/>
      <c r="AO100" s="167"/>
      <c r="AP100" s="167"/>
    </row>
    <row r="101" spans="1:42" x14ac:dyDescent="0.25">
      <c r="A101" s="8" t="s">
        <v>126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32">
        <f>SUM(AJ86:AJ100)</f>
        <v>4452.2</v>
      </c>
      <c r="AK101" s="9"/>
      <c r="AL101" s="9"/>
      <c r="AM101" s="9"/>
      <c r="AN101" s="9"/>
      <c r="AO101" s="9"/>
      <c r="AP101" s="9"/>
    </row>
    <row r="102" spans="1:42" x14ac:dyDescent="0.25">
      <c r="A102" s="10" t="s">
        <v>1476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</row>
    <row r="103" spans="1:42" x14ac:dyDescent="0.25">
      <c r="A103" s="8" t="s">
        <v>511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</row>
    <row r="104" spans="1:42" ht="16.5" thickBo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</row>
    <row r="105" spans="1:42" ht="76.5" x14ac:dyDescent="0.25">
      <c r="A105" s="81" t="s">
        <v>80</v>
      </c>
      <c r="B105" s="82" t="s">
        <v>35</v>
      </c>
      <c r="C105" s="81" t="s">
        <v>47</v>
      </c>
      <c r="D105" s="81" t="s">
        <v>56</v>
      </c>
      <c r="E105" s="81" t="s">
        <v>40</v>
      </c>
      <c r="F105" s="18" t="s">
        <v>58</v>
      </c>
      <c r="G105" s="18" t="s">
        <v>59</v>
      </c>
      <c r="H105" s="18" t="s">
        <v>62</v>
      </c>
      <c r="I105" s="18" t="s">
        <v>78</v>
      </c>
      <c r="J105" s="18" t="s">
        <v>79</v>
      </c>
      <c r="K105" s="18" t="s">
        <v>30</v>
      </c>
      <c r="L105" s="83" t="s">
        <v>36</v>
      </c>
      <c r="M105" s="84" t="s">
        <v>10</v>
      </c>
      <c r="N105" s="84" t="s">
        <v>7</v>
      </c>
      <c r="O105" s="85" t="s">
        <v>0</v>
      </c>
      <c r="P105" s="85" t="s">
        <v>1</v>
      </c>
      <c r="Q105" s="85" t="s">
        <v>2</v>
      </c>
      <c r="R105" s="86" t="s">
        <v>3</v>
      </c>
      <c r="S105" s="87" t="s">
        <v>11</v>
      </c>
      <c r="T105" s="28" t="s">
        <v>9</v>
      </c>
      <c r="U105" s="28" t="s">
        <v>8</v>
      </c>
      <c r="V105" s="28" t="s">
        <v>4</v>
      </c>
      <c r="W105" s="28" t="s">
        <v>5</v>
      </c>
      <c r="X105" s="28" t="s">
        <v>6</v>
      </c>
      <c r="Y105" s="88" t="s">
        <v>3</v>
      </c>
      <c r="Z105" s="31" t="s">
        <v>60</v>
      </c>
      <c r="AA105" s="31" t="s">
        <v>61</v>
      </c>
      <c r="AB105" s="31" t="s">
        <v>63</v>
      </c>
      <c r="AC105" s="31" t="s">
        <v>70</v>
      </c>
      <c r="AD105" s="31" t="s">
        <v>71</v>
      </c>
      <c r="AE105" s="31" t="s">
        <v>72</v>
      </c>
      <c r="AF105" s="31" t="s">
        <v>73</v>
      </c>
      <c r="AG105" s="31" t="s">
        <v>57</v>
      </c>
      <c r="AH105" s="31" t="s">
        <v>55</v>
      </c>
      <c r="AI105" s="89" t="s">
        <v>441</v>
      </c>
      <c r="AJ105" s="90" t="s">
        <v>44</v>
      </c>
      <c r="AK105" s="31" t="s">
        <v>82</v>
      </c>
      <c r="AL105" s="31" t="s">
        <v>85</v>
      </c>
      <c r="AM105" s="31" t="s">
        <v>92</v>
      </c>
      <c r="AN105" s="31" t="s">
        <v>94</v>
      </c>
      <c r="AO105" s="31" t="s">
        <v>93</v>
      </c>
      <c r="AP105" s="31" t="s">
        <v>95</v>
      </c>
    </row>
    <row r="106" spans="1:42" x14ac:dyDescent="0.25">
      <c r="A106" s="25">
        <v>883</v>
      </c>
      <c r="B106" s="12" t="s">
        <v>449</v>
      </c>
      <c r="C106" s="12" t="s">
        <v>100</v>
      </c>
      <c r="D106" s="12" t="s">
        <v>100</v>
      </c>
      <c r="E106" s="12" t="s">
        <v>98</v>
      </c>
      <c r="F106" s="25" t="s">
        <v>99</v>
      </c>
      <c r="G106" s="25" t="s">
        <v>99</v>
      </c>
      <c r="H106" s="25" t="s">
        <v>99</v>
      </c>
      <c r="I106" s="72" t="s">
        <v>1086</v>
      </c>
      <c r="J106" s="72" t="s">
        <v>1086</v>
      </c>
      <c r="K106" s="139">
        <v>1265</v>
      </c>
      <c r="L106" s="12">
        <v>105.86</v>
      </c>
      <c r="M106" s="12"/>
      <c r="N106" s="12"/>
      <c r="O106" s="12"/>
      <c r="P106" s="12"/>
      <c r="Q106" s="12"/>
      <c r="R106" s="29">
        <f t="shared" si="3"/>
        <v>105.86</v>
      </c>
      <c r="S106" s="12">
        <v>7.93</v>
      </c>
      <c r="T106" s="12"/>
      <c r="U106" s="12"/>
      <c r="V106" s="12"/>
      <c r="W106" s="12"/>
      <c r="X106" s="12"/>
      <c r="Y106" s="29">
        <f t="shared" si="4"/>
        <v>7.93</v>
      </c>
      <c r="Z106" s="25" t="s">
        <v>99</v>
      </c>
      <c r="AA106" s="25" t="s">
        <v>99</v>
      </c>
      <c r="AB106" s="25" t="s">
        <v>99</v>
      </c>
      <c r="AC106" s="25" t="s">
        <v>99</v>
      </c>
      <c r="AD106" s="167"/>
      <c r="AE106" s="170"/>
      <c r="AF106" s="170"/>
      <c r="AG106" s="167">
        <v>10.6</v>
      </c>
      <c r="AH106" s="167">
        <v>0</v>
      </c>
      <c r="AI106" s="169">
        <v>0</v>
      </c>
      <c r="AJ106" s="169">
        <f t="shared" si="5"/>
        <v>124.38999999999999</v>
      </c>
      <c r="AK106" s="75">
        <v>45260</v>
      </c>
      <c r="AL106" s="13" t="s">
        <v>1667</v>
      </c>
      <c r="AM106" s="176" t="s">
        <v>1656</v>
      </c>
      <c r="AN106" s="92"/>
      <c r="AO106" s="92" t="s">
        <v>1655</v>
      </c>
      <c r="AP106" s="167"/>
    </row>
    <row r="107" spans="1:42" x14ac:dyDescent="0.25">
      <c r="A107" s="25">
        <v>952</v>
      </c>
      <c r="B107" s="12" t="s">
        <v>1004</v>
      </c>
      <c r="C107" s="12" t="s">
        <v>100</v>
      </c>
      <c r="D107" s="12" t="s">
        <v>100</v>
      </c>
      <c r="E107" s="12" t="s">
        <v>98</v>
      </c>
      <c r="F107" s="25" t="s">
        <v>99</v>
      </c>
      <c r="G107" s="25" t="s">
        <v>99</v>
      </c>
      <c r="H107" s="25" t="s">
        <v>99</v>
      </c>
      <c r="I107" s="72" t="s">
        <v>1085</v>
      </c>
      <c r="J107" s="72" t="s">
        <v>1085</v>
      </c>
      <c r="K107" s="139">
        <v>1266</v>
      </c>
      <c r="L107" s="12">
        <v>264.64999999999998</v>
      </c>
      <c r="M107" s="12"/>
      <c r="N107" s="12"/>
      <c r="O107" s="12"/>
      <c r="P107" s="12"/>
      <c r="Q107" s="12"/>
      <c r="R107" s="29">
        <f t="shared" si="3"/>
        <v>264.64999999999998</v>
      </c>
      <c r="S107" s="12">
        <v>31.76</v>
      </c>
      <c r="T107" s="12"/>
      <c r="U107" s="12"/>
      <c r="V107" s="12"/>
      <c r="W107" s="12"/>
      <c r="X107" s="12"/>
      <c r="Y107" s="29">
        <f t="shared" si="4"/>
        <v>31.76</v>
      </c>
      <c r="Z107" s="25" t="s">
        <v>99</v>
      </c>
      <c r="AA107" s="25" t="s">
        <v>99</v>
      </c>
      <c r="AB107" s="25" t="s">
        <v>99</v>
      </c>
      <c r="AC107" s="25" t="s">
        <v>99</v>
      </c>
      <c r="AD107" s="167"/>
      <c r="AE107" s="170"/>
      <c r="AF107" s="170"/>
      <c r="AG107" s="167">
        <v>26.46</v>
      </c>
      <c r="AH107" s="167">
        <v>0</v>
      </c>
      <c r="AI107" s="169">
        <v>0</v>
      </c>
      <c r="AJ107" s="169">
        <f t="shared" si="5"/>
        <v>322.86999999999995</v>
      </c>
      <c r="AK107" s="75">
        <v>45260</v>
      </c>
      <c r="AL107" s="13" t="s">
        <v>1667</v>
      </c>
      <c r="AM107" s="176" t="s">
        <v>1656</v>
      </c>
      <c r="AN107" s="92"/>
      <c r="AO107" s="92" t="s">
        <v>1655</v>
      </c>
      <c r="AP107" s="167"/>
    </row>
    <row r="108" spans="1:42" x14ac:dyDescent="0.25">
      <c r="A108" s="25">
        <v>367</v>
      </c>
      <c r="B108" s="12" t="s">
        <v>262</v>
      </c>
      <c r="C108" s="12" t="s">
        <v>100</v>
      </c>
      <c r="D108" s="12" t="s">
        <v>100</v>
      </c>
      <c r="E108" s="12" t="s">
        <v>98</v>
      </c>
      <c r="F108" s="25" t="s">
        <v>99</v>
      </c>
      <c r="G108" s="25" t="s">
        <v>99</v>
      </c>
      <c r="H108" s="25" t="s">
        <v>99</v>
      </c>
      <c r="I108" s="72">
        <v>45170</v>
      </c>
      <c r="J108" s="72">
        <v>45170</v>
      </c>
      <c r="K108" s="139">
        <v>1267</v>
      </c>
      <c r="L108" s="12">
        <v>52.93</v>
      </c>
      <c r="M108" s="12"/>
      <c r="N108" s="12"/>
      <c r="O108" s="12"/>
      <c r="P108" s="12"/>
      <c r="Q108" s="12"/>
      <c r="R108" s="29">
        <f t="shared" si="3"/>
        <v>52.93</v>
      </c>
      <c r="S108" s="12">
        <v>3.17</v>
      </c>
      <c r="T108" s="12"/>
      <c r="U108" s="12"/>
      <c r="V108" s="12"/>
      <c r="W108" s="12"/>
      <c r="X108" s="12"/>
      <c r="Y108" s="29">
        <f t="shared" si="4"/>
        <v>3.17</v>
      </c>
      <c r="Z108" s="25" t="s">
        <v>99</v>
      </c>
      <c r="AA108" s="25" t="s">
        <v>99</v>
      </c>
      <c r="AB108" s="25" t="s">
        <v>99</v>
      </c>
      <c r="AC108" s="25" t="s">
        <v>99</v>
      </c>
      <c r="AD108" s="167"/>
      <c r="AE108" s="170"/>
      <c r="AF108" s="170"/>
      <c r="AG108" s="167">
        <v>5.3</v>
      </c>
      <c r="AH108" s="167">
        <v>0</v>
      </c>
      <c r="AI108" s="169">
        <v>0</v>
      </c>
      <c r="AJ108" s="169">
        <f t="shared" si="5"/>
        <v>61.4</v>
      </c>
      <c r="AK108" s="75">
        <v>45260</v>
      </c>
      <c r="AL108" s="13" t="s">
        <v>1667</v>
      </c>
      <c r="AM108" s="176" t="s">
        <v>1656</v>
      </c>
      <c r="AN108" s="92"/>
      <c r="AO108" s="92" t="s">
        <v>1655</v>
      </c>
      <c r="AP108" s="167"/>
    </row>
    <row r="109" spans="1:42" x14ac:dyDescent="0.25">
      <c r="A109" s="25">
        <v>589</v>
      </c>
      <c r="B109" s="12" t="s">
        <v>556</v>
      </c>
      <c r="C109" s="12" t="s">
        <v>100</v>
      </c>
      <c r="D109" s="12" t="s">
        <v>100</v>
      </c>
      <c r="E109" s="12" t="s">
        <v>98</v>
      </c>
      <c r="F109" s="25" t="s">
        <v>99</v>
      </c>
      <c r="G109" s="25" t="s">
        <v>99</v>
      </c>
      <c r="H109" s="25" t="s">
        <v>99</v>
      </c>
      <c r="I109" s="72" t="s">
        <v>1085</v>
      </c>
      <c r="J109" s="72" t="s">
        <v>1085</v>
      </c>
      <c r="K109" s="139">
        <v>1268</v>
      </c>
      <c r="L109" s="12">
        <v>317.58</v>
      </c>
      <c r="M109" s="12"/>
      <c r="N109" s="12"/>
      <c r="O109" s="12"/>
      <c r="P109" s="12"/>
      <c r="Q109" s="12"/>
      <c r="R109" s="29">
        <f t="shared" si="3"/>
        <v>317.58</v>
      </c>
      <c r="S109" s="12">
        <v>42.87</v>
      </c>
      <c r="T109" s="12"/>
      <c r="U109" s="12"/>
      <c r="V109" s="12"/>
      <c r="W109" s="12"/>
      <c r="X109" s="12"/>
      <c r="Y109" s="29">
        <f t="shared" si="4"/>
        <v>42.87</v>
      </c>
      <c r="Z109" s="25" t="s">
        <v>99</v>
      </c>
      <c r="AA109" s="25" t="s">
        <v>99</v>
      </c>
      <c r="AB109" s="25" t="s">
        <v>99</v>
      </c>
      <c r="AC109" s="25" t="s">
        <v>99</v>
      </c>
      <c r="AD109" s="167"/>
      <c r="AE109" s="170"/>
      <c r="AF109" s="170"/>
      <c r="AG109" s="167">
        <v>31.76</v>
      </c>
      <c r="AH109" s="167">
        <v>0</v>
      </c>
      <c r="AI109" s="169">
        <v>0</v>
      </c>
      <c r="AJ109" s="169">
        <f t="shared" si="5"/>
        <v>392.21</v>
      </c>
      <c r="AK109" s="75">
        <v>45260</v>
      </c>
      <c r="AL109" s="13" t="s">
        <v>1667</v>
      </c>
      <c r="AM109" s="176" t="s">
        <v>1656</v>
      </c>
      <c r="AN109" s="92"/>
      <c r="AO109" s="92" t="s">
        <v>1655</v>
      </c>
      <c r="AP109" s="167"/>
    </row>
    <row r="110" spans="1:42" x14ac:dyDescent="0.25">
      <c r="A110" s="25">
        <v>265</v>
      </c>
      <c r="B110" s="12" t="s">
        <v>563</v>
      </c>
      <c r="C110" s="12" t="s">
        <v>100</v>
      </c>
      <c r="D110" s="12" t="s">
        <v>100</v>
      </c>
      <c r="E110" s="12" t="s">
        <v>98</v>
      </c>
      <c r="F110" s="25" t="s">
        <v>99</v>
      </c>
      <c r="G110" s="25" t="s">
        <v>99</v>
      </c>
      <c r="H110" s="25" t="s">
        <v>99</v>
      </c>
      <c r="I110" s="72" t="s">
        <v>1458</v>
      </c>
      <c r="J110" s="72" t="s">
        <v>1458</v>
      </c>
      <c r="K110" s="139">
        <v>1269</v>
      </c>
      <c r="L110" s="12">
        <v>158.79</v>
      </c>
      <c r="M110" s="12"/>
      <c r="N110" s="12"/>
      <c r="O110" s="12"/>
      <c r="P110" s="12"/>
      <c r="Q110" s="12"/>
      <c r="R110" s="29">
        <f t="shared" si="3"/>
        <v>158.79</v>
      </c>
      <c r="S110" s="12">
        <v>14.23</v>
      </c>
      <c r="T110" s="12"/>
      <c r="U110" s="12"/>
      <c r="V110" s="12"/>
      <c r="W110" s="12"/>
      <c r="X110" s="12"/>
      <c r="Y110" s="29">
        <f t="shared" si="4"/>
        <v>14.23</v>
      </c>
      <c r="Z110" s="25" t="s">
        <v>99</v>
      </c>
      <c r="AA110" s="25" t="s">
        <v>99</v>
      </c>
      <c r="AB110" s="25" t="s">
        <v>99</v>
      </c>
      <c r="AC110" s="25" t="s">
        <v>99</v>
      </c>
      <c r="AD110" s="167"/>
      <c r="AE110" s="170"/>
      <c r="AF110" s="170"/>
      <c r="AG110" s="167">
        <v>15.88</v>
      </c>
      <c r="AH110" s="167">
        <v>0</v>
      </c>
      <c r="AI110" s="169">
        <v>0</v>
      </c>
      <c r="AJ110" s="169">
        <f t="shared" si="5"/>
        <v>188.89999999999998</v>
      </c>
      <c r="AK110" s="75">
        <v>45260</v>
      </c>
      <c r="AL110" s="13" t="s">
        <v>1667</v>
      </c>
      <c r="AM110" s="176" t="s">
        <v>1656</v>
      </c>
      <c r="AN110" s="92"/>
      <c r="AO110" s="92" t="s">
        <v>1655</v>
      </c>
      <c r="AP110" s="167"/>
    </row>
    <row r="111" spans="1:42" x14ac:dyDescent="0.25">
      <c r="A111" s="25">
        <v>524</v>
      </c>
      <c r="B111" s="12" t="s">
        <v>1410</v>
      </c>
      <c r="C111" s="12" t="s">
        <v>100</v>
      </c>
      <c r="D111" s="12" t="s">
        <v>100</v>
      </c>
      <c r="E111" s="12" t="s">
        <v>98</v>
      </c>
      <c r="F111" s="25" t="s">
        <v>99</v>
      </c>
      <c r="G111" s="25" t="s">
        <v>99</v>
      </c>
      <c r="H111" s="25" t="s">
        <v>99</v>
      </c>
      <c r="I111" s="72" t="s">
        <v>893</v>
      </c>
      <c r="J111" s="72" t="s">
        <v>893</v>
      </c>
      <c r="K111" s="139">
        <v>1270</v>
      </c>
      <c r="L111" s="12">
        <v>476.37</v>
      </c>
      <c r="M111" s="12"/>
      <c r="N111" s="12"/>
      <c r="O111" s="12"/>
      <c r="P111" s="12"/>
      <c r="Q111" s="12"/>
      <c r="R111" s="29">
        <f t="shared" ref="R111:R244" si="6">SUM(L111:Q111)</f>
        <v>476.37</v>
      </c>
      <c r="S111" s="12">
        <v>85.74</v>
      </c>
      <c r="T111" s="12"/>
      <c r="U111" s="12"/>
      <c r="V111" s="12"/>
      <c r="W111" s="12"/>
      <c r="X111" s="12"/>
      <c r="Y111" s="29">
        <f t="shared" ref="Y111:Y244" si="7">SUM(S111:X111)</f>
        <v>85.74</v>
      </c>
      <c r="Z111" s="25" t="s">
        <v>99</v>
      </c>
      <c r="AA111" s="25" t="s">
        <v>99</v>
      </c>
      <c r="AB111" s="25" t="s">
        <v>99</v>
      </c>
      <c r="AC111" s="25" t="s">
        <v>99</v>
      </c>
      <c r="AD111" s="167"/>
      <c r="AE111" s="170"/>
      <c r="AF111" s="170"/>
      <c r="AG111" s="167">
        <v>47.64</v>
      </c>
      <c r="AH111" s="167">
        <v>0</v>
      </c>
      <c r="AI111" s="169">
        <v>0</v>
      </c>
      <c r="AJ111" s="169">
        <f t="shared" ref="AJ111:AJ244" si="8">R111+Y111+AD111+AE111+AF111+AG111+AH111+AI111</f>
        <v>609.75</v>
      </c>
      <c r="AK111" s="75">
        <v>45260</v>
      </c>
      <c r="AL111" s="13" t="s">
        <v>1667</v>
      </c>
      <c r="AM111" s="176" t="s">
        <v>1656</v>
      </c>
      <c r="AN111" s="92"/>
      <c r="AO111" s="92" t="s">
        <v>1655</v>
      </c>
      <c r="AP111" s="167"/>
    </row>
    <row r="112" spans="1:42" x14ac:dyDescent="0.25">
      <c r="A112" s="25"/>
      <c r="B112" s="12"/>
      <c r="C112" s="12"/>
      <c r="D112" s="12"/>
      <c r="E112" s="12"/>
      <c r="F112" s="25"/>
      <c r="G112" s="25"/>
      <c r="H112" s="25"/>
      <c r="I112" s="72"/>
      <c r="J112" s="72"/>
      <c r="K112" s="139"/>
      <c r="L112" s="12"/>
      <c r="M112" s="12"/>
      <c r="N112" s="12"/>
      <c r="O112" s="12"/>
      <c r="P112" s="12"/>
      <c r="Q112" s="12"/>
      <c r="R112" s="29"/>
      <c r="S112" s="12"/>
      <c r="T112" s="12"/>
      <c r="U112" s="12"/>
      <c r="V112" s="12"/>
      <c r="W112" s="12"/>
      <c r="X112" s="12"/>
      <c r="Y112" s="29"/>
      <c r="Z112" s="25"/>
      <c r="AA112" s="25"/>
      <c r="AB112" s="25"/>
      <c r="AC112" s="25"/>
      <c r="AD112" s="167"/>
      <c r="AE112" s="170"/>
      <c r="AF112" s="170"/>
      <c r="AG112" s="167"/>
      <c r="AH112" s="167"/>
      <c r="AI112" s="169"/>
      <c r="AJ112" s="169"/>
      <c r="AK112" s="167"/>
      <c r="AL112" s="167"/>
      <c r="AM112" s="167"/>
      <c r="AN112" s="167"/>
      <c r="AO112" s="167"/>
      <c r="AP112" s="167"/>
    </row>
    <row r="113" spans="1:42" x14ac:dyDescent="0.25">
      <c r="A113" s="8" t="s">
        <v>126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32">
        <f>SUM(AJ106:AJ112)</f>
        <v>1699.52</v>
      </c>
      <c r="AK113" s="9"/>
      <c r="AL113" s="9"/>
      <c r="AM113" s="9"/>
      <c r="AN113" s="9"/>
      <c r="AO113" s="9"/>
      <c r="AP113" s="9"/>
    </row>
    <row r="114" spans="1:42" x14ac:dyDescent="0.25">
      <c r="A114" s="10" t="s">
        <v>1477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</row>
    <row r="115" spans="1:42" x14ac:dyDescent="0.25">
      <c r="A115" s="8" t="s">
        <v>511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</row>
    <row r="116" spans="1:42" ht="16.5" thickBo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</row>
    <row r="117" spans="1:42" ht="76.5" x14ac:dyDescent="0.25">
      <c r="A117" s="81" t="s">
        <v>80</v>
      </c>
      <c r="B117" s="82" t="s">
        <v>35</v>
      </c>
      <c r="C117" s="81" t="s">
        <v>47</v>
      </c>
      <c r="D117" s="81" t="s">
        <v>56</v>
      </c>
      <c r="E117" s="81" t="s">
        <v>40</v>
      </c>
      <c r="F117" s="18" t="s">
        <v>58</v>
      </c>
      <c r="G117" s="18" t="s">
        <v>59</v>
      </c>
      <c r="H117" s="18" t="s">
        <v>62</v>
      </c>
      <c r="I117" s="18" t="s">
        <v>78</v>
      </c>
      <c r="J117" s="18" t="s">
        <v>79</v>
      </c>
      <c r="K117" s="18" t="s">
        <v>30</v>
      </c>
      <c r="L117" s="83" t="s">
        <v>36</v>
      </c>
      <c r="M117" s="84" t="s">
        <v>10</v>
      </c>
      <c r="N117" s="84" t="s">
        <v>7</v>
      </c>
      <c r="O117" s="85" t="s">
        <v>0</v>
      </c>
      <c r="P117" s="85" t="s">
        <v>1</v>
      </c>
      <c r="Q117" s="85" t="s">
        <v>2</v>
      </c>
      <c r="R117" s="86" t="s">
        <v>3</v>
      </c>
      <c r="S117" s="87" t="s">
        <v>11</v>
      </c>
      <c r="T117" s="28" t="s">
        <v>9</v>
      </c>
      <c r="U117" s="28" t="s">
        <v>8</v>
      </c>
      <c r="V117" s="28" t="s">
        <v>4</v>
      </c>
      <c r="W117" s="28" t="s">
        <v>5</v>
      </c>
      <c r="X117" s="28" t="s">
        <v>6</v>
      </c>
      <c r="Y117" s="88" t="s">
        <v>3</v>
      </c>
      <c r="Z117" s="31" t="s">
        <v>60</v>
      </c>
      <c r="AA117" s="31" t="s">
        <v>61</v>
      </c>
      <c r="AB117" s="31" t="s">
        <v>63</v>
      </c>
      <c r="AC117" s="31" t="s">
        <v>70</v>
      </c>
      <c r="AD117" s="31" t="s">
        <v>71</v>
      </c>
      <c r="AE117" s="31" t="s">
        <v>72</v>
      </c>
      <c r="AF117" s="31" t="s">
        <v>73</v>
      </c>
      <c r="AG117" s="31" t="s">
        <v>57</v>
      </c>
      <c r="AH117" s="31" t="s">
        <v>55</v>
      </c>
      <c r="AI117" s="89" t="s">
        <v>441</v>
      </c>
      <c r="AJ117" s="90" t="s">
        <v>44</v>
      </c>
      <c r="AK117" s="31" t="s">
        <v>82</v>
      </c>
      <c r="AL117" s="31" t="s">
        <v>85</v>
      </c>
      <c r="AM117" s="31" t="s">
        <v>92</v>
      </c>
      <c r="AN117" s="31" t="s">
        <v>94</v>
      </c>
      <c r="AO117" s="31" t="s">
        <v>93</v>
      </c>
      <c r="AP117" s="31" t="s">
        <v>95</v>
      </c>
    </row>
    <row r="118" spans="1:42" x14ac:dyDescent="0.25">
      <c r="A118" s="25">
        <v>67</v>
      </c>
      <c r="B118" s="12" t="s">
        <v>169</v>
      </c>
      <c r="C118" s="12" t="s">
        <v>100</v>
      </c>
      <c r="D118" s="12" t="s">
        <v>100</v>
      </c>
      <c r="E118" s="12" t="s">
        <v>98</v>
      </c>
      <c r="F118" s="25" t="s">
        <v>99</v>
      </c>
      <c r="G118" s="25" t="s">
        <v>99</v>
      </c>
      <c r="H118" s="25" t="s">
        <v>99</v>
      </c>
      <c r="I118" s="72" t="s">
        <v>1157</v>
      </c>
      <c r="J118" s="72" t="s">
        <v>1157</v>
      </c>
      <c r="K118" s="139">
        <v>1271</v>
      </c>
      <c r="L118" s="12">
        <v>423.44</v>
      </c>
      <c r="M118" s="12"/>
      <c r="N118" s="12"/>
      <c r="O118" s="12"/>
      <c r="P118" s="12"/>
      <c r="Q118" s="12"/>
      <c r="R118" s="29">
        <f t="shared" si="6"/>
        <v>423.44</v>
      </c>
      <c r="S118" s="12">
        <v>69.87</v>
      </c>
      <c r="T118" s="12"/>
      <c r="U118" s="12"/>
      <c r="V118" s="12"/>
      <c r="W118" s="12"/>
      <c r="X118" s="12"/>
      <c r="Y118" s="29">
        <f t="shared" si="7"/>
        <v>69.87</v>
      </c>
      <c r="Z118" s="25" t="s">
        <v>99</v>
      </c>
      <c r="AA118" s="25" t="s">
        <v>99</v>
      </c>
      <c r="AB118" s="25" t="s">
        <v>99</v>
      </c>
      <c r="AC118" s="25" t="s">
        <v>99</v>
      </c>
      <c r="AD118" s="167"/>
      <c r="AE118" s="170"/>
      <c r="AF118" s="170"/>
      <c r="AG118" s="167">
        <v>42.34</v>
      </c>
      <c r="AH118" s="167">
        <v>0</v>
      </c>
      <c r="AI118" s="169">
        <v>0</v>
      </c>
      <c r="AJ118" s="169">
        <f t="shared" si="8"/>
        <v>535.65</v>
      </c>
      <c r="AK118" s="75">
        <v>45260</v>
      </c>
      <c r="AL118" s="13" t="s">
        <v>1667</v>
      </c>
      <c r="AM118" s="176" t="s">
        <v>1656</v>
      </c>
      <c r="AN118" s="92"/>
      <c r="AO118" s="92" t="s">
        <v>1655</v>
      </c>
      <c r="AP118" s="167"/>
    </row>
    <row r="119" spans="1:42" x14ac:dyDescent="0.25">
      <c r="A119" s="25"/>
      <c r="B119" s="12"/>
      <c r="C119" s="12"/>
      <c r="D119" s="12"/>
      <c r="E119" s="12"/>
      <c r="F119" s="25"/>
      <c r="G119" s="25"/>
      <c r="H119" s="25"/>
      <c r="I119" s="72"/>
      <c r="J119" s="72"/>
      <c r="K119" s="139"/>
      <c r="L119" s="12"/>
      <c r="M119" s="12"/>
      <c r="N119" s="12"/>
      <c r="O119" s="12"/>
      <c r="P119" s="12"/>
      <c r="Q119" s="12"/>
      <c r="R119" s="29"/>
      <c r="S119" s="12"/>
      <c r="T119" s="12"/>
      <c r="U119" s="12"/>
      <c r="V119" s="12"/>
      <c r="W119" s="12"/>
      <c r="X119" s="12"/>
      <c r="Y119" s="29"/>
      <c r="Z119" s="25"/>
      <c r="AA119" s="25"/>
      <c r="AB119" s="25"/>
      <c r="AC119" s="25"/>
      <c r="AD119" s="167"/>
      <c r="AE119" s="170"/>
      <c r="AF119" s="170"/>
      <c r="AG119" s="167"/>
      <c r="AH119" s="167"/>
      <c r="AI119" s="169"/>
      <c r="AJ119" s="169"/>
      <c r="AK119" s="167"/>
      <c r="AL119" s="167"/>
      <c r="AM119" s="167"/>
      <c r="AN119" s="167"/>
      <c r="AO119" s="167"/>
      <c r="AP119" s="167"/>
    </row>
    <row r="120" spans="1:42" x14ac:dyDescent="0.25">
      <c r="A120" s="8" t="s">
        <v>126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32">
        <f>SUM(AJ118:AJ119)</f>
        <v>535.65</v>
      </c>
      <c r="AK120" s="9"/>
      <c r="AL120" s="9"/>
      <c r="AM120" s="9"/>
      <c r="AN120" s="9"/>
      <c r="AO120" s="9"/>
      <c r="AP120" s="9"/>
    </row>
    <row r="121" spans="1:42" x14ac:dyDescent="0.25">
      <c r="A121" s="10" t="s">
        <v>1478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</row>
    <row r="122" spans="1:42" x14ac:dyDescent="0.25">
      <c r="A122" s="8" t="s">
        <v>511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</row>
    <row r="123" spans="1:42" ht="16.5" thickBot="1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</row>
    <row r="124" spans="1:42" ht="76.5" x14ac:dyDescent="0.25">
      <c r="A124" s="81" t="s">
        <v>80</v>
      </c>
      <c r="B124" s="82" t="s">
        <v>35</v>
      </c>
      <c r="C124" s="81" t="s">
        <v>47</v>
      </c>
      <c r="D124" s="81" t="s">
        <v>56</v>
      </c>
      <c r="E124" s="81" t="s">
        <v>40</v>
      </c>
      <c r="F124" s="18" t="s">
        <v>58</v>
      </c>
      <c r="G124" s="18" t="s">
        <v>59</v>
      </c>
      <c r="H124" s="18" t="s">
        <v>62</v>
      </c>
      <c r="I124" s="18" t="s">
        <v>78</v>
      </c>
      <c r="J124" s="18" t="s">
        <v>79</v>
      </c>
      <c r="K124" s="18" t="s">
        <v>30</v>
      </c>
      <c r="L124" s="83" t="s">
        <v>36</v>
      </c>
      <c r="M124" s="84" t="s">
        <v>10</v>
      </c>
      <c r="N124" s="84" t="s">
        <v>7</v>
      </c>
      <c r="O124" s="85" t="s">
        <v>0</v>
      </c>
      <c r="P124" s="85" t="s">
        <v>1</v>
      </c>
      <c r="Q124" s="85" t="s">
        <v>2</v>
      </c>
      <c r="R124" s="86" t="s">
        <v>3</v>
      </c>
      <c r="S124" s="87" t="s">
        <v>11</v>
      </c>
      <c r="T124" s="28" t="s">
        <v>9</v>
      </c>
      <c r="U124" s="28" t="s">
        <v>8</v>
      </c>
      <c r="V124" s="28" t="s">
        <v>4</v>
      </c>
      <c r="W124" s="28" t="s">
        <v>5</v>
      </c>
      <c r="X124" s="28" t="s">
        <v>6</v>
      </c>
      <c r="Y124" s="88" t="s">
        <v>3</v>
      </c>
      <c r="Z124" s="31" t="s">
        <v>60</v>
      </c>
      <c r="AA124" s="31" t="s">
        <v>61</v>
      </c>
      <c r="AB124" s="31" t="s">
        <v>63</v>
      </c>
      <c r="AC124" s="31" t="s">
        <v>70</v>
      </c>
      <c r="AD124" s="31" t="s">
        <v>71</v>
      </c>
      <c r="AE124" s="31" t="s">
        <v>72</v>
      </c>
      <c r="AF124" s="31" t="s">
        <v>73</v>
      </c>
      <c r="AG124" s="31" t="s">
        <v>57</v>
      </c>
      <c r="AH124" s="31" t="s">
        <v>55</v>
      </c>
      <c r="AI124" s="89" t="s">
        <v>441</v>
      </c>
      <c r="AJ124" s="90" t="s">
        <v>44</v>
      </c>
      <c r="AK124" s="31" t="s">
        <v>82</v>
      </c>
      <c r="AL124" s="31" t="s">
        <v>85</v>
      </c>
      <c r="AM124" s="31" t="s">
        <v>92</v>
      </c>
      <c r="AN124" s="31" t="s">
        <v>94</v>
      </c>
      <c r="AO124" s="31" t="s">
        <v>93</v>
      </c>
      <c r="AP124" s="31" t="s">
        <v>95</v>
      </c>
    </row>
    <row r="125" spans="1:42" x14ac:dyDescent="0.25">
      <c r="A125" s="25">
        <v>388</v>
      </c>
      <c r="B125" s="12" t="s">
        <v>1411</v>
      </c>
      <c r="C125" s="12" t="s">
        <v>100</v>
      </c>
      <c r="D125" s="12" t="s">
        <v>100</v>
      </c>
      <c r="E125" s="12" t="s">
        <v>98</v>
      </c>
      <c r="F125" s="25" t="s">
        <v>99</v>
      </c>
      <c r="G125" s="25" t="s">
        <v>99</v>
      </c>
      <c r="H125" s="25" t="s">
        <v>99</v>
      </c>
      <c r="I125" s="72" t="s">
        <v>1153</v>
      </c>
      <c r="J125" s="72" t="s">
        <v>1153</v>
      </c>
      <c r="K125" s="139">
        <v>1272</v>
      </c>
      <c r="L125" s="12">
        <v>211.72</v>
      </c>
      <c r="M125" s="12"/>
      <c r="N125" s="12"/>
      <c r="O125" s="12"/>
      <c r="P125" s="12"/>
      <c r="Q125" s="12"/>
      <c r="R125" s="29">
        <f t="shared" si="6"/>
        <v>211.72</v>
      </c>
      <c r="S125" s="12">
        <v>22.22</v>
      </c>
      <c r="T125" s="12"/>
      <c r="U125" s="12"/>
      <c r="V125" s="12"/>
      <c r="W125" s="12"/>
      <c r="X125" s="12"/>
      <c r="Y125" s="29">
        <f t="shared" si="7"/>
        <v>22.22</v>
      </c>
      <c r="Z125" s="25" t="s">
        <v>99</v>
      </c>
      <c r="AA125" s="25" t="s">
        <v>99</v>
      </c>
      <c r="AB125" s="25" t="s">
        <v>99</v>
      </c>
      <c r="AC125" s="25" t="s">
        <v>99</v>
      </c>
      <c r="AD125" s="167"/>
      <c r="AE125" s="170"/>
      <c r="AF125" s="170"/>
      <c r="AG125" s="167">
        <v>21.18</v>
      </c>
      <c r="AH125" s="167">
        <v>0</v>
      </c>
      <c r="AI125" s="169">
        <v>0</v>
      </c>
      <c r="AJ125" s="169">
        <f t="shared" si="8"/>
        <v>255.12</v>
      </c>
      <c r="AK125" s="75">
        <v>45260</v>
      </c>
      <c r="AL125" s="13" t="s">
        <v>1667</v>
      </c>
      <c r="AM125" s="176" t="s">
        <v>1656</v>
      </c>
      <c r="AN125" s="92"/>
      <c r="AO125" s="92" t="s">
        <v>1655</v>
      </c>
      <c r="AP125" s="167"/>
    </row>
    <row r="126" spans="1:42" x14ac:dyDescent="0.25">
      <c r="A126" s="25">
        <v>290</v>
      </c>
      <c r="B126" s="12" t="s">
        <v>1412</v>
      </c>
      <c r="C126" s="12" t="s">
        <v>100</v>
      </c>
      <c r="D126" s="12" t="s">
        <v>100</v>
      </c>
      <c r="E126" s="12" t="s">
        <v>98</v>
      </c>
      <c r="F126" s="25" t="s">
        <v>99</v>
      </c>
      <c r="G126" s="25" t="s">
        <v>99</v>
      </c>
      <c r="H126" s="25" t="s">
        <v>99</v>
      </c>
      <c r="I126" s="72" t="s">
        <v>893</v>
      </c>
      <c r="J126" s="72" t="s">
        <v>893</v>
      </c>
      <c r="K126" s="139">
        <v>1273</v>
      </c>
      <c r="L126" s="12">
        <v>476.37</v>
      </c>
      <c r="M126" s="12"/>
      <c r="N126" s="12"/>
      <c r="O126" s="12"/>
      <c r="P126" s="12"/>
      <c r="Q126" s="12"/>
      <c r="R126" s="29">
        <f t="shared" si="6"/>
        <v>476.37</v>
      </c>
      <c r="S126" s="12">
        <v>85.74</v>
      </c>
      <c r="T126" s="12"/>
      <c r="U126" s="12"/>
      <c r="V126" s="12"/>
      <c r="W126" s="12"/>
      <c r="X126" s="12"/>
      <c r="Y126" s="29">
        <f t="shared" si="7"/>
        <v>85.74</v>
      </c>
      <c r="Z126" s="25" t="s">
        <v>99</v>
      </c>
      <c r="AA126" s="25" t="s">
        <v>99</v>
      </c>
      <c r="AB126" s="25" t="s">
        <v>99</v>
      </c>
      <c r="AC126" s="25" t="s">
        <v>99</v>
      </c>
      <c r="AD126" s="167"/>
      <c r="AE126" s="170"/>
      <c r="AF126" s="170"/>
      <c r="AG126" s="167">
        <v>47.64</v>
      </c>
      <c r="AH126" s="167">
        <v>0</v>
      </c>
      <c r="AI126" s="169">
        <v>0</v>
      </c>
      <c r="AJ126" s="169">
        <f t="shared" si="8"/>
        <v>609.75</v>
      </c>
      <c r="AK126" s="75">
        <v>45260</v>
      </c>
      <c r="AL126" s="13" t="s">
        <v>1667</v>
      </c>
      <c r="AM126" s="176" t="s">
        <v>1656</v>
      </c>
      <c r="AN126" s="92"/>
      <c r="AO126" s="92" t="s">
        <v>1655</v>
      </c>
      <c r="AP126" s="167"/>
    </row>
    <row r="127" spans="1:42" x14ac:dyDescent="0.25">
      <c r="A127" s="25">
        <v>666</v>
      </c>
      <c r="B127" s="12" t="s">
        <v>212</v>
      </c>
      <c r="C127" s="12" t="s">
        <v>100</v>
      </c>
      <c r="D127" s="12" t="s">
        <v>100</v>
      </c>
      <c r="E127" s="12" t="s">
        <v>98</v>
      </c>
      <c r="F127" s="25" t="s">
        <v>99</v>
      </c>
      <c r="G127" s="25" t="s">
        <v>99</v>
      </c>
      <c r="H127" s="25" t="s">
        <v>99</v>
      </c>
      <c r="I127" s="72" t="s">
        <v>1173</v>
      </c>
      <c r="J127" s="72" t="s">
        <v>1173</v>
      </c>
      <c r="K127" s="139">
        <v>1274</v>
      </c>
      <c r="L127" s="12">
        <v>423.44</v>
      </c>
      <c r="M127" s="12"/>
      <c r="N127" s="12"/>
      <c r="O127" s="12"/>
      <c r="P127" s="12"/>
      <c r="Q127" s="12"/>
      <c r="R127" s="29">
        <f t="shared" si="6"/>
        <v>423.44</v>
      </c>
      <c r="S127" s="12">
        <v>69.87</v>
      </c>
      <c r="T127" s="12"/>
      <c r="U127" s="12"/>
      <c r="V127" s="12"/>
      <c r="W127" s="12"/>
      <c r="X127" s="12"/>
      <c r="Y127" s="29">
        <f t="shared" si="7"/>
        <v>69.87</v>
      </c>
      <c r="Z127" s="25" t="s">
        <v>99</v>
      </c>
      <c r="AA127" s="25" t="s">
        <v>99</v>
      </c>
      <c r="AB127" s="25" t="s">
        <v>99</v>
      </c>
      <c r="AC127" s="25" t="s">
        <v>99</v>
      </c>
      <c r="AD127" s="167"/>
      <c r="AE127" s="170"/>
      <c r="AF127" s="170"/>
      <c r="AG127" s="167">
        <v>42.34</v>
      </c>
      <c r="AH127" s="167">
        <v>0</v>
      </c>
      <c r="AI127" s="169">
        <v>0</v>
      </c>
      <c r="AJ127" s="169">
        <f t="shared" si="8"/>
        <v>535.65</v>
      </c>
      <c r="AK127" s="75">
        <v>45260</v>
      </c>
      <c r="AL127" s="13" t="s">
        <v>1667</v>
      </c>
      <c r="AM127" s="176" t="s">
        <v>1656</v>
      </c>
      <c r="AN127" s="92"/>
      <c r="AO127" s="92" t="s">
        <v>1655</v>
      </c>
      <c r="AP127" s="167"/>
    </row>
    <row r="128" spans="1:42" x14ac:dyDescent="0.25">
      <c r="A128" s="25">
        <v>910</v>
      </c>
      <c r="B128" s="12" t="s">
        <v>297</v>
      </c>
      <c r="C128" s="12" t="s">
        <v>100</v>
      </c>
      <c r="D128" s="12" t="s">
        <v>100</v>
      </c>
      <c r="E128" s="12" t="s">
        <v>98</v>
      </c>
      <c r="F128" s="25" t="s">
        <v>99</v>
      </c>
      <c r="G128" s="25" t="s">
        <v>99</v>
      </c>
      <c r="H128" s="25" t="s">
        <v>99</v>
      </c>
      <c r="I128" s="72" t="s">
        <v>1086</v>
      </c>
      <c r="J128" s="72" t="s">
        <v>1086</v>
      </c>
      <c r="K128" s="139">
        <v>1275</v>
      </c>
      <c r="L128" s="12">
        <v>105.86</v>
      </c>
      <c r="M128" s="12"/>
      <c r="N128" s="12"/>
      <c r="O128" s="12"/>
      <c r="P128" s="12"/>
      <c r="Q128" s="12"/>
      <c r="R128" s="29">
        <f t="shared" si="6"/>
        <v>105.86</v>
      </c>
      <c r="S128" s="12">
        <v>7.93</v>
      </c>
      <c r="T128" s="12"/>
      <c r="U128" s="12"/>
      <c r="V128" s="12"/>
      <c r="W128" s="12"/>
      <c r="X128" s="12"/>
      <c r="Y128" s="29">
        <f t="shared" si="7"/>
        <v>7.93</v>
      </c>
      <c r="Z128" s="25" t="s">
        <v>99</v>
      </c>
      <c r="AA128" s="25" t="s">
        <v>99</v>
      </c>
      <c r="AB128" s="25" t="s">
        <v>99</v>
      </c>
      <c r="AC128" s="25" t="s">
        <v>99</v>
      </c>
      <c r="AD128" s="167"/>
      <c r="AE128" s="170"/>
      <c r="AF128" s="170"/>
      <c r="AG128" s="167">
        <v>10.6</v>
      </c>
      <c r="AH128" s="167">
        <v>0</v>
      </c>
      <c r="AI128" s="169">
        <v>0</v>
      </c>
      <c r="AJ128" s="169">
        <f t="shared" si="8"/>
        <v>124.38999999999999</v>
      </c>
      <c r="AK128" s="75">
        <v>45260</v>
      </c>
      <c r="AL128" s="13" t="s">
        <v>1667</v>
      </c>
      <c r="AM128" s="176" t="s">
        <v>1656</v>
      </c>
      <c r="AN128" s="92"/>
      <c r="AO128" s="92" t="s">
        <v>1655</v>
      </c>
      <c r="AP128" s="167"/>
    </row>
    <row r="129" spans="1:42" x14ac:dyDescent="0.25">
      <c r="A129" s="25">
        <v>304</v>
      </c>
      <c r="B129" s="12" t="s">
        <v>1413</v>
      </c>
      <c r="C129" s="12" t="s">
        <v>100</v>
      </c>
      <c r="D129" s="12" t="s">
        <v>100</v>
      </c>
      <c r="E129" s="12" t="s">
        <v>101</v>
      </c>
      <c r="F129" s="25" t="s">
        <v>99</v>
      </c>
      <c r="G129" s="25" t="s">
        <v>99</v>
      </c>
      <c r="H129" s="25" t="s">
        <v>99</v>
      </c>
      <c r="I129" s="72" t="s">
        <v>893</v>
      </c>
      <c r="J129" s="72" t="s">
        <v>893</v>
      </c>
      <c r="K129" s="139">
        <v>1276</v>
      </c>
      <c r="L129" s="12">
        <v>680.58</v>
      </c>
      <c r="M129" s="12"/>
      <c r="N129" s="12"/>
      <c r="O129" s="12"/>
      <c r="P129" s="12"/>
      <c r="Q129" s="12"/>
      <c r="R129" s="29">
        <f t="shared" si="6"/>
        <v>680.58</v>
      </c>
      <c r="S129" s="12">
        <v>122.5</v>
      </c>
      <c r="T129" s="12"/>
      <c r="U129" s="12"/>
      <c r="V129" s="12"/>
      <c r="W129" s="12"/>
      <c r="X129" s="12"/>
      <c r="Y129" s="29">
        <f t="shared" si="7"/>
        <v>122.5</v>
      </c>
      <c r="Z129" s="25" t="s">
        <v>99</v>
      </c>
      <c r="AA129" s="25" t="s">
        <v>99</v>
      </c>
      <c r="AB129" s="25" t="s">
        <v>99</v>
      </c>
      <c r="AC129" s="25" t="s">
        <v>99</v>
      </c>
      <c r="AD129" s="167"/>
      <c r="AE129" s="170"/>
      <c r="AF129" s="170"/>
      <c r="AG129" s="167">
        <v>68.06</v>
      </c>
      <c r="AH129" s="167">
        <v>0</v>
      </c>
      <c r="AI129" s="169">
        <v>0</v>
      </c>
      <c r="AJ129" s="169">
        <f t="shared" si="8"/>
        <v>871.1400000000001</v>
      </c>
      <c r="AK129" s="75">
        <v>45260</v>
      </c>
      <c r="AL129" s="13" t="s">
        <v>1667</v>
      </c>
      <c r="AM129" s="176" t="s">
        <v>1656</v>
      </c>
      <c r="AN129" s="92"/>
      <c r="AO129" s="92" t="s">
        <v>1655</v>
      </c>
      <c r="AP129" s="167"/>
    </row>
    <row r="130" spans="1:42" x14ac:dyDescent="0.25">
      <c r="A130" s="25"/>
      <c r="B130" s="12"/>
      <c r="C130" s="12"/>
      <c r="D130" s="12"/>
      <c r="E130" s="12"/>
      <c r="F130" s="25"/>
      <c r="G130" s="25"/>
      <c r="H130" s="25"/>
      <c r="I130" s="72"/>
      <c r="J130" s="72"/>
      <c r="K130" s="139"/>
      <c r="L130" s="12"/>
      <c r="M130" s="12"/>
      <c r="N130" s="12"/>
      <c r="O130" s="12"/>
      <c r="P130" s="12"/>
      <c r="Q130" s="12"/>
      <c r="R130" s="29"/>
      <c r="S130" s="12"/>
      <c r="T130" s="12"/>
      <c r="U130" s="12"/>
      <c r="V130" s="12"/>
      <c r="W130" s="12"/>
      <c r="X130" s="12"/>
      <c r="Y130" s="29"/>
      <c r="Z130" s="25"/>
      <c r="AA130" s="25"/>
      <c r="AB130" s="25"/>
      <c r="AC130" s="25"/>
      <c r="AD130" s="167"/>
      <c r="AE130" s="170"/>
      <c r="AF130" s="170"/>
      <c r="AG130" s="167"/>
      <c r="AH130" s="167"/>
      <c r="AI130" s="169"/>
      <c r="AJ130" s="169"/>
      <c r="AK130" s="167"/>
      <c r="AL130" s="167"/>
      <c r="AM130" s="167"/>
      <c r="AN130" s="167"/>
      <c r="AO130" s="167"/>
      <c r="AP130" s="167"/>
    </row>
    <row r="131" spans="1:42" x14ac:dyDescent="0.25">
      <c r="A131" s="8" t="s">
        <v>126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32">
        <f>SUM(AJ125:AJ130)</f>
        <v>2396.0500000000002</v>
      </c>
      <c r="AK131" s="9"/>
      <c r="AL131" s="9"/>
      <c r="AM131" s="9"/>
      <c r="AN131" s="9"/>
      <c r="AO131" s="9"/>
      <c r="AP131" s="9"/>
    </row>
    <row r="132" spans="1:42" x14ac:dyDescent="0.25">
      <c r="A132" s="10" t="s">
        <v>1479</v>
      </c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</row>
    <row r="133" spans="1:42" x14ac:dyDescent="0.25">
      <c r="A133" s="8" t="s">
        <v>511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</row>
    <row r="134" spans="1:42" ht="16.5" thickBo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</row>
    <row r="135" spans="1:42" ht="76.5" x14ac:dyDescent="0.25">
      <c r="A135" s="81" t="s">
        <v>80</v>
      </c>
      <c r="B135" s="82" t="s">
        <v>35</v>
      </c>
      <c r="C135" s="81" t="s">
        <v>47</v>
      </c>
      <c r="D135" s="81" t="s">
        <v>56</v>
      </c>
      <c r="E135" s="81" t="s">
        <v>40</v>
      </c>
      <c r="F135" s="18" t="s">
        <v>58</v>
      </c>
      <c r="G135" s="18" t="s">
        <v>59</v>
      </c>
      <c r="H135" s="18" t="s">
        <v>62</v>
      </c>
      <c r="I135" s="18" t="s">
        <v>78</v>
      </c>
      <c r="J135" s="18" t="s">
        <v>79</v>
      </c>
      <c r="K135" s="18" t="s">
        <v>30</v>
      </c>
      <c r="L135" s="83" t="s">
        <v>36</v>
      </c>
      <c r="M135" s="84" t="s">
        <v>10</v>
      </c>
      <c r="N135" s="84" t="s">
        <v>7</v>
      </c>
      <c r="O135" s="85" t="s">
        <v>0</v>
      </c>
      <c r="P135" s="85" t="s">
        <v>1</v>
      </c>
      <c r="Q135" s="85" t="s">
        <v>2</v>
      </c>
      <c r="R135" s="86" t="s">
        <v>3</v>
      </c>
      <c r="S135" s="87" t="s">
        <v>11</v>
      </c>
      <c r="T135" s="28" t="s">
        <v>9</v>
      </c>
      <c r="U135" s="28" t="s">
        <v>8</v>
      </c>
      <c r="V135" s="28" t="s">
        <v>4</v>
      </c>
      <c r="W135" s="28" t="s">
        <v>5</v>
      </c>
      <c r="X135" s="28" t="s">
        <v>6</v>
      </c>
      <c r="Y135" s="88" t="s">
        <v>3</v>
      </c>
      <c r="Z135" s="31" t="s">
        <v>60</v>
      </c>
      <c r="AA135" s="31" t="s">
        <v>61</v>
      </c>
      <c r="AB135" s="31" t="s">
        <v>63</v>
      </c>
      <c r="AC135" s="31" t="s">
        <v>70</v>
      </c>
      <c r="AD135" s="31" t="s">
        <v>71</v>
      </c>
      <c r="AE135" s="31" t="s">
        <v>72</v>
      </c>
      <c r="AF135" s="31" t="s">
        <v>73</v>
      </c>
      <c r="AG135" s="31" t="s">
        <v>57</v>
      </c>
      <c r="AH135" s="31" t="s">
        <v>55</v>
      </c>
      <c r="AI135" s="89" t="s">
        <v>441</v>
      </c>
      <c r="AJ135" s="90" t="s">
        <v>44</v>
      </c>
      <c r="AK135" s="31" t="s">
        <v>82</v>
      </c>
      <c r="AL135" s="31" t="s">
        <v>85</v>
      </c>
      <c r="AM135" s="31" t="s">
        <v>92</v>
      </c>
      <c r="AN135" s="31" t="s">
        <v>94</v>
      </c>
      <c r="AO135" s="31" t="s">
        <v>93</v>
      </c>
      <c r="AP135" s="31" t="s">
        <v>95</v>
      </c>
    </row>
    <row r="136" spans="1:42" x14ac:dyDescent="0.25">
      <c r="A136" s="25">
        <v>346</v>
      </c>
      <c r="B136" s="12" t="s">
        <v>114</v>
      </c>
      <c r="C136" s="12" t="s">
        <v>100</v>
      </c>
      <c r="D136" s="12" t="s">
        <v>100</v>
      </c>
      <c r="E136" s="12" t="s">
        <v>98</v>
      </c>
      <c r="F136" s="25" t="s">
        <v>99</v>
      </c>
      <c r="G136" s="25" t="s">
        <v>99</v>
      </c>
      <c r="H136" s="25" t="s">
        <v>99</v>
      </c>
      <c r="I136" s="72" t="s">
        <v>893</v>
      </c>
      <c r="J136" s="72" t="s">
        <v>893</v>
      </c>
      <c r="K136" s="139">
        <v>1277</v>
      </c>
      <c r="L136" s="12">
        <v>476.37</v>
      </c>
      <c r="M136" s="12"/>
      <c r="N136" s="12"/>
      <c r="O136" s="12"/>
      <c r="P136" s="12"/>
      <c r="Q136" s="12"/>
      <c r="R136" s="29">
        <f t="shared" si="6"/>
        <v>476.37</v>
      </c>
      <c r="S136" s="12">
        <v>85.74</v>
      </c>
      <c r="T136" s="12"/>
      <c r="U136" s="12"/>
      <c r="V136" s="12"/>
      <c r="W136" s="12"/>
      <c r="X136" s="12"/>
      <c r="Y136" s="29">
        <f t="shared" si="7"/>
        <v>85.74</v>
      </c>
      <c r="Z136" s="25" t="s">
        <v>99</v>
      </c>
      <c r="AA136" s="25" t="s">
        <v>99</v>
      </c>
      <c r="AB136" s="25" t="s">
        <v>99</v>
      </c>
      <c r="AC136" s="25" t="s">
        <v>99</v>
      </c>
      <c r="AD136" s="167"/>
      <c r="AE136" s="170"/>
      <c r="AF136" s="170"/>
      <c r="AG136" s="167">
        <v>47.64</v>
      </c>
      <c r="AH136" s="167">
        <v>0</v>
      </c>
      <c r="AI136" s="169">
        <v>0</v>
      </c>
      <c r="AJ136" s="169">
        <f t="shared" si="8"/>
        <v>609.75</v>
      </c>
      <c r="AK136" s="75">
        <v>45260</v>
      </c>
      <c r="AL136" s="13" t="s">
        <v>1667</v>
      </c>
      <c r="AM136" s="176" t="s">
        <v>1656</v>
      </c>
      <c r="AN136" s="92"/>
      <c r="AO136" s="92" t="s">
        <v>1655</v>
      </c>
      <c r="AP136" s="167"/>
    </row>
    <row r="137" spans="1:42" x14ac:dyDescent="0.25">
      <c r="A137" s="25">
        <v>466</v>
      </c>
      <c r="B137" s="12" t="s">
        <v>1414</v>
      </c>
      <c r="C137" s="12" t="s">
        <v>100</v>
      </c>
      <c r="D137" s="12" t="s">
        <v>100</v>
      </c>
      <c r="E137" s="12" t="s">
        <v>98</v>
      </c>
      <c r="F137" s="25" t="s">
        <v>99</v>
      </c>
      <c r="G137" s="25" t="s">
        <v>99</v>
      </c>
      <c r="H137" s="25" t="s">
        <v>99</v>
      </c>
      <c r="I137" s="72" t="s">
        <v>893</v>
      </c>
      <c r="J137" s="72" t="s">
        <v>893</v>
      </c>
      <c r="K137" s="139">
        <v>1278</v>
      </c>
      <c r="L137" s="12">
        <v>476.37</v>
      </c>
      <c r="M137" s="12"/>
      <c r="N137" s="12"/>
      <c r="O137" s="12"/>
      <c r="P137" s="12"/>
      <c r="Q137" s="12"/>
      <c r="R137" s="29">
        <f t="shared" si="6"/>
        <v>476.37</v>
      </c>
      <c r="S137" s="12">
        <v>85.74</v>
      </c>
      <c r="T137" s="12"/>
      <c r="U137" s="12"/>
      <c r="V137" s="12"/>
      <c r="W137" s="12"/>
      <c r="X137" s="12"/>
      <c r="Y137" s="29">
        <f t="shared" si="7"/>
        <v>85.74</v>
      </c>
      <c r="Z137" s="25" t="s">
        <v>99</v>
      </c>
      <c r="AA137" s="25" t="s">
        <v>99</v>
      </c>
      <c r="AB137" s="25" t="s">
        <v>99</v>
      </c>
      <c r="AC137" s="25" t="s">
        <v>99</v>
      </c>
      <c r="AD137" s="167"/>
      <c r="AE137" s="170"/>
      <c r="AF137" s="170"/>
      <c r="AG137" s="167">
        <v>47.64</v>
      </c>
      <c r="AH137" s="167">
        <v>0</v>
      </c>
      <c r="AI137" s="169">
        <v>0</v>
      </c>
      <c r="AJ137" s="169">
        <f t="shared" si="8"/>
        <v>609.75</v>
      </c>
      <c r="AK137" s="75">
        <v>45260</v>
      </c>
      <c r="AL137" s="13" t="s">
        <v>1667</v>
      </c>
      <c r="AM137" s="176" t="s">
        <v>1656</v>
      </c>
      <c r="AN137" s="92"/>
      <c r="AO137" s="92" t="s">
        <v>1655</v>
      </c>
      <c r="AP137" s="167"/>
    </row>
    <row r="138" spans="1:42" x14ac:dyDescent="0.25">
      <c r="A138" s="25">
        <v>139</v>
      </c>
      <c r="B138" s="12" t="s">
        <v>1415</v>
      </c>
      <c r="C138" s="12" t="s">
        <v>100</v>
      </c>
      <c r="D138" s="12" t="s">
        <v>100</v>
      </c>
      <c r="E138" s="12" t="s">
        <v>98</v>
      </c>
      <c r="F138" s="25" t="s">
        <v>99</v>
      </c>
      <c r="G138" s="25" t="s">
        <v>99</v>
      </c>
      <c r="H138" s="25" t="s">
        <v>99</v>
      </c>
      <c r="I138" s="72" t="s">
        <v>805</v>
      </c>
      <c r="J138" s="72" t="s">
        <v>805</v>
      </c>
      <c r="K138" s="139">
        <v>1279</v>
      </c>
      <c r="L138" s="12">
        <v>264.64999999999998</v>
      </c>
      <c r="M138" s="12"/>
      <c r="N138" s="12"/>
      <c r="O138" s="12"/>
      <c r="P138" s="12"/>
      <c r="Q138" s="12"/>
      <c r="R138" s="29">
        <f t="shared" si="6"/>
        <v>264.64999999999998</v>
      </c>
      <c r="S138" s="12">
        <v>63.52</v>
      </c>
      <c r="T138" s="12"/>
      <c r="U138" s="12"/>
      <c r="V138" s="12"/>
      <c r="W138" s="12"/>
      <c r="X138" s="12"/>
      <c r="Y138" s="29">
        <f t="shared" si="7"/>
        <v>63.52</v>
      </c>
      <c r="Z138" s="25" t="s">
        <v>99</v>
      </c>
      <c r="AA138" s="25" t="s">
        <v>99</v>
      </c>
      <c r="AB138" s="25" t="s">
        <v>99</v>
      </c>
      <c r="AC138" s="25" t="s">
        <v>99</v>
      </c>
      <c r="AD138" s="167"/>
      <c r="AE138" s="170"/>
      <c r="AF138" s="170"/>
      <c r="AG138" s="167">
        <v>26.46</v>
      </c>
      <c r="AH138" s="167">
        <v>0</v>
      </c>
      <c r="AI138" s="169">
        <v>0</v>
      </c>
      <c r="AJ138" s="169">
        <f t="shared" si="8"/>
        <v>354.62999999999994</v>
      </c>
      <c r="AK138" s="75">
        <v>45260</v>
      </c>
      <c r="AL138" s="13" t="s">
        <v>1667</v>
      </c>
      <c r="AM138" s="176" t="s">
        <v>1656</v>
      </c>
      <c r="AN138" s="92"/>
      <c r="AO138" s="92" t="s">
        <v>1655</v>
      </c>
      <c r="AP138" s="167"/>
    </row>
    <row r="139" spans="1:42" x14ac:dyDescent="0.25">
      <c r="A139" s="25"/>
      <c r="B139" s="12"/>
      <c r="C139" s="12"/>
      <c r="D139" s="12"/>
      <c r="E139" s="12"/>
      <c r="F139" s="25"/>
      <c r="G139" s="25"/>
      <c r="H139" s="25"/>
      <c r="I139" s="72"/>
      <c r="J139" s="72"/>
      <c r="K139" s="139"/>
      <c r="L139" s="12"/>
      <c r="M139" s="12"/>
      <c r="N139" s="12"/>
      <c r="O139" s="12"/>
      <c r="P139" s="12"/>
      <c r="Q139" s="12"/>
      <c r="R139" s="29"/>
      <c r="S139" s="12"/>
      <c r="T139" s="12"/>
      <c r="U139" s="12"/>
      <c r="V139" s="12"/>
      <c r="W139" s="12"/>
      <c r="X139" s="12"/>
      <c r="Y139" s="29"/>
      <c r="Z139" s="25"/>
      <c r="AA139" s="25"/>
      <c r="AB139" s="25"/>
      <c r="AC139" s="25"/>
      <c r="AD139" s="167"/>
      <c r="AE139" s="170"/>
      <c r="AF139" s="170"/>
      <c r="AG139" s="167"/>
      <c r="AH139" s="167"/>
      <c r="AI139" s="169"/>
      <c r="AJ139" s="169"/>
      <c r="AK139" s="167"/>
      <c r="AL139" s="167"/>
      <c r="AM139" s="167"/>
      <c r="AN139" s="167"/>
      <c r="AO139" s="167"/>
      <c r="AP139" s="167"/>
    </row>
    <row r="140" spans="1:42" x14ac:dyDescent="0.25">
      <c r="A140" s="8" t="s">
        <v>126</v>
      </c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32">
        <f>SUM(AJ136:AJ139)</f>
        <v>1574.1299999999999</v>
      </c>
      <c r="AK140" s="9"/>
      <c r="AL140" s="9"/>
      <c r="AM140" s="9"/>
      <c r="AN140" s="9"/>
      <c r="AO140" s="9"/>
      <c r="AP140" s="9"/>
    </row>
    <row r="141" spans="1:42" x14ac:dyDescent="0.25">
      <c r="A141" s="10" t="s">
        <v>1480</v>
      </c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</row>
    <row r="142" spans="1:42" x14ac:dyDescent="0.25">
      <c r="A142" s="8" t="s">
        <v>511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</row>
    <row r="143" spans="1:42" ht="16.5" thickBot="1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</row>
    <row r="144" spans="1:42" ht="76.5" x14ac:dyDescent="0.25">
      <c r="A144" s="81" t="s">
        <v>80</v>
      </c>
      <c r="B144" s="82" t="s">
        <v>35</v>
      </c>
      <c r="C144" s="81" t="s">
        <v>47</v>
      </c>
      <c r="D144" s="81" t="s">
        <v>56</v>
      </c>
      <c r="E144" s="81" t="s">
        <v>40</v>
      </c>
      <c r="F144" s="18" t="s">
        <v>58</v>
      </c>
      <c r="G144" s="18" t="s">
        <v>59</v>
      </c>
      <c r="H144" s="18" t="s">
        <v>62</v>
      </c>
      <c r="I144" s="18" t="s">
        <v>78</v>
      </c>
      <c r="J144" s="18" t="s">
        <v>79</v>
      </c>
      <c r="K144" s="18" t="s">
        <v>30</v>
      </c>
      <c r="L144" s="83" t="s">
        <v>36</v>
      </c>
      <c r="M144" s="84" t="s">
        <v>10</v>
      </c>
      <c r="N144" s="84" t="s">
        <v>7</v>
      </c>
      <c r="O144" s="85" t="s">
        <v>0</v>
      </c>
      <c r="P144" s="85" t="s">
        <v>1</v>
      </c>
      <c r="Q144" s="85" t="s">
        <v>2</v>
      </c>
      <c r="R144" s="86" t="s">
        <v>3</v>
      </c>
      <c r="S144" s="87" t="s">
        <v>11</v>
      </c>
      <c r="T144" s="28" t="s">
        <v>9</v>
      </c>
      <c r="U144" s="28" t="s">
        <v>8</v>
      </c>
      <c r="V144" s="28" t="s">
        <v>4</v>
      </c>
      <c r="W144" s="28" t="s">
        <v>5</v>
      </c>
      <c r="X144" s="28" t="s">
        <v>6</v>
      </c>
      <c r="Y144" s="88" t="s">
        <v>3</v>
      </c>
      <c r="Z144" s="31" t="s">
        <v>60</v>
      </c>
      <c r="AA144" s="31" t="s">
        <v>61</v>
      </c>
      <c r="AB144" s="31" t="s">
        <v>63</v>
      </c>
      <c r="AC144" s="31" t="s">
        <v>70</v>
      </c>
      <c r="AD144" s="31" t="s">
        <v>71</v>
      </c>
      <c r="AE144" s="31" t="s">
        <v>72</v>
      </c>
      <c r="AF144" s="31" t="s">
        <v>73</v>
      </c>
      <c r="AG144" s="31" t="s">
        <v>57</v>
      </c>
      <c r="AH144" s="31" t="s">
        <v>55</v>
      </c>
      <c r="AI144" s="89" t="s">
        <v>441</v>
      </c>
      <c r="AJ144" s="90" t="s">
        <v>44</v>
      </c>
      <c r="AK144" s="31" t="s">
        <v>82</v>
      </c>
      <c r="AL144" s="31" t="s">
        <v>85</v>
      </c>
      <c r="AM144" s="31" t="s">
        <v>92</v>
      </c>
      <c r="AN144" s="31" t="s">
        <v>94</v>
      </c>
      <c r="AO144" s="31" t="s">
        <v>93</v>
      </c>
      <c r="AP144" s="31" t="s">
        <v>95</v>
      </c>
    </row>
    <row r="145" spans="1:42" x14ac:dyDescent="0.25">
      <c r="A145" s="25">
        <v>199</v>
      </c>
      <c r="B145" s="12" t="s">
        <v>1416</v>
      </c>
      <c r="C145" s="12" t="s">
        <v>100</v>
      </c>
      <c r="D145" s="12" t="s">
        <v>100</v>
      </c>
      <c r="E145" s="12" t="s">
        <v>98</v>
      </c>
      <c r="F145" s="25" t="s">
        <v>99</v>
      </c>
      <c r="G145" s="25" t="s">
        <v>99</v>
      </c>
      <c r="H145" s="25" t="s">
        <v>99</v>
      </c>
      <c r="I145" s="72" t="s">
        <v>893</v>
      </c>
      <c r="J145" s="72" t="s">
        <v>893</v>
      </c>
      <c r="K145" s="139">
        <v>1282</v>
      </c>
      <c r="L145" s="12">
        <v>476.37</v>
      </c>
      <c r="M145" s="12"/>
      <c r="N145" s="12"/>
      <c r="O145" s="12"/>
      <c r="P145" s="12"/>
      <c r="Q145" s="12"/>
      <c r="R145" s="29">
        <f t="shared" si="6"/>
        <v>476.37</v>
      </c>
      <c r="S145" s="12">
        <v>85.74</v>
      </c>
      <c r="T145" s="12"/>
      <c r="U145" s="12"/>
      <c r="V145" s="12"/>
      <c r="W145" s="12"/>
      <c r="X145" s="12"/>
      <c r="Y145" s="29">
        <f t="shared" si="7"/>
        <v>85.74</v>
      </c>
      <c r="Z145" s="25" t="s">
        <v>99</v>
      </c>
      <c r="AA145" s="25" t="s">
        <v>99</v>
      </c>
      <c r="AB145" s="25" t="s">
        <v>99</v>
      </c>
      <c r="AC145" s="25" t="s">
        <v>99</v>
      </c>
      <c r="AD145" s="167"/>
      <c r="AE145" s="170"/>
      <c r="AF145" s="170"/>
      <c r="AG145" s="167">
        <v>47.64</v>
      </c>
      <c r="AH145" s="167">
        <v>0</v>
      </c>
      <c r="AI145" s="169">
        <v>0</v>
      </c>
      <c r="AJ145" s="169">
        <f t="shared" si="8"/>
        <v>609.75</v>
      </c>
      <c r="AK145" s="75">
        <v>45260</v>
      </c>
      <c r="AL145" s="13" t="s">
        <v>1667</v>
      </c>
      <c r="AM145" s="176" t="s">
        <v>1656</v>
      </c>
      <c r="AN145" s="92"/>
      <c r="AO145" s="92" t="s">
        <v>1655</v>
      </c>
      <c r="AP145" s="167"/>
    </row>
    <row r="146" spans="1:42" x14ac:dyDescent="0.25">
      <c r="A146" s="25">
        <v>303</v>
      </c>
      <c r="B146" s="12" t="s">
        <v>1417</v>
      </c>
      <c r="C146" s="12" t="s">
        <v>100</v>
      </c>
      <c r="D146" s="12" t="s">
        <v>100</v>
      </c>
      <c r="E146" s="12" t="s">
        <v>98</v>
      </c>
      <c r="F146" s="25" t="s">
        <v>99</v>
      </c>
      <c r="G146" s="25" t="s">
        <v>99</v>
      </c>
      <c r="H146" s="25" t="s">
        <v>99</v>
      </c>
      <c r="I146" s="72" t="s">
        <v>1459</v>
      </c>
      <c r="J146" s="72" t="s">
        <v>1459</v>
      </c>
      <c r="K146" s="139">
        <v>1283</v>
      </c>
      <c r="L146" s="12"/>
      <c r="M146" s="12"/>
      <c r="N146" s="12"/>
      <c r="O146" s="12">
        <v>635.16</v>
      </c>
      <c r="P146" s="12">
        <v>582.23</v>
      </c>
      <c r="Q146" s="12"/>
      <c r="R146" s="29">
        <f t="shared" si="6"/>
        <v>1217.3899999999999</v>
      </c>
      <c r="S146" s="12"/>
      <c r="T146" s="12"/>
      <c r="U146" s="12"/>
      <c r="V146" s="12">
        <v>771.72</v>
      </c>
      <c r="W146" s="12">
        <v>908.28</v>
      </c>
      <c r="X146" s="12"/>
      <c r="Y146" s="29">
        <f t="shared" si="7"/>
        <v>1680</v>
      </c>
      <c r="Z146" s="25" t="s">
        <v>99</v>
      </c>
      <c r="AA146" s="25" t="s">
        <v>99</v>
      </c>
      <c r="AB146" s="25" t="s">
        <v>99</v>
      </c>
      <c r="AC146" s="25" t="s">
        <v>99</v>
      </c>
      <c r="AD146" s="167"/>
      <c r="AE146" s="170"/>
      <c r="AF146" s="170"/>
      <c r="AG146" s="167">
        <v>121.74</v>
      </c>
      <c r="AH146" s="167">
        <v>0</v>
      </c>
      <c r="AI146" s="169">
        <v>0</v>
      </c>
      <c r="AJ146" s="169">
        <f t="shared" si="8"/>
        <v>3019.1299999999997</v>
      </c>
      <c r="AK146" s="75">
        <v>45260</v>
      </c>
      <c r="AL146" s="13" t="s">
        <v>1667</v>
      </c>
      <c r="AM146" s="176" t="s">
        <v>1656</v>
      </c>
      <c r="AN146" s="92"/>
      <c r="AO146" s="92" t="s">
        <v>1655</v>
      </c>
      <c r="AP146" s="167"/>
    </row>
    <row r="147" spans="1:42" x14ac:dyDescent="0.25">
      <c r="A147" s="25">
        <v>944</v>
      </c>
      <c r="B147" s="12" t="s">
        <v>975</v>
      </c>
      <c r="C147" s="12" t="s">
        <v>100</v>
      </c>
      <c r="D147" s="12" t="s">
        <v>100</v>
      </c>
      <c r="E147" s="12" t="s">
        <v>98</v>
      </c>
      <c r="F147" s="25" t="s">
        <v>99</v>
      </c>
      <c r="G147" s="25" t="s">
        <v>99</v>
      </c>
      <c r="H147" s="25" t="s">
        <v>99</v>
      </c>
      <c r="I147" s="72" t="s">
        <v>1086</v>
      </c>
      <c r="J147" s="72" t="s">
        <v>1086</v>
      </c>
      <c r="K147" s="139">
        <v>1284</v>
      </c>
      <c r="L147" s="12">
        <v>105.86</v>
      </c>
      <c r="M147" s="12"/>
      <c r="N147" s="12"/>
      <c r="O147" s="12"/>
      <c r="P147" s="12"/>
      <c r="Q147" s="12"/>
      <c r="R147" s="29">
        <f t="shared" si="6"/>
        <v>105.86</v>
      </c>
      <c r="S147" s="12">
        <v>7.93</v>
      </c>
      <c r="T147" s="12"/>
      <c r="U147" s="12"/>
      <c r="V147" s="12"/>
      <c r="W147" s="12"/>
      <c r="X147" s="12"/>
      <c r="Y147" s="29">
        <f t="shared" si="7"/>
        <v>7.93</v>
      </c>
      <c r="Z147" s="25" t="s">
        <v>99</v>
      </c>
      <c r="AA147" s="25" t="s">
        <v>99</v>
      </c>
      <c r="AB147" s="25" t="s">
        <v>99</v>
      </c>
      <c r="AC147" s="25" t="s">
        <v>99</v>
      </c>
      <c r="AD147" s="167"/>
      <c r="AE147" s="170"/>
      <c r="AF147" s="170"/>
      <c r="AG147" s="167">
        <v>10.6</v>
      </c>
      <c r="AH147" s="167">
        <v>0</v>
      </c>
      <c r="AI147" s="169">
        <v>0</v>
      </c>
      <c r="AJ147" s="169">
        <f t="shared" si="8"/>
        <v>124.38999999999999</v>
      </c>
      <c r="AK147" s="75">
        <v>45260</v>
      </c>
      <c r="AL147" s="13" t="s">
        <v>1667</v>
      </c>
      <c r="AM147" s="176" t="s">
        <v>1656</v>
      </c>
      <c r="AN147" s="92"/>
      <c r="AO147" s="92" t="s">
        <v>1655</v>
      </c>
      <c r="AP147" s="167"/>
    </row>
    <row r="148" spans="1:42" x14ac:dyDescent="0.25">
      <c r="A148" s="25">
        <v>389</v>
      </c>
      <c r="B148" s="12" t="s">
        <v>981</v>
      </c>
      <c r="C148" s="12" t="s">
        <v>100</v>
      </c>
      <c r="D148" s="12" t="s">
        <v>100</v>
      </c>
      <c r="E148" s="12" t="s">
        <v>98</v>
      </c>
      <c r="F148" s="25" t="s">
        <v>99</v>
      </c>
      <c r="G148" s="25" t="s">
        <v>99</v>
      </c>
      <c r="H148" s="25" t="s">
        <v>99</v>
      </c>
      <c r="I148" s="72" t="s">
        <v>1086</v>
      </c>
      <c r="J148" s="72" t="s">
        <v>1086</v>
      </c>
      <c r="K148" s="139">
        <v>1285</v>
      </c>
      <c r="L148" s="12">
        <v>105.86</v>
      </c>
      <c r="M148" s="12"/>
      <c r="N148" s="12"/>
      <c r="O148" s="12"/>
      <c r="P148" s="12"/>
      <c r="Q148" s="12"/>
      <c r="R148" s="29">
        <f t="shared" si="6"/>
        <v>105.86</v>
      </c>
      <c r="S148" s="12">
        <v>7.93</v>
      </c>
      <c r="T148" s="12"/>
      <c r="U148" s="12"/>
      <c r="V148" s="12"/>
      <c r="W148" s="12"/>
      <c r="X148" s="12"/>
      <c r="Y148" s="29">
        <f t="shared" si="7"/>
        <v>7.93</v>
      </c>
      <c r="Z148" s="25" t="s">
        <v>99</v>
      </c>
      <c r="AA148" s="25" t="s">
        <v>99</v>
      </c>
      <c r="AB148" s="25" t="s">
        <v>99</v>
      </c>
      <c r="AC148" s="25" t="s">
        <v>99</v>
      </c>
      <c r="AD148" s="167"/>
      <c r="AE148" s="170"/>
      <c r="AF148" s="170"/>
      <c r="AG148" s="167">
        <v>10.6</v>
      </c>
      <c r="AH148" s="167">
        <v>0</v>
      </c>
      <c r="AI148" s="169">
        <v>0</v>
      </c>
      <c r="AJ148" s="169">
        <f t="shared" si="8"/>
        <v>124.38999999999999</v>
      </c>
      <c r="AK148" s="75">
        <v>45260</v>
      </c>
      <c r="AL148" s="13" t="s">
        <v>1667</v>
      </c>
      <c r="AM148" s="176" t="s">
        <v>1656</v>
      </c>
      <c r="AN148" s="92"/>
      <c r="AO148" s="92" t="s">
        <v>1655</v>
      </c>
      <c r="AP148" s="167"/>
    </row>
    <row r="149" spans="1:42" x14ac:dyDescent="0.25">
      <c r="A149" s="25"/>
      <c r="B149" s="12"/>
      <c r="C149" s="12"/>
      <c r="D149" s="12"/>
      <c r="E149" s="12"/>
      <c r="F149" s="25"/>
      <c r="G149" s="25"/>
      <c r="H149" s="25"/>
      <c r="I149" s="72"/>
      <c r="J149" s="72"/>
      <c r="K149" s="139"/>
      <c r="L149" s="12"/>
      <c r="M149" s="12"/>
      <c r="N149" s="12"/>
      <c r="O149" s="12"/>
      <c r="P149" s="12"/>
      <c r="Q149" s="12"/>
      <c r="R149" s="29"/>
      <c r="S149" s="12"/>
      <c r="T149" s="12"/>
      <c r="U149" s="12"/>
      <c r="V149" s="12"/>
      <c r="W149" s="12"/>
      <c r="X149" s="12"/>
      <c r="Y149" s="29"/>
      <c r="Z149" s="25"/>
      <c r="AA149" s="25"/>
      <c r="AB149" s="25"/>
      <c r="AC149" s="25"/>
      <c r="AD149" s="167"/>
      <c r="AE149" s="170"/>
      <c r="AF149" s="170"/>
      <c r="AG149" s="167"/>
      <c r="AH149" s="167"/>
      <c r="AI149" s="169"/>
      <c r="AJ149" s="169"/>
      <c r="AK149" s="167"/>
      <c r="AL149" s="167"/>
      <c r="AM149" s="167"/>
      <c r="AN149" s="167"/>
      <c r="AO149" s="167"/>
      <c r="AP149" s="167"/>
    </row>
    <row r="150" spans="1:42" x14ac:dyDescent="0.25">
      <c r="A150" s="8" t="s">
        <v>126</v>
      </c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32">
        <f>SUM(AJ145:AJ149)</f>
        <v>3877.6599999999994</v>
      </c>
      <c r="AK150" s="9"/>
      <c r="AL150" s="9"/>
      <c r="AM150" s="9"/>
      <c r="AN150" s="9"/>
      <c r="AO150" s="9"/>
      <c r="AP150" s="9"/>
    </row>
    <row r="151" spans="1:42" x14ac:dyDescent="0.25">
      <c r="A151" s="10" t="s">
        <v>1481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</row>
    <row r="152" spans="1:42" x14ac:dyDescent="0.25">
      <c r="A152" s="8" t="s">
        <v>511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</row>
    <row r="153" spans="1:42" ht="16.5" thickBot="1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</row>
    <row r="154" spans="1:42" ht="76.5" x14ac:dyDescent="0.25">
      <c r="A154" s="81" t="s">
        <v>80</v>
      </c>
      <c r="B154" s="82" t="s">
        <v>35</v>
      </c>
      <c r="C154" s="81" t="s">
        <v>47</v>
      </c>
      <c r="D154" s="81" t="s">
        <v>56</v>
      </c>
      <c r="E154" s="81" t="s">
        <v>40</v>
      </c>
      <c r="F154" s="18" t="s">
        <v>58</v>
      </c>
      <c r="G154" s="18" t="s">
        <v>59</v>
      </c>
      <c r="H154" s="18" t="s">
        <v>62</v>
      </c>
      <c r="I154" s="18" t="s">
        <v>78</v>
      </c>
      <c r="J154" s="18" t="s">
        <v>79</v>
      </c>
      <c r="K154" s="18" t="s">
        <v>30</v>
      </c>
      <c r="L154" s="83" t="s">
        <v>36</v>
      </c>
      <c r="M154" s="84" t="s">
        <v>10</v>
      </c>
      <c r="N154" s="84" t="s">
        <v>7</v>
      </c>
      <c r="O154" s="85" t="s">
        <v>0</v>
      </c>
      <c r="P154" s="85" t="s">
        <v>1</v>
      </c>
      <c r="Q154" s="85" t="s">
        <v>2</v>
      </c>
      <c r="R154" s="86" t="s">
        <v>3</v>
      </c>
      <c r="S154" s="87" t="s">
        <v>11</v>
      </c>
      <c r="T154" s="28" t="s">
        <v>9</v>
      </c>
      <c r="U154" s="28" t="s">
        <v>8</v>
      </c>
      <c r="V154" s="28" t="s">
        <v>4</v>
      </c>
      <c r="W154" s="28" t="s">
        <v>5</v>
      </c>
      <c r="X154" s="28" t="s">
        <v>6</v>
      </c>
      <c r="Y154" s="88" t="s">
        <v>3</v>
      </c>
      <c r="Z154" s="31" t="s">
        <v>60</v>
      </c>
      <c r="AA154" s="31" t="s">
        <v>61</v>
      </c>
      <c r="AB154" s="31" t="s">
        <v>63</v>
      </c>
      <c r="AC154" s="31" t="s">
        <v>70</v>
      </c>
      <c r="AD154" s="31" t="s">
        <v>71</v>
      </c>
      <c r="AE154" s="31" t="s">
        <v>72</v>
      </c>
      <c r="AF154" s="31" t="s">
        <v>73</v>
      </c>
      <c r="AG154" s="31" t="s">
        <v>57</v>
      </c>
      <c r="AH154" s="31" t="s">
        <v>55</v>
      </c>
      <c r="AI154" s="89" t="s">
        <v>441</v>
      </c>
      <c r="AJ154" s="90" t="s">
        <v>44</v>
      </c>
      <c r="AK154" s="31" t="s">
        <v>82</v>
      </c>
      <c r="AL154" s="31" t="s">
        <v>85</v>
      </c>
      <c r="AM154" s="31" t="s">
        <v>92</v>
      </c>
      <c r="AN154" s="31" t="s">
        <v>94</v>
      </c>
      <c r="AO154" s="31" t="s">
        <v>93</v>
      </c>
      <c r="AP154" s="31" t="s">
        <v>95</v>
      </c>
    </row>
    <row r="155" spans="1:42" x14ac:dyDescent="0.25">
      <c r="A155" s="25">
        <v>417</v>
      </c>
      <c r="B155" s="12" t="s">
        <v>478</v>
      </c>
      <c r="C155" s="12" t="s">
        <v>100</v>
      </c>
      <c r="D155" s="12" t="s">
        <v>100</v>
      </c>
      <c r="E155" s="12" t="s">
        <v>98</v>
      </c>
      <c r="F155" s="25" t="s">
        <v>99</v>
      </c>
      <c r="G155" s="25" t="s">
        <v>99</v>
      </c>
      <c r="H155" s="25" t="s">
        <v>99</v>
      </c>
      <c r="I155" s="72" t="s">
        <v>1085</v>
      </c>
      <c r="J155" s="72" t="s">
        <v>1085</v>
      </c>
      <c r="K155" s="139">
        <v>1286</v>
      </c>
      <c r="L155" s="12">
        <v>317.58</v>
      </c>
      <c r="M155" s="12"/>
      <c r="N155" s="12"/>
      <c r="O155" s="12"/>
      <c r="P155" s="12"/>
      <c r="Q155" s="12"/>
      <c r="R155" s="29">
        <f t="shared" si="6"/>
        <v>317.58</v>
      </c>
      <c r="S155" s="12">
        <v>42.87</v>
      </c>
      <c r="T155" s="12"/>
      <c r="U155" s="12"/>
      <c r="V155" s="12"/>
      <c r="W155" s="12"/>
      <c r="X155" s="12"/>
      <c r="Y155" s="29">
        <f t="shared" si="7"/>
        <v>42.87</v>
      </c>
      <c r="Z155" s="25" t="s">
        <v>99</v>
      </c>
      <c r="AA155" s="25" t="s">
        <v>99</v>
      </c>
      <c r="AB155" s="25" t="s">
        <v>99</v>
      </c>
      <c r="AC155" s="25" t="s">
        <v>99</v>
      </c>
      <c r="AD155" s="167"/>
      <c r="AE155" s="170"/>
      <c r="AF155" s="170"/>
      <c r="AG155" s="167">
        <v>31.76</v>
      </c>
      <c r="AH155" s="167">
        <v>0</v>
      </c>
      <c r="AI155" s="169">
        <v>0</v>
      </c>
      <c r="AJ155" s="169">
        <f t="shared" si="8"/>
        <v>392.21</v>
      </c>
      <c r="AK155" s="75">
        <v>45260</v>
      </c>
      <c r="AL155" s="13" t="s">
        <v>1667</v>
      </c>
      <c r="AM155" s="176" t="s">
        <v>1656</v>
      </c>
      <c r="AN155" s="92"/>
      <c r="AO155" s="92" t="s">
        <v>1655</v>
      </c>
      <c r="AP155" s="167"/>
    </row>
    <row r="156" spans="1:42" x14ac:dyDescent="0.25">
      <c r="A156" s="25">
        <v>701</v>
      </c>
      <c r="B156" s="12" t="s">
        <v>244</v>
      </c>
      <c r="C156" s="12" t="s">
        <v>100</v>
      </c>
      <c r="D156" s="12" t="s">
        <v>100</v>
      </c>
      <c r="E156" s="12" t="s">
        <v>98</v>
      </c>
      <c r="F156" s="25" t="s">
        <v>99</v>
      </c>
      <c r="G156" s="25" t="s">
        <v>99</v>
      </c>
      <c r="H156" s="25" t="s">
        <v>99</v>
      </c>
      <c r="I156" s="72" t="s">
        <v>1157</v>
      </c>
      <c r="J156" s="72" t="s">
        <v>1157</v>
      </c>
      <c r="K156" s="139">
        <v>1287</v>
      </c>
      <c r="L156" s="12">
        <v>370.51</v>
      </c>
      <c r="M156" s="12"/>
      <c r="N156" s="12"/>
      <c r="O156" s="12"/>
      <c r="P156" s="12"/>
      <c r="Q156" s="12"/>
      <c r="R156" s="29">
        <f t="shared" si="6"/>
        <v>370.51</v>
      </c>
      <c r="S156" s="12">
        <v>66.7</v>
      </c>
      <c r="T156" s="12"/>
      <c r="U156" s="12"/>
      <c r="V156" s="12"/>
      <c r="W156" s="12"/>
      <c r="X156" s="12"/>
      <c r="Y156" s="29">
        <f t="shared" si="7"/>
        <v>66.7</v>
      </c>
      <c r="Z156" s="25" t="s">
        <v>99</v>
      </c>
      <c r="AA156" s="25" t="s">
        <v>99</v>
      </c>
      <c r="AB156" s="25" t="s">
        <v>99</v>
      </c>
      <c r="AC156" s="25" t="s">
        <v>99</v>
      </c>
      <c r="AD156" s="167"/>
      <c r="AE156" s="170"/>
      <c r="AF156" s="170"/>
      <c r="AG156" s="167">
        <v>37.04</v>
      </c>
      <c r="AH156" s="167">
        <v>0</v>
      </c>
      <c r="AI156" s="169">
        <v>0</v>
      </c>
      <c r="AJ156" s="169">
        <f t="shared" si="8"/>
        <v>474.25</v>
      </c>
      <c r="AK156" s="75">
        <v>45260</v>
      </c>
      <c r="AL156" s="13" t="s">
        <v>1667</v>
      </c>
      <c r="AM156" s="176" t="s">
        <v>1656</v>
      </c>
      <c r="AN156" s="92"/>
      <c r="AO156" s="92" t="s">
        <v>1655</v>
      </c>
      <c r="AP156" s="167"/>
    </row>
    <row r="157" spans="1:42" x14ac:dyDescent="0.25">
      <c r="A157" s="25">
        <v>773</v>
      </c>
      <c r="B157" s="12" t="s">
        <v>887</v>
      </c>
      <c r="C157" s="12" t="s">
        <v>100</v>
      </c>
      <c r="D157" s="12" t="s">
        <v>100</v>
      </c>
      <c r="E157" s="12" t="s">
        <v>98</v>
      </c>
      <c r="F157" s="25" t="s">
        <v>99</v>
      </c>
      <c r="G157" s="25" t="s">
        <v>99</v>
      </c>
      <c r="H157" s="25" t="s">
        <v>99</v>
      </c>
      <c r="I157" s="72" t="s">
        <v>1460</v>
      </c>
      <c r="J157" s="72" t="s">
        <v>1460</v>
      </c>
      <c r="K157" s="139">
        <v>1288</v>
      </c>
      <c r="L157" s="12"/>
      <c r="M157" s="12">
        <v>211.72</v>
      </c>
      <c r="N157" s="12">
        <v>105.86</v>
      </c>
      <c r="O157" s="12"/>
      <c r="P157" s="12"/>
      <c r="Q157" s="12"/>
      <c r="R157" s="29">
        <f t="shared" si="6"/>
        <v>317.58</v>
      </c>
      <c r="S157" s="12"/>
      <c r="T157" s="12">
        <v>104.8</v>
      </c>
      <c r="U157" s="12">
        <v>61.93</v>
      </c>
      <c r="V157" s="12"/>
      <c r="W157" s="12"/>
      <c r="X157" s="12"/>
      <c r="Y157" s="29">
        <f t="shared" si="7"/>
        <v>166.73</v>
      </c>
      <c r="Z157" s="25" t="s">
        <v>99</v>
      </c>
      <c r="AA157" s="25" t="s">
        <v>99</v>
      </c>
      <c r="AB157" s="25" t="s">
        <v>99</v>
      </c>
      <c r="AC157" s="25" t="s">
        <v>99</v>
      </c>
      <c r="AD157" s="167"/>
      <c r="AE157" s="170"/>
      <c r="AF157" s="170"/>
      <c r="AG157" s="167">
        <v>31.759999999999998</v>
      </c>
      <c r="AH157" s="167">
        <v>0</v>
      </c>
      <c r="AI157" s="169">
        <v>0</v>
      </c>
      <c r="AJ157" s="169">
        <f t="shared" si="8"/>
        <v>516.06999999999994</v>
      </c>
      <c r="AK157" s="75">
        <v>45260</v>
      </c>
      <c r="AL157" s="13" t="s">
        <v>1667</v>
      </c>
      <c r="AM157" s="176" t="s">
        <v>1656</v>
      </c>
      <c r="AN157" s="92"/>
      <c r="AO157" s="92" t="s">
        <v>1655</v>
      </c>
      <c r="AP157" s="167"/>
    </row>
    <row r="158" spans="1:42" x14ac:dyDescent="0.25">
      <c r="A158" s="25">
        <v>223</v>
      </c>
      <c r="B158" s="12" t="s">
        <v>1418</v>
      </c>
      <c r="C158" s="12" t="s">
        <v>100</v>
      </c>
      <c r="D158" s="12" t="s">
        <v>100</v>
      </c>
      <c r="E158" s="12" t="s">
        <v>98</v>
      </c>
      <c r="F158" s="25" t="s">
        <v>99</v>
      </c>
      <c r="G158" s="25" t="s">
        <v>99</v>
      </c>
      <c r="H158" s="25" t="s">
        <v>99</v>
      </c>
      <c r="I158" s="72" t="s">
        <v>1461</v>
      </c>
      <c r="J158" s="72" t="s">
        <v>1461</v>
      </c>
      <c r="K158" s="139">
        <v>1289</v>
      </c>
      <c r="L158" s="12">
        <v>52.93</v>
      </c>
      <c r="M158" s="12">
        <v>264.64999999999998</v>
      </c>
      <c r="N158" s="12"/>
      <c r="O158" s="12"/>
      <c r="P158" s="12"/>
      <c r="Q158" s="12"/>
      <c r="R158" s="29">
        <f t="shared" si="6"/>
        <v>317.58</v>
      </c>
      <c r="S158" s="12">
        <v>15.87</v>
      </c>
      <c r="T158" s="12">
        <v>103.21</v>
      </c>
      <c r="U158" s="12"/>
      <c r="V158" s="12"/>
      <c r="W158" s="12"/>
      <c r="X158" s="12"/>
      <c r="Y158" s="29">
        <f t="shared" si="7"/>
        <v>119.08</v>
      </c>
      <c r="Z158" s="25" t="s">
        <v>99</v>
      </c>
      <c r="AA158" s="25" t="s">
        <v>99</v>
      </c>
      <c r="AB158" s="25" t="s">
        <v>99</v>
      </c>
      <c r="AC158" s="25" t="s">
        <v>99</v>
      </c>
      <c r="AD158" s="167"/>
      <c r="AE158" s="170"/>
      <c r="AF158" s="170"/>
      <c r="AG158" s="167">
        <v>31.770000000000003</v>
      </c>
      <c r="AH158" s="167">
        <v>0</v>
      </c>
      <c r="AI158" s="169">
        <v>0</v>
      </c>
      <c r="AJ158" s="169">
        <f t="shared" si="8"/>
        <v>468.42999999999995</v>
      </c>
      <c r="AK158" s="75">
        <v>45260</v>
      </c>
      <c r="AL158" s="13" t="s">
        <v>1667</v>
      </c>
      <c r="AM158" s="176" t="s">
        <v>1656</v>
      </c>
      <c r="AN158" s="92"/>
      <c r="AO158" s="92" t="s">
        <v>1655</v>
      </c>
      <c r="AP158" s="167"/>
    </row>
    <row r="159" spans="1:42" x14ac:dyDescent="0.25">
      <c r="A159" s="25">
        <v>496</v>
      </c>
      <c r="B159" s="12" t="s">
        <v>153</v>
      </c>
      <c r="C159" s="12" t="s">
        <v>100</v>
      </c>
      <c r="D159" s="12" t="s">
        <v>100</v>
      </c>
      <c r="E159" s="12" t="s">
        <v>98</v>
      </c>
      <c r="F159" s="25" t="s">
        <v>99</v>
      </c>
      <c r="G159" s="25" t="s">
        <v>99</v>
      </c>
      <c r="H159" s="25" t="s">
        <v>99</v>
      </c>
      <c r="I159" s="72" t="s">
        <v>995</v>
      </c>
      <c r="J159" s="72" t="s">
        <v>995</v>
      </c>
      <c r="K159" s="139">
        <v>1290</v>
      </c>
      <c r="L159" s="12">
        <v>158.79</v>
      </c>
      <c r="M159" s="12"/>
      <c r="N159" s="12"/>
      <c r="O159" s="12"/>
      <c r="P159" s="12"/>
      <c r="Q159" s="12"/>
      <c r="R159" s="29">
        <f t="shared" si="6"/>
        <v>158.79</v>
      </c>
      <c r="S159" s="12">
        <v>14.29</v>
      </c>
      <c r="T159" s="12"/>
      <c r="U159" s="12"/>
      <c r="V159" s="12"/>
      <c r="W159" s="12"/>
      <c r="X159" s="12"/>
      <c r="Y159" s="29">
        <f t="shared" si="7"/>
        <v>14.29</v>
      </c>
      <c r="Z159" s="25" t="s">
        <v>99</v>
      </c>
      <c r="AA159" s="25" t="s">
        <v>99</v>
      </c>
      <c r="AB159" s="25" t="s">
        <v>99</v>
      </c>
      <c r="AC159" s="25" t="s">
        <v>99</v>
      </c>
      <c r="AD159" s="167"/>
      <c r="AE159" s="170"/>
      <c r="AF159" s="170"/>
      <c r="AG159" s="167">
        <v>15.88</v>
      </c>
      <c r="AH159" s="167">
        <v>0</v>
      </c>
      <c r="AI159" s="169">
        <v>0</v>
      </c>
      <c r="AJ159" s="169">
        <f t="shared" si="8"/>
        <v>188.95999999999998</v>
      </c>
      <c r="AK159" s="75">
        <v>45260</v>
      </c>
      <c r="AL159" s="13" t="s">
        <v>1667</v>
      </c>
      <c r="AM159" s="176" t="s">
        <v>1656</v>
      </c>
      <c r="AN159" s="92"/>
      <c r="AO159" s="92" t="s">
        <v>1655</v>
      </c>
      <c r="AP159" s="167"/>
    </row>
    <row r="160" spans="1:42" x14ac:dyDescent="0.25">
      <c r="A160" s="25">
        <v>1078</v>
      </c>
      <c r="B160" s="12" t="s">
        <v>1016</v>
      </c>
      <c r="C160" s="12" t="s">
        <v>100</v>
      </c>
      <c r="D160" s="12" t="s">
        <v>100</v>
      </c>
      <c r="E160" s="12" t="s">
        <v>101</v>
      </c>
      <c r="F160" s="25" t="s">
        <v>99</v>
      </c>
      <c r="G160" s="25" t="s">
        <v>99</v>
      </c>
      <c r="H160" s="25" t="s">
        <v>99</v>
      </c>
      <c r="I160" s="72">
        <v>45170</v>
      </c>
      <c r="J160" s="72">
        <v>45170</v>
      </c>
      <c r="K160" s="139">
        <v>1291</v>
      </c>
      <c r="L160" s="12">
        <v>75.62</v>
      </c>
      <c r="M160" s="12"/>
      <c r="N160" s="12"/>
      <c r="O160" s="12"/>
      <c r="P160" s="12"/>
      <c r="Q160" s="12"/>
      <c r="R160" s="29">
        <f t="shared" si="6"/>
        <v>75.62</v>
      </c>
      <c r="S160" s="12">
        <v>4.54</v>
      </c>
      <c r="T160" s="12"/>
      <c r="U160" s="12"/>
      <c r="V160" s="12"/>
      <c r="W160" s="12"/>
      <c r="X160" s="12"/>
      <c r="Y160" s="29">
        <f t="shared" si="7"/>
        <v>4.54</v>
      </c>
      <c r="Z160" s="25" t="s">
        <v>99</v>
      </c>
      <c r="AA160" s="25" t="s">
        <v>99</v>
      </c>
      <c r="AB160" s="25" t="s">
        <v>99</v>
      </c>
      <c r="AC160" s="25" t="s">
        <v>99</v>
      </c>
      <c r="AD160" s="167"/>
      <c r="AE160" s="170"/>
      <c r="AF160" s="170"/>
      <c r="AG160" s="167">
        <v>7.56</v>
      </c>
      <c r="AH160" s="167">
        <v>0</v>
      </c>
      <c r="AI160" s="169">
        <v>0</v>
      </c>
      <c r="AJ160" s="169">
        <f t="shared" si="8"/>
        <v>87.720000000000013</v>
      </c>
      <c r="AK160" s="75">
        <v>45260</v>
      </c>
      <c r="AL160" s="13" t="s">
        <v>1667</v>
      </c>
      <c r="AM160" s="176" t="s">
        <v>1656</v>
      </c>
      <c r="AN160" s="92"/>
      <c r="AO160" s="92" t="s">
        <v>1655</v>
      </c>
      <c r="AP160" s="167"/>
    </row>
    <row r="161" spans="1:42" x14ac:dyDescent="0.25">
      <c r="A161" s="25">
        <v>1467</v>
      </c>
      <c r="B161" s="12" t="s">
        <v>1419</v>
      </c>
      <c r="C161" s="12" t="s">
        <v>100</v>
      </c>
      <c r="D161" s="12" t="s">
        <v>100</v>
      </c>
      <c r="E161" s="12" t="s">
        <v>355</v>
      </c>
      <c r="F161" s="25" t="s">
        <v>99</v>
      </c>
      <c r="G161" s="25" t="s">
        <v>99</v>
      </c>
      <c r="H161" s="25" t="s">
        <v>99</v>
      </c>
      <c r="I161" s="72" t="s">
        <v>893</v>
      </c>
      <c r="J161" s="72" t="s">
        <v>893</v>
      </c>
      <c r="K161" s="139">
        <v>1292</v>
      </c>
      <c r="L161" s="12">
        <v>291.76</v>
      </c>
      <c r="M161" s="12"/>
      <c r="N161" s="12"/>
      <c r="O161" s="12"/>
      <c r="P161" s="12"/>
      <c r="Q161" s="12"/>
      <c r="R161" s="29">
        <f t="shared" si="6"/>
        <v>291.76</v>
      </c>
      <c r="S161" s="12">
        <v>52.75</v>
      </c>
      <c r="T161" s="12"/>
      <c r="U161" s="12"/>
      <c r="V161" s="12"/>
      <c r="W161" s="12"/>
      <c r="X161" s="12"/>
      <c r="Y161" s="29">
        <f t="shared" si="7"/>
        <v>52.75</v>
      </c>
      <c r="Z161" s="25" t="s">
        <v>99</v>
      </c>
      <c r="AA161" s="25" t="s">
        <v>99</v>
      </c>
      <c r="AB161" s="25" t="s">
        <v>99</v>
      </c>
      <c r="AC161" s="25" t="s">
        <v>99</v>
      </c>
      <c r="AD161" s="167"/>
      <c r="AE161" s="170"/>
      <c r="AF161" s="170"/>
      <c r="AG161" s="167">
        <v>0</v>
      </c>
      <c r="AH161" s="167">
        <v>0</v>
      </c>
      <c r="AI161" s="169">
        <v>0</v>
      </c>
      <c r="AJ161" s="169">
        <f t="shared" si="8"/>
        <v>344.51</v>
      </c>
      <c r="AK161" s="75">
        <v>45260</v>
      </c>
      <c r="AL161" s="13" t="s">
        <v>1667</v>
      </c>
      <c r="AM161" s="176" t="s">
        <v>1656</v>
      </c>
      <c r="AN161" s="92"/>
      <c r="AO161" s="92" t="s">
        <v>1655</v>
      </c>
      <c r="AP161" s="167"/>
    </row>
    <row r="162" spans="1:42" x14ac:dyDescent="0.25">
      <c r="A162" s="25">
        <v>1643</v>
      </c>
      <c r="B162" s="12" t="s">
        <v>1018</v>
      </c>
      <c r="C162" s="12" t="s">
        <v>100</v>
      </c>
      <c r="D162" s="12" t="s">
        <v>100</v>
      </c>
      <c r="E162" s="12" t="s">
        <v>355</v>
      </c>
      <c r="F162" s="25" t="s">
        <v>99</v>
      </c>
      <c r="G162" s="25" t="s">
        <v>99</v>
      </c>
      <c r="H162" s="25" t="s">
        <v>99</v>
      </c>
      <c r="I162" s="72" t="s">
        <v>1462</v>
      </c>
      <c r="J162" s="72" t="s">
        <v>1462</v>
      </c>
      <c r="K162" s="139">
        <v>1293</v>
      </c>
      <c r="L162" s="12">
        <v>32.44</v>
      </c>
      <c r="M162" s="12"/>
      <c r="N162" s="12"/>
      <c r="O162" s="12"/>
      <c r="P162" s="12"/>
      <c r="Q162" s="12"/>
      <c r="R162" s="29">
        <f t="shared" si="6"/>
        <v>32.44</v>
      </c>
      <c r="S162" s="12">
        <v>0.98</v>
      </c>
      <c r="T162" s="12"/>
      <c r="U162" s="12"/>
      <c r="V162" s="12"/>
      <c r="W162" s="12"/>
      <c r="X162" s="12"/>
      <c r="Y162" s="29">
        <f t="shared" si="7"/>
        <v>0.98</v>
      </c>
      <c r="Z162" s="25" t="s">
        <v>99</v>
      </c>
      <c r="AA162" s="25" t="s">
        <v>99</v>
      </c>
      <c r="AB162" s="25" t="s">
        <v>99</v>
      </c>
      <c r="AC162" s="25" t="s">
        <v>99</v>
      </c>
      <c r="AD162" s="167"/>
      <c r="AE162" s="170"/>
      <c r="AF162" s="170"/>
      <c r="AG162" s="167">
        <v>6.48</v>
      </c>
      <c r="AH162" s="167">
        <v>32.44</v>
      </c>
      <c r="AI162" s="169">
        <v>0</v>
      </c>
      <c r="AJ162" s="169">
        <f t="shared" si="8"/>
        <v>72.339999999999989</v>
      </c>
      <c r="AK162" s="75">
        <v>45260</v>
      </c>
      <c r="AL162" s="13" t="s">
        <v>1667</v>
      </c>
      <c r="AM162" s="176" t="s">
        <v>1656</v>
      </c>
      <c r="AN162" s="92"/>
      <c r="AO162" s="92" t="s">
        <v>1655</v>
      </c>
      <c r="AP162" s="167"/>
    </row>
    <row r="163" spans="1:42" x14ac:dyDescent="0.25">
      <c r="A163" s="25">
        <v>1532</v>
      </c>
      <c r="B163" s="12" t="s">
        <v>478</v>
      </c>
      <c r="C163" s="12" t="s">
        <v>100</v>
      </c>
      <c r="D163" s="12" t="s">
        <v>100</v>
      </c>
      <c r="E163" s="12" t="s">
        <v>355</v>
      </c>
      <c r="F163" s="25" t="s">
        <v>99</v>
      </c>
      <c r="G163" s="25" t="s">
        <v>99</v>
      </c>
      <c r="H163" s="25" t="s">
        <v>99</v>
      </c>
      <c r="I163" s="72" t="s">
        <v>1085</v>
      </c>
      <c r="J163" s="72" t="s">
        <v>1085</v>
      </c>
      <c r="K163" s="139">
        <v>1294</v>
      </c>
      <c r="L163" s="12">
        <v>194.64</v>
      </c>
      <c r="M163" s="12"/>
      <c r="N163" s="12"/>
      <c r="O163" s="12"/>
      <c r="P163" s="12"/>
      <c r="Q163" s="12"/>
      <c r="R163" s="29">
        <f t="shared" si="6"/>
        <v>194.64</v>
      </c>
      <c r="S163" s="12">
        <v>26.28</v>
      </c>
      <c r="T163" s="12"/>
      <c r="U163" s="12"/>
      <c r="V163" s="12"/>
      <c r="W163" s="12"/>
      <c r="X163" s="12"/>
      <c r="Y163" s="29">
        <f t="shared" si="7"/>
        <v>26.28</v>
      </c>
      <c r="Z163" s="25" t="s">
        <v>99</v>
      </c>
      <c r="AA163" s="25" t="s">
        <v>99</v>
      </c>
      <c r="AB163" s="25" t="s">
        <v>99</v>
      </c>
      <c r="AC163" s="25" t="s">
        <v>99</v>
      </c>
      <c r="AD163" s="167"/>
      <c r="AE163" s="170"/>
      <c r="AF163" s="170"/>
      <c r="AG163" s="167">
        <v>19.46</v>
      </c>
      <c r="AH163" s="167">
        <v>0</v>
      </c>
      <c r="AI163" s="169">
        <v>0</v>
      </c>
      <c r="AJ163" s="169">
        <f t="shared" si="8"/>
        <v>240.38</v>
      </c>
      <c r="AK163" s="75">
        <v>45260</v>
      </c>
      <c r="AL163" s="13" t="s">
        <v>1667</v>
      </c>
      <c r="AM163" s="176" t="s">
        <v>1656</v>
      </c>
      <c r="AN163" s="92"/>
      <c r="AO163" s="92" t="s">
        <v>1655</v>
      </c>
      <c r="AP163" s="167"/>
    </row>
    <row r="164" spans="1:42" x14ac:dyDescent="0.25">
      <c r="A164" s="25"/>
      <c r="B164" s="12"/>
      <c r="C164" s="12"/>
      <c r="D164" s="12"/>
      <c r="E164" s="12"/>
      <c r="F164" s="25"/>
      <c r="G164" s="25"/>
      <c r="H164" s="25"/>
      <c r="I164" s="72"/>
      <c r="J164" s="72"/>
      <c r="K164" s="139"/>
      <c r="L164" s="12"/>
      <c r="M164" s="12"/>
      <c r="N164" s="12"/>
      <c r="O164" s="12"/>
      <c r="P164" s="12"/>
      <c r="Q164" s="12"/>
      <c r="R164" s="29"/>
      <c r="S164" s="12"/>
      <c r="T164" s="12"/>
      <c r="U164" s="12"/>
      <c r="V164" s="12"/>
      <c r="W164" s="12"/>
      <c r="X164" s="12"/>
      <c r="Y164" s="29"/>
      <c r="Z164" s="25"/>
      <c r="AA164" s="25"/>
      <c r="AB164" s="25"/>
      <c r="AC164" s="25"/>
      <c r="AD164" s="167"/>
      <c r="AE164" s="170"/>
      <c r="AF164" s="170"/>
      <c r="AG164" s="167"/>
      <c r="AH164" s="167"/>
      <c r="AI164" s="169"/>
      <c r="AJ164" s="169"/>
      <c r="AK164" s="167"/>
      <c r="AL164" s="167"/>
      <c r="AM164" s="167"/>
      <c r="AN164" s="167"/>
      <c r="AO164" s="167"/>
      <c r="AP164" s="167"/>
    </row>
    <row r="165" spans="1:42" x14ac:dyDescent="0.25">
      <c r="A165" s="8" t="s">
        <v>126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32">
        <f>SUM(AJ155:AJ164)</f>
        <v>2784.87</v>
      </c>
      <c r="AK165" s="9"/>
      <c r="AL165" s="9"/>
      <c r="AM165" s="9"/>
      <c r="AN165" s="9"/>
      <c r="AO165" s="9"/>
      <c r="AP165" s="9"/>
    </row>
    <row r="166" spans="1:42" x14ac:dyDescent="0.25">
      <c r="A166" s="10" t="s">
        <v>1482</v>
      </c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</row>
    <row r="167" spans="1:42" x14ac:dyDescent="0.25">
      <c r="A167" s="8" t="s">
        <v>511</v>
      </c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</row>
    <row r="168" spans="1:42" ht="16.5" thickBo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</row>
    <row r="169" spans="1:42" ht="76.5" x14ac:dyDescent="0.25">
      <c r="A169" s="81" t="s">
        <v>80</v>
      </c>
      <c r="B169" s="82" t="s">
        <v>35</v>
      </c>
      <c r="C169" s="81" t="s">
        <v>47</v>
      </c>
      <c r="D169" s="81" t="s">
        <v>56</v>
      </c>
      <c r="E169" s="81" t="s">
        <v>40</v>
      </c>
      <c r="F169" s="18" t="s">
        <v>58</v>
      </c>
      <c r="G169" s="18" t="s">
        <v>59</v>
      </c>
      <c r="H169" s="18" t="s">
        <v>62</v>
      </c>
      <c r="I169" s="18" t="s">
        <v>78</v>
      </c>
      <c r="J169" s="18" t="s">
        <v>79</v>
      </c>
      <c r="K169" s="18" t="s">
        <v>30</v>
      </c>
      <c r="L169" s="83" t="s">
        <v>36</v>
      </c>
      <c r="M169" s="84" t="s">
        <v>10</v>
      </c>
      <c r="N169" s="84" t="s">
        <v>7</v>
      </c>
      <c r="O169" s="85" t="s">
        <v>0</v>
      </c>
      <c r="P169" s="85" t="s">
        <v>1</v>
      </c>
      <c r="Q169" s="85" t="s">
        <v>2</v>
      </c>
      <c r="R169" s="86" t="s">
        <v>3</v>
      </c>
      <c r="S169" s="87" t="s">
        <v>11</v>
      </c>
      <c r="T169" s="28" t="s">
        <v>9</v>
      </c>
      <c r="U169" s="28" t="s">
        <v>8</v>
      </c>
      <c r="V169" s="28" t="s">
        <v>4</v>
      </c>
      <c r="W169" s="28" t="s">
        <v>5</v>
      </c>
      <c r="X169" s="28" t="s">
        <v>6</v>
      </c>
      <c r="Y169" s="88" t="s">
        <v>3</v>
      </c>
      <c r="Z169" s="31" t="s">
        <v>60</v>
      </c>
      <c r="AA169" s="31" t="s">
        <v>61</v>
      </c>
      <c r="AB169" s="31" t="s">
        <v>63</v>
      </c>
      <c r="AC169" s="31" t="s">
        <v>70</v>
      </c>
      <c r="AD169" s="31" t="s">
        <v>71</v>
      </c>
      <c r="AE169" s="31" t="s">
        <v>72</v>
      </c>
      <c r="AF169" s="31" t="s">
        <v>73</v>
      </c>
      <c r="AG169" s="31" t="s">
        <v>57</v>
      </c>
      <c r="AH169" s="31" t="s">
        <v>55</v>
      </c>
      <c r="AI169" s="89" t="s">
        <v>441</v>
      </c>
      <c r="AJ169" s="90" t="s">
        <v>44</v>
      </c>
      <c r="AK169" s="31" t="s">
        <v>82</v>
      </c>
      <c r="AL169" s="31" t="s">
        <v>85</v>
      </c>
      <c r="AM169" s="31" t="s">
        <v>92</v>
      </c>
      <c r="AN169" s="31" t="s">
        <v>94</v>
      </c>
      <c r="AO169" s="31" t="s">
        <v>93</v>
      </c>
      <c r="AP169" s="31" t="s">
        <v>95</v>
      </c>
    </row>
    <row r="170" spans="1:42" x14ac:dyDescent="0.25">
      <c r="A170" s="25">
        <v>700</v>
      </c>
      <c r="B170" s="12" t="s">
        <v>958</v>
      </c>
      <c r="C170" s="12" t="s">
        <v>100</v>
      </c>
      <c r="D170" s="12" t="s">
        <v>100</v>
      </c>
      <c r="E170" s="12" t="s">
        <v>98</v>
      </c>
      <c r="F170" s="25" t="s">
        <v>99</v>
      </c>
      <c r="G170" s="25" t="s">
        <v>99</v>
      </c>
      <c r="H170" s="25" t="s">
        <v>99</v>
      </c>
      <c r="I170" s="72" t="s">
        <v>893</v>
      </c>
      <c r="J170" s="72" t="s">
        <v>893</v>
      </c>
      <c r="K170" s="139">
        <v>1295</v>
      </c>
      <c r="L170" s="12">
        <v>476.37</v>
      </c>
      <c r="M170" s="12"/>
      <c r="N170" s="12"/>
      <c r="O170" s="12"/>
      <c r="P170" s="12"/>
      <c r="Q170" s="12"/>
      <c r="R170" s="29">
        <f t="shared" si="6"/>
        <v>476.37</v>
      </c>
      <c r="S170" s="12">
        <v>85.74</v>
      </c>
      <c r="T170" s="12"/>
      <c r="U170" s="12"/>
      <c r="V170" s="12"/>
      <c r="W170" s="12"/>
      <c r="X170" s="12"/>
      <c r="Y170" s="29">
        <f t="shared" si="7"/>
        <v>85.74</v>
      </c>
      <c r="Z170" s="25" t="s">
        <v>99</v>
      </c>
      <c r="AA170" s="25" t="s">
        <v>99</v>
      </c>
      <c r="AB170" s="25" t="s">
        <v>99</v>
      </c>
      <c r="AC170" s="25" t="s">
        <v>99</v>
      </c>
      <c r="AD170" s="167"/>
      <c r="AE170" s="170"/>
      <c r="AF170" s="170"/>
      <c r="AG170" s="167">
        <v>47.64</v>
      </c>
      <c r="AH170" s="167">
        <v>0</v>
      </c>
      <c r="AI170" s="169">
        <v>0</v>
      </c>
      <c r="AJ170" s="169">
        <f t="shared" si="8"/>
        <v>609.75</v>
      </c>
      <c r="AK170" s="75">
        <v>45260</v>
      </c>
      <c r="AL170" s="13" t="s">
        <v>1667</v>
      </c>
      <c r="AM170" s="176" t="s">
        <v>1656</v>
      </c>
      <c r="AN170" s="92"/>
      <c r="AO170" s="92" t="s">
        <v>1655</v>
      </c>
      <c r="AP170" s="167"/>
    </row>
    <row r="171" spans="1:42" x14ac:dyDescent="0.25">
      <c r="A171" s="25">
        <v>311</v>
      </c>
      <c r="B171" s="12" t="s">
        <v>1420</v>
      </c>
      <c r="C171" s="12" t="s">
        <v>100</v>
      </c>
      <c r="D171" s="12" t="s">
        <v>100</v>
      </c>
      <c r="E171" s="12" t="s">
        <v>98</v>
      </c>
      <c r="F171" s="25" t="s">
        <v>99</v>
      </c>
      <c r="G171" s="25" t="s">
        <v>99</v>
      </c>
      <c r="H171" s="25" t="s">
        <v>99</v>
      </c>
      <c r="I171" s="72" t="s">
        <v>1243</v>
      </c>
      <c r="J171" s="72" t="s">
        <v>1243</v>
      </c>
      <c r="K171" s="139">
        <v>1296</v>
      </c>
      <c r="L171" s="12">
        <v>476.37</v>
      </c>
      <c r="M171" s="12">
        <v>52.93</v>
      </c>
      <c r="N171" s="12"/>
      <c r="O171" s="12"/>
      <c r="P171" s="12"/>
      <c r="Q171" s="12"/>
      <c r="R171" s="29">
        <f t="shared" si="6"/>
        <v>529.29999999999995</v>
      </c>
      <c r="S171" s="12">
        <v>85.74</v>
      </c>
      <c r="T171" s="12">
        <v>17.47</v>
      </c>
      <c r="U171" s="12"/>
      <c r="V171" s="12"/>
      <c r="W171" s="12"/>
      <c r="X171" s="12"/>
      <c r="Y171" s="29">
        <f t="shared" si="7"/>
        <v>103.21</v>
      </c>
      <c r="Z171" s="25" t="s">
        <v>99</v>
      </c>
      <c r="AA171" s="25" t="s">
        <v>99</v>
      </c>
      <c r="AB171" s="25" t="s">
        <v>99</v>
      </c>
      <c r="AC171" s="25" t="s">
        <v>99</v>
      </c>
      <c r="AD171" s="167"/>
      <c r="AE171" s="170"/>
      <c r="AF171" s="170"/>
      <c r="AG171" s="167">
        <v>52.930000000000007</v>
      </c>
      <c r="AH171" s="167">
        <v>0</v>
      </c>
      <c r="AI171" s="169">
        <v>0</v>
      </c>
      <c r="AJ171" s="169">
        <f t="shared" si="8"/>
        <v>685.44</v>
      </c>
      <c r="AK171" s="75">
        <v>45260</v>
      </c>
      <c r="AL171" s="13" t="s">
        <v>1667</v>
      </c>
      <c r="AM171" s="176" t="s">
        <v>1656</v>
      </c>
      <c r="AN171" s="92"/>
      <c r="AO171" s="92" t="s">
        <v>1655</v>
      </c>
      <c r="AP171" s="167"/>
    </row>
    <row r="172" spans="1:42" x14ac:dyDescent="0.25">
      <c r="A172" s="25">
        <v>1546</v>
      </c>
      <c r="B172" s="12" t="s">
        <v>1421</v>
      </c>
      <c r="C172" s="12" t="s">
        <v>100</v>
      </c>
      <c r="D172" s="12" t="s">
        <v>100</v>
      </c>
      <c r="E172" s="12" t="s">
        <v>101</v>
      </c>
      <c r="F172" s="25" t="s">
        <v>99</v>
      </c>
      <c r="G172" s="25" t="s">
        <v>99</v>
      </c>
      <c r="H172" s="25" t="s">
        <v>99</v>
      </c>
      <c r="I172" s="72" t="s">
        <v>1157</v>
      </c>
      <c r="J172" s="72" t="s">
        <v>1157</v>
      </c>
      <c r="K172" s="139">
        <v>1297</v>
      </c>
      <c r="L172" s="12">
        <v>604.96</v>
      </c>
      <c r="M172" s="12"/>
      <c r="N172" s="12"/>
      <c r="O172" s="12"/>
      <c r="P172" s="12"/>
      <c r="Q172" s="12"/>
      <c r="R172" s="29">
        <f t="shared" si="6"/>
        <v>604.96</v>
      </c>
      <c r="S172" s="12">
        <v>99.83</v>
      </c>
      <c r="T172" s="12"/>
      <c r="U172" s="12"/>
      <c r="V172" s="12"/>
      <c r="W172" s="12"/>
      <c r="X172" s="12"/>
      <c r="Y172" s="29">
        <f t="shared" si="7"/>
        <v>99.83</v>
      </c>
      <c r="Z172" s="25" t="s">
        <v>99</v>
      </c>
      <c r="AA172" s="25" t="s">
        <v>99</v>
      </c>
      <c r="AB172" s="25" t="s">
        <v>99</v>
      </c>
      <c r="AC172" s="25" t="s">
        <v>99</v>
      </c>
      <c r="AD172" s="167"/>
      <c r="AE172" s="170"/>
      <c r="AF172" s="170"/>
      <c r="AG172" s="167">
        <v>60.48</v>
      </c>
      <c r="AH172" s="167">
        <v>0</v>
      </c>
      <c r="AI172" s="169">
        <v>0</v>
      </c>
      <c r="AJ172" s="169">
        <f t="shared" si="8"/>
        <v>765.2700000000001</v>
      </c>
      <c r="AK172" s="75">
        <v>45260</v>
      </c>
      <c r="AL172" s="13" t="s">
        <v>1667</v>
      </c>
      <c r="AM172" s="176" t="s">
        <v>1656</v>
      </c>
      <c r="AN172" s="92"/>
      <c r="AO172" s="92" t="s">
        <v>1655</v>
      </c>
      <c r="AP172" s="167"/>
    </row>
    <row r="173" spans="1:42" x14ac:dyDescent="0.25">
      <c r="A173" s="25">
        <v>1024</v>
      </c>
      <c r="B173" s="12" t="s">
        <v>1422</v>
      </c>
      <c r="C173" s="12" t="s">
        <v>100</v>
      </c>
      <c r="D173" s="12" t="s">
        <v>100</v>
      </c>
      <c r="E173" s="12" t="s">
        <v>101</v>
      </c>
      <c r="F173" s="25" t="s">
        <v>99</v>
      </c>
      <c r="G173" s="25" t="s">
        <v>99</v>
      </c>
      <c r="H173" s="25" t="s">
        <v>99</v>
      </c>
      <c r="I173" s="72" t="s">
        <v>1180</v>
      </c>
      <c r="J173" s="72" t="s">
        <v>1180</v>
      </c>
      <c r="K173" s="139">
        <v>1298</v>
      </c>
      <c r="L173" s="12">
        <v>680.58</v>
      </c>
      <c r="M173" s="12">
        <v>907.44</v>
      </c>
      <c r="N173" s="12"/>
      <c r="O173" s="12"/>
      <c r="P173" s="12"/>
      <c r="Q173" s="12"/>
      <c r="R173" s="29">
        <f t="shared" si="6"/>
        <v>1588.02</v>
      </c>
      <c r="S173" s="12">
        <v>122.5</v>
      </c>
      <c r="T173" s="12">
        <v>449.17</v>
      </c>
      <c r="U173" s="12"/>
      <c r="V173" s="12"/>
      <c r="W173" s="12"/>
      <c r="X173" s="12"/>
      <c r="Y173" s="29">
        <f t="shared" si="7"/>
        <v>571.67000000000007</v>
      </c>
      <c r="Z173" s="25" t="s">
        <v>99</v>
      </c>
      <c r="AA173" s="25" t="s">
        <v>99</v>
      </c>
      <c r="AB173" s="25" t="s">
        <v>99</v>
      </c>
      <c r="AC173" s="25" t="s">
        <v>99</v>
      </c>
      <c r="AD173" s="167"/>
      <c r="AE173" s="170"/>
      <c r="AF173" s="170"/>
      <c r="AG173" s="167">
        <v>158.82</v>
      </c>
      <c r="AH173" s="167">
        <v>0</v>
      </c>
      <c r="AI173" s="169">
        <v>0</v>
      </c>
      <c r="AJ173" s="169">
        <f t="shared" si="8"/>
        <v>2318.5100000000002</v>
      </c>
      <c r="AK173" s="75">
        <v>45260</v>
      </c>
      <c r="AL173" s="13" t="s">
        <v>1667</v>
      </c>
      <c r="AM173" s="176" t="s">
        <v>1656</v>
      </c>
      <c r="AN173" s="92"/>
      <c r="AO173" s="92" t="s">
        <v>1655</v>
      </c>
      <c r="AP173" s="167"/>
    </row>
    <row r="174" spans="1:42" x14ac:dyDescent="0.25">
      <c r="A174" s="25"/>
      <c r="B174" s="12"/>
      <c r="C174" s="12"/>
      <c r="D174" s="12"/>
      <c r="E174" s="12"/>
      <c r="F174" s="25"/>
      <c r="G174" s="25"/>
      <c r="H174" s="25"/>
      <c r="I174" s="72"/>
      <c r="J174" s="72"/>
      <c r="K174" s="139"/>
      <c r="L174" s="12"/>
      <c r="M174" s="12"/>
      <c r="N174" s="12"/>
      <c r="O174" s="12"/>
      <c r="P174" s="12"/>
      <c r="Q174" s="12"/>
      <c r="R174" s="29"/>
      <c r="S174" s="12"/>
      <c r="T174" s="12"/>
      <c r="U174" s="12"/>
      <c r="V174" s="12"/>
      <c r="W174" s="12"/>
      <c r="X174" s="12"/>
      <c r="Y174" s="29"/>
      <c r="Z174" s="25"/>
      <c r="AA174" s="25"/>
      <c r="AB174" s="25"/>
      <c r="AC174" s="25"/>
      <c r="AD174" s="167"/>
      <c r="AE174" s="170"/>
      <c r="AF174" s="170"/>
      <c r="AG174" s="167"/>
      <c r="AH174" s="167"/>
      <c r="AI174" s="169"/>
      <c r="AJ174" s="169"/>
      <c r="AK174" s="167"/>
      <c r="AL174" s="167"/>
      <c r="AM174" s="167"/>
      <c r="AN174" s="167"/>
      <c r="AO174" s="167"/>
      <c r="AP174" s="167"/>
    </row>
    <row r="175" spans="1:42" x14ac:dyDescent="0.25">
      <c r="A175" s="8" t="s">
        <v>126</v>
      </c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32">
        <f>SUM(AJ170:AJ174)</f>
        <v>4378.97</v>
      </c>
      <c r="AK175" s="9"/>
      <c r="AL175" s="9"/>
      <c r="AM175" s="9"/>
      <c r="AN175" s="9"/>
      <c r="AO175" s="9"/>
      <c r="AP175" s="9"/>
    </row>
    <row r="176" spans="1:42" x14ac:dyDescent="0.25">
      <c r="A176" s="10" t="s">
        <v>1483</v>
      </c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</row>
    <row r="177" spans="1:42" x14ac:dyDescent="0.25">
      <c r="A177" s="8" t="s">
        <v>511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</row>
    <row r="178" spans="1:42" ht="16.5" thickBo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</row>
    <row r="179" spans="1:42" ht="76.5" x14ac:dyDescent="0.25">
      <c r="A179" s="81" t="s">
        <v>80</v>
      </c>
      <c r="B179" s="82" t="s">
        <v>35</v>
      </c>
      <c r="C179" s="81" t="s">
        <v>47</v>
      </c>
      <c r="D179" s="81" t="s">
        <v>56</v>
      </c>
      <c r="E179" s="81" t="s">
        <v>40</v>
      </c>
      <c r="F179" s="18" t="s">
        <v>58</v>
      </c>
      <c r="G179" s="18" t="s">
        <v>59</v>
      </c>
      <c r="H179" s="18" t="s">
        <v>62</v>
      </c>
      <c r="I179" s="18" t="s">
        <v>78</v>
      </c>
      <c r="J179" s="18" t="s">
        <v>79</v>
      </c>
      <c r="K179" s="18" t="s">
        <v>30</v>
      </c>
      <c r="L179" s="83" t="s">
        <v>36</v>
      </c>
      <c r="M179" s="84" t="s">
        <v>10</v>
      </c>
      <c r="N179" s="84" t="s">
        <v>7</v>
      </c>
      <c r="O179" s="85" t="s">
        <v>0</v>
      </c>
      <c r="P179" s="85" t="s">
        <v>1</v>
      </c>
      <c r="Q179" s="85" t="s">
        <v>2</v>
      </c>
      <c r="R179" s="86" t="s">
        <v>3</v>
      </c>
      <c r="S179" s="87" t="s">
        <v>11</v>
      </c>
      <c r="T179" s="28" t="s">
        <v>9</v>
      </c>
      <c r="U179" s="28" t="s">
        <v>8</v>
      </c>
      <c r="V179" s="28" t="s">
        <v>4</v>
      </c>
      <c r="W179" s="28" t="s">
        <v>5</v>
      </c>
      <c r="X179" s="28" t="s">
        <v>6</v>
      </c>
      <c r="Y179" s="88" t="s">
        <v>3</v>
      </c>
      <c r="Z179" s="31" t="s">
        <v>60</v>
      </c>
      <c r="AA179" s="31" t="s">
        <v>61</v>
      </c>
      <c r="AB179" s="31" t="s">
        <v>63</v>
      </c>
      <c r="AC179" s="31" t="s">
        <v>70</v>
      </c>
      <c r="AD179" s="31" t="s">
        <v>71</v>
      </c>
      <c r="AE179" s="31" t="s">
        <v>72</v>
      </c>
      <c r="AF179" s="31" t="s">
        <v>73</v>
      </c>
      <c r="AG179" s="31" t="s">
        <v>57</v>
      </c>
      <c r="AH179" s="31" t="s">
        <v>55</v>
      </c>
      <c r="AI179" s="89" t="s">
        <v>441</v>
      </c>
      <c r="AJ179" s="90" t="s">
        <v>44</v>
      </c>
      <c r="AK179" s="31" t="s">
        <v>82</v>
      </c>
      <c r="AL179" s="31" t="s">
        <v>85</v>
      </c>
      <c r="AM179" s="31" t="s">
        <v>92</v>
      </c>
      <c r="AN179" s="31" t="s">
        <v>94</v>
      </c>
      <c r="AO179" s="31" t="s">
        <v>93</v>
      </c>
      <c r="AP179" s="31" t="s">
        <v>95</v>
      </c>
    </row>
    <row r="180" spans="1:42" x14ac:dyDescent="0.25">
      <c r="A180" s="25">
        <v>880</v>
      </c>
      <c r="B180" s="12" t="s">
        <v>275</v>
      </c>
      <c r="C180" s="12" t="s">
        <v>100</v>
      </c>
      <c r="D180" s="12" t="s">
        <v>100</v>
      </c>
      <c r="E180" s="12" t="s">
        <v>98</v>
      </c>
      <c r="F180" s="25" t="s">
        <v>99</v>
      </c>
      <c r="G180" s="25" t="s">
        <v>99</v>
      </c>
      <c r="H180" s="25" t="s">
        <v>99</v>
      </c>
      <c r="I180" s="72" t="s">
        <v>1157</v>
      </c>
      <c r="J180" s="72" t="s">
        <v>1157</v>
      </c>
      <c r="K180" s="139">
        <v>1299</v>
      </c>
      <c r="L180" s="12">
        <v>423.44</v>
      </c>
      <c r="M180" s="12"/>
      <c r="N180" s="12"/>
      <c r="O180" s="12"/>
      <c r="P180" s="12"/>
      <c r="Q180" s="12"/>
      <c r="R180" s="29">
        <f t="shared" si="6"/>
        <v>423.44</v>
      </c>
      <c r="S180" s="12">
        <v>69.87</v>
      </c>
      <c r="T180" s="12"/>
      <c r="U180" s="12"/>
      <c r="V180" s="12"/>
      <c r="W180" s="12"/>
      <c r="X180" s="12"/>
      <c r="Y180" s="29">
        <f t="shared" si="7"/>
        <v>69.87</v>
      </c>
      <c r="Z180" s="25" t="s">
        <v>99</v>
      </c>
      <c r="AA180" s="25" t="s">
        <v>99</v>
      </c>
      <c r="AB180" s="25" t="s">
        <v>99</v>
      </c>
      <c r="AC180" s="25" t="s">
        <v>99</v>
      </c>
      <c r="AD180" s="167"/>
      <c r="AE180" s="170"/>
      <c r="AF180" s="170"/>
      <c r="AG180" s="167">
        <v>0</v>
      </c>
      <c r="AH180" s="167">
        <v>0</v>
      </c>
      <c r="AI180" s="169">
        <v>0</v>
      </c>
      <c r="AJ180" s="169">
        <f t="shared" si="8"/>
        <v>493.31</v>
      </c>
      <c r="AK180" s="75">
        <v>45260</v>
      </c>
      <c r="AL180" s="13" t="s">
        <v>1667</v>
      </c>
      <c r="AM180" s="176" t="s">
        <v>1656</v>
      </c>
      <c r="AN180" s="92"/>
      <c r="AO180" s="92" t="s">
        <v>1655</v>
      </c>
      <c r="AP180" s="167"/>
    </row>
    <row r="181" spans="1:42" x14ac:dyDescent="0.25">
      <c r="A181" s="25">
        <v>297</v>
      </c>
      <c r="B181" s="12" t="s">
        <v>1423</v>
      </c>
      <c r="C181" s="12" t="s">
        <v>100</v>
      </c>
      <c r="D181" s="12" t="s">
        <v>100</v>
      </c>
      <c r="E181" s="12" t="s">
        <v>98</v>
      </c>
      <c r="F181" s="25" t="s">
        <v>99</v>
      </c>
      <c r="G181" s="25" t="s">
        <v>99</v>
      </c>
      <c r="H181" s="25" t="s">
        <v>99</v>
      </c>
      <c r="I181" s="72" t="s">
        <v>1086</v>
      </c>
      <c r="J181" s="72" t="s">
        <v>1086</v>
      </c>
      <c r="K181" s="139">
        <v>1300</v>
      </c>
      <c r="L181" s="12">
        <v>105.86</v>
      </c>
      <c r="M181" s="12"/>
      <c r="N181" s="12"/>
      <c r="O181" s="12"/>
      <c r="P181" s="12"/>
      <c r="Q181" s="12"/>
      <c r="R181" s="29">
        <f t="shared" si="6"/>
        <v>105.86</v>
      </c>
      <c r="S181" s="12">
        <v>7.93</v>
      </c>
      <c r="T181" s="12"/>
      <c r="U181" s="12"/>
      <c r="V181" s="12"/>
      <c r="W181" s="12"/>
      <c r="X181" s="12"/>
      <c r="Y181" s="29">
        <f t="shared" si="7"/>
        <v>7.93</v>
      </c>
      <c r="Z181" s="25" t="s">
        <v>99</v>
      </c>
      <c r="AA181" s="25" t="s">
        <v>99</v>
      </c>
      <c r="AB181" s="25" t="s">
        <v>99</v>
      </c>
      <c r="AC181" s="25" t="s">
        <v>99</v>
      </c>
      <c r="AD181" s="167"/>
      <c r="AE181" s="170"/>
      <c r="AF181" s="170"/>
      <c r="AG181" s="167">
        <v>10.6</v>
      </c>
      <c r="AH181" s="167">
        <v>0</v>
      </c>
      <c r="AI181" s="169">
        <v>0</v>
      </c>
      <c r="AJ181" s="169">
        <f t="shared" si="8"/>
        <v>124.38999999999999</v>
      </c>
      <c r="AK181" s="75">
        <v>45260</v>
      </c>
      <c r="AL181" s="13" t="s">
        <v>1667</v>
      </c>
      <c r="AM181" s="176" t="s">
        <v>1656</v>
      </c>
      <c r="AN181" s="92"/>
      <c r="AO181" s="92" t="s">
        <v>1655</v>
      </c>
      <c r="AP181" s="167"/>
    </row>
    <row r="182" spans="1:42" x14ac:dyDescent="0.25">
      <c r="A182" s="25">
        <v>1021</v>
      </c>
      <c r="B182" s="12" t="s">
        <v>1424</v>
      </c>
      <c r="C182" s="12" t="s">
        <v>100</v>
      </c>
      <c r="D182" s="12" t="s">
        <v>100</v>
      </c>
      <c r="E182" s="12" t="s">
        <v>98</v>
      </c>
      <c r="F182" s="25" t="s">
        <v>99</v>
      </c>
      <c r="G182" s="25" t="s">
        <v>99</v>
      </c>
      <c r="H182" s="25" t="s">
        <v>99</v>
      </c>
      <c r="I182" s="72" t="s">
        <v>1463</v>
      </c>
      <c r="J182" s="72" t="s">
        <v>1463</v>
      </c>
      <c r="K182" s="139">
        <v>1301</v>
      </c>
      <c r="L182" s="12">
        <v>370.51</v>
      </c>
      <c r="M182" s="12"/>
      <c r="N182" s="12"/>
      <c r="O182" s="12"/>
      <c r="P182" s="12"/>
      <c r="Q182" s="12"/>
      <c r="R182" s="29">
        <f t="shared" si="6"/>
        <v>370.51</v>
      </c>
      <c r="S182" s="12">
        <v>155.61000000000001</v>
      </c>
      <c r="T182" s="12"/>
      <c r="U182" s="12"/>
      <c r="V182" s="12"/>
      <c r="W182" s="12"/>
      <c r="X182" s="12"/>
      <c r="Y182" s="29">
        <f t="shared" si="7"/>
        <v>155.61000000000001</v>
      </c>
      <c r="Z182" s="25" t="s">
        <v>99</v>
      </c>
      <c r="AA182" s="25" t="s">
        <v>99</v>
      </c>
      <c r="AB182" s="25" t="s">
        <v>99</v>
      </c>
      <c r="AC182" s="25" t="s">
        <v>99</v>
      </c>
      <c r="AD182" s="167"/>
      <c r="AE182" s="170"/>
      <c r="AF182" s="170"/>
      <c r="AG182" s="167">
        <v>37.06</v>
      </c>
      <c r="AH182" s="167">
        <v>0</v>
      </c>
      <c r="AI182" s="169">
        <v>0</v>
      </c>
      <c r="AJ182" s="169">
        <f t="shared" si="8"/>
        <v>563.18000000000006</v>
      </c>
      <c r="AK182" s="75">
        <v>45260</v>
      </c>
      <c r="AL182" s="13" t="s">
        <v>1667</v>
      </c>
      <c r="AM182" s="176" t="s">
        <v>1656</v>
      </c>
      <c r="AN182" s="92"/>
      <c r="AO182" s="92" t="s">
        <v>1655</v>
      </c>
      <c r="AP182" s="167"/>
    </row>
    <row r="183" spans="1:42" x14ac:dyDescent="0.25">
      <c r="A183" s="25">
        <v>1324</v>
      </c>
      <c r="B183" s="12" t="s">
        <v>1425</v>
      </c>
      <c r="C183" s="12" t="s">
        <v>100</v>
      </c>
      <c r="D183" s="12" t="s">
        <v>100</v>
      </c>
      <c r="E183" s="12" t="s">
        <v>98</v>
      </c>
      <c r="F183" s="25" t="s">
        <v>99</v>
      </c>
      <c r="G183" s="25" t="s">
        <v>99</v>
      </c>
      <c r="H183" s="25" t="s">
        <v>99</v>
      </c>
      <c r="I183" s="72" t="s">
        <v>893</v>
      </c>
      <c r="J183" s="72" t="s">
        <v>893</v>
      </c>
      <c r="K183" s="139">
        <v>1302</v>
      </c>
      <c r="L183" s="12">
        <v>476.37</v>
      </c>
      <c r="M183" s="12"/>
      <c r="N183" s="12"/>
      <c r="O183" s="12"/>
      <c r="P183" s="12"/>
      <c r="Q183" s="12"/>
      <c r="R183" s="29">
        <f t="shared" si="6"/>
        <v>476.37</v>
      </c>
      <c r="S183" s="12">
        <v>85.75</v>
      </c>
      <c r="T183" s="12"/>
      <c r="U183" s="12"/>
      <c r="V183" s="12"/>
      <c r="W183" s="12"/>
      <c r="X183" s="12"/>
      <c r="Y183" s="29">
        <f t="shared" si="7"/>
        <v>85.75</v>
      </c>
      <c r="Z183" s="25" t="s">
        <v>99</v>
      </c>
      <c r="AA183" s="25" t="s">
        <v>99</v>
      </c>
      <c r="AB183" s="25" t="s">
        <v>99</v>
      </c>
      <c r="AC183" s="25" t="s">
        <v>99</v>
      </c>
      <c r="AD183" s="167"/>
      <c r="AE183" s="170"/>
      <c r="AF183" s="170"/>
      <c r="AG183" s="167">
        <v>0</v>
      </c>
      <c r="AH183" s="167">
        <v>0</v>
      </c>
      <c r="AI183" s="169">
        <v>0</v>
      </c>
      <c r="AJ183" s="169">
        <f t="shared" si="8"/>
        <v>562.12</v>
      </c>
      <c r="AK183" s="75">
        <v>45260</v>
      </c>
      <c r="AL183" s="13" t="s">
        <v>1667</v>
      </c>
      <c r="AM183" s="176" t="s">
        <v>1656</v>
      </c>
      <c r="AN183" s="92"/>
      <c r="AO183" s="92" t="s">
        <v>1655</v>
      </c>
      <c r="AP183" s="167"/>
    </row>
    <row r="184" spans="1:42" x14ac:dyDescent="0.25">
      <c r="A184" s="25">
        <v>612</v>
      </c>
      <c r="B184" s="12" t="s">
        <v>246</v>
      </c>
      <c r="C184" s="12" t="s">
        <v>100</v>
      </c>
      <c r="D184" s="12" t="s">
        <v>100</v>
      </c>
      <c r="E184" s="12" t="s">
        <v>98</v>
      </c>
      <c r="F184" s="25" t="s">
        <v>99</v>
      </c>
      <c r="G184" s="25" t="s">
        <v>99</v>
      </c>
      <c r="H184" s="25" t="s">
        <v>99</v>
      </c>
      <c r="I184" s="72" t="s">
        <v>1086</v>
      </c>
      <c r="J184" s="72" t="s">
        <v>1086</v>
      </c>
      <c r="K184" s="139">
        <v>1303</v>
      </c>
      <c r="L184" s="12">
        <v>105.86</v>
      </c>
      <c r="M184" s="12"/>
      <c r="N184" s="12"/>
      <c r="O184" s="12"/>
      <c r="P184" s="12"/>
      <c r="Q184" s="12"/>
      <c r="R184" s="29">
        <f t="shared" si="6"/>
        <v>105.86</v>
      </c>
      <c r="S184" s="12">
        <v>7.93</v>
      </c>
      <c r="T184" s="12"/>
      <c r="U184" s="12"/>
      <c r="V184" s="12"/>
      <c r="W184" s="12"/>
      <c r="X184" s="12"/>
      <c r="Y184" s="29">
        <f t="shared" si="7"/>
        <v>7.93</v>
      </c>
      <c r="Z184" s="25" t="s">
        <v>99</v>
      </c>
      <c r="AA184" s="25" t="s">
        <v>99</v>
      </c>
      <c r="AB184" s="25" t="s">
        <v>99</v>
      </c>
      <c r="AC184" s="25" t="s">
        <v>99</v>
      </c>
      <c r="AD184" s="167"/>
      <c r="AE184" s="170"/>
      <c r="AF184" s="170"/>
      <c r="AG184" s="167">
        <v>10.6</v>
      </c>
      <c r="AH184" s="167">
        <v>0</v>
      </c>
      <c r="AI184" s="169">
        <v>0</v>
      </c>
      <c r="AJ184" s="169">
        <f t="shared" si="8"/>
        <v>124.38999999999999</v>
      </c>
      <c r="AK184" s="75">
        <v>45260</v>
      </c>
      <c r="AL184" s="13" t="s">
        <v>1667</v>
      </c>
      <c r="AM184" s="176" t="s">
        <v>1656</v>
      </c>
      <c r="AN184" s="92"/>
      <c r="AO184" s="92" t="s">
        <v>1655</v>
      </c>
      <c r="AP184" s="167"/>
    </row>
    <row r="185" spans="1:42" x14ac:dyDescent="0.25">
      <c r="A185" s="25">
        <v>965</v>
      </c>
      <c r="B185" s="12" t="s">
        <v>177</v>
      </c>
      <c r="C185" s="12" t="s">
        <v>100</v>
      </c>
      <c r="D185" s="12" t="s">
        <v>100</v>
      </c>
      <c r="E185" s="12" t="s">
        <v>98</v>
      </c>
      <c r="F185" s="25" t="s">
        <v>99</v>
      </c>
      <c r="G185" s="25" t="s">
        <v>99</v>
      </c>
      <c r="H185" s="25" t="s">
        <v>99</v>
      </c>
      <c r="I185" s="72" t="s">
        <v>1086</v>
      </c>
      <c r="J185" s="72" t="s">
        <v>1086</v>
      </c>
      <c r="K185" s="139">
        <v>1304</v>
      </c>
      <c r="L185" s="12">
        <v>105.86</v>
      </c>
      <c r="M185" s="12"/>
      <c r="N185" s="12"/>
      <c r="O185" s="12"/>
      <c r="P185" s="12"/>
      <c r="Q185" s="12"/>
      <c r="R185" s="29">
        <f t="shared" si="6"/>
        <v>105.86</v>
      </c>
      <c r="S185" s="12">
        <v>7.93</v>
      </c>
      <c r="T185" s="12"/>
      <c r="U185" s="12"/>
      <c r="V185" s="12"/>
      <c r="W185" s="12"/>
      <c r="X185" s="12"/>
      <c r="Y185" s="29">
        <f t="shared" si="7"/>
        <v>7.93</v>
      </c>
      <c r="Z185" s="25" t="s">
        <v>99</v>
      </c>
      <c r="AA185" s="25" t="s">
        <v>99</v>
      </c>
      <c r="AB185" s="25" t="s">
        <v>99</v>
      </c>
      <c r="AC185" s="25" t="s">
        <v>99</v>
      </c>
      <c r="AD185" s="167"/>
      <c r="AE185" s="170"/>
      <c r="AF185" s="170"/>
      <c r="AG185" s="167">
        <v>10.6</v>
      </c>
      <c r="AH185" s="167">
        <v>0</v>
      </c>
      <c r="AI185" s="169">
        <v>0</v>
      </c>
      <c r="AJ185" s="169">
        <f t="shared" si="8"/>
        <v>124.38999999999999</v>
      </c>
      <c r="AK185" s="75">
        <v>45260</v>
      </c>
      <c r="AL185" s="13" t="s">
        <v>1667</v>
      </c>
      <c r="AM185" s="176" t="s">
        <v>1656</v>
      </c>
      <c r="AN185" s="92"/>
      <c r="AO185" s="92" t="s">
        <v>1655</v>
      </c>
      <c r="AP185" s="167"/>
    </row>
    <row r="186" spans="1:42" x14ac:dyDescent="0.25">
      <c r="A186" s="25">
        <v>614</v>
      </c>
      <c r="B186" s="12" t="s">
        <v>245</v>
      </c>
      <c r="C186" s="12" t="s">
        <v>100</v>
      </c>
      <c r="D186" s="12" t="s">
        <v>100</v>
      </c>
      <c r="E186" s="12" t="s">
        <v>98</v>
      </c>
      <c r="F186" s="25" t="s">
        <v>99</v>
      </c>
      <c r="G186" s="25" t="s">
        <v>99</v>
      </c>
      <c r="H186" s="25" t="s">
        <v>99</v>
      </c>
      <c r="I186" s="72" t="s">
        <v>1086</v>
      </c>
      <c r="J186" s="72" t="s">
        <v>1086</v>
      </c>
      <c r="K186" s="139">
        <v>1305</v>
      </c>
      <c r="L186" s="12">
        <v>105.86</v>
      </c>
      <c r="M186" s="12"/>
      <c r="N186" s="12"/>
      <c r="O186" s="12"/>
      <c r="P186" s="12"/>
      <c r="Q186" s="12"/>
      <c r="R186" s="29">
        <f t="shared" si="6"/>
        <v>105.86</v>
      </c>
      <c r="S186" s="12">
        <v>7.93</v>
      </c>
      <c r="T186" s="12"/>
      <c r="U186" s="12"/>
      <c r="V186" s="12"/>
      <c r="W186" s="12"/>
      <c r="X186" s="12"/>
      <c r="Y186" s="29">
        <f t="shared" si="7"/>
        <v>7.93</v>
      </c>
      <c r="Z186" s="25" t="s">
        <v>99</v>
      </c>
      <c r="AA186" s="25" t="s">
        <v>99</v>
      </c>
      <c r="AB186" s="25" t="s">
        <v>99</v>
      </c>
      <c r="AC186" s="25" t="s">
        <v>99</v>
      </c>
      <c r="AD186" s="167"/>
      <c r="AE186" s="170"/>
      <c r="AF186" s="170"/>
      <c r="AG186" s="167">
        <v>10.6</v>
      </c>
      <c r="AH186" s="167">
        <v>0</v>
      </c>
      <c r="AI186" s="169">
        <v>0</v>
      </c>
      <c r="AJ186" s="169">
        <f t="shared" si="8"/>
        <v>124.38999999999999</v>
      </c>
      <c r="AK186" s="75">
        <v>45260</v>
      </c>
      <c r="AL186" s="13" t="s">
        <v>1667</v>
      </c>
      <c r="AM186" s="176" t="s">
        <v>1656</v>
      </c>
      <c r="AN186" s="92"/>
      <c r="AO186" s="92" t="s">
        <v>1655</v>
      </c>
      <c r="AP186" s="167"/>
    </row>
    <row r="187" spans="1:42" x14ac:dyDescent="0.25">
      <c r="A187" s="25">
        <v>139</v>
      </c>
      <c r="B187" s="12" t="s">
        <v>1415</v>
      </c>
      <c r="C187" s="12" t="s">
        <v>100</v>
      </c>
      <c r="D187" s="12" t="s">
        <v>100</v>
      </c>
      <c r="E187" s="12" t="s">
        <v>98</v>
      </c>
      <c r="F187" s="25" t="s">
        <v>99</v>
      </c>
      <c r="G187" s="25" t="s">
        <v>99</v>
      </c>
      <c r="H187" s="25" t="s">
        <v>99</v>
      </c>
      <c r="I187" s="72" t="s">
        <v>1153</v>
      </c>
      <c r="J187" s="72" t="s">
        <v>1153</v>
      </c>
      <c r="K187" s="139">
        <v>1306</v>
      </c>
      <c r="L187" s="12">
        <v>211.72</v>
      </c>
      <c r="M187" s="12"/>
      <c r="N187" s="12"/>
      <c r="O187" s="12"/>
      <c r="P187" s="12"/>
      <c r="Q187" s="12"/>
      <c r="R187" s="29">
        <f t="shared" si="6"/>
        <v>211.72</v>
      </c>
      <c r="S187" s="12">
        <v>22.22</v>
      </c>
      <c r="T187" s="12"/>
      <c r="U187" s="12"/>
      <c r="V187" s="12"/>
      <c r="W187" s="12"/>
      <c r="X187" s="12"/>
      <c r="Y187" s="29">
        <f t="shared" si="7"/>
        <v>22.22</v>
      </c>
      <c r="Z187" s="25" t="s">
        <v>99</v>
      </c>
      <c r="AA187" s="25" t="s">
        <v>99</v>
      </c>
      <c r="AB187" s="25" t="s">
        <v>99</v>
      </c>
      <c r="AC187" s="25" t="s">
        <v>99</v>
      </c>
      <c r="AD187" s="167"/>
      <c r="AE187" s="170"/>
      <c r="AF187" s="170"/>
      <c r="AG187" s="167">
        <v>21.18</v>
      </c>
      <c r="AH187" s="167">
        <v>0</v>
      </c>
      <c r="AI187" s="169">
        <v>0</v>
      </c>
      <c r="AJ187" s="169">
        <f t="shared" si="8"/>
        <v>255.12</v>
      </c>
      <c r="AK187" s="75">
        <v>45260</v>
      </c>
      <c r="AL187" s="13" t="s">
        <v>1667</v>
      </c>
      <c r="AM187" s="176" t="s">
        <v>1656</v>
      </c>
      <c r="AN187" s="92"/>
      <c r="AO187" s="92" t="s">
        <v>1655</v>
      </c>
      <c r="AP187" s="167"/>
    </row>
    <row r="188" spans="1:42" x14ac:dyDescent="0.25">
      <c r="A188" s="25"/>
      <c r="B188" s="12"/>
      <c r="C188" s="12"/>
      <c r="D188" s="12"/>
      <c r="E188" s="12"/>
      <c r="F188" s="25"/>
      <c r="G188" s="25"/>
      <c r="H188" s="25"/>
      <c r="I188" s="72"/>
      <c r="J188" s="72"/>
      <c r="K188" s="139"/>
      <c r="L188" s="12"/>
      <c r="M188" s="12"/>
      <c r="N188" s="12"/>
      <c r="O188" s="12"/>
      <c r="P188" s="12"/>
      <c r="Q188" s="12"/>
      <c r="R188" s="29"/>
      <c r="S188" s="12"/>
      <c r="T188" s="12"/>
      <c r="U188" s="12"/>
      <c r="V188" s="12"/>
      <c r="W188" s="12"/>
      <c r="X188" s="12"/>
      <c r="Y188" s="29"/>
      <c r="Z188" s="25"/>
      <c r="AA188" s="25"/>
      <c r="AB188" s="25"/>
      <c r="AC188" s="25"/>
      <c r="AD188" s="167"/>
      <c r="AE188" s="170"/>
      <c r="AF188" s="170"/>
      <c r="AG188" s="167"/>
      <c r="AH188" s="167"/>
      <c r="AI188" s="169"/>
      <c r="AJ188" s="169"/>
      <c r="AK188" s="167"/>
      <c r="AL188" s="167"/>
      <c r="AM188" s="167"/>
      <c r="AN188" s="167"/>
      <c r="AO188" s="167"/>
      <c r="AP188" s="167"/>
    </row>
    <row r="189" spans="1:42" x14ac:dyDescent="0.25">
      <c r="A189" s="8" t="s">
        <v>126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32">
        <f>SUM(AJ180:AJ188)</f>
        <v>2371.2899999999995</v>
      </c>
      <c r="AK189" s="9"/>
      <c r="AL189" s="9"/>
      <c r="AM189" s="9"/>
      <c r="AN189" s="9"/>
      <c r="AO189" s="9"/>
      <c r="AP189" s="9"/>
    </row>
    <row r="190" spans="1:42" x14ac:dyDescent="0.25">
      <c r="A190" s="10" t="s">
        <v>1484</v>
      </c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</row>
    <row r="191" spans="1:42" x14ac:dyDescent="0.25">
      <c r="A191" s="8" t="s">
        <v>511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</row>
    <row r="192" spans="1:42" ht="16.5" thickBo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</row>
    <row r="193" spans="1:42" ht="76.5" x14ac:dyDescent="0.25">
      <c r="A193" s="81" t="s">
        <v>80</v>
      </c>
      <c r="B193" s="82" t="s">
        <v>35</v>
      </c>
      <c r="C193" s="81" t="s">
        <v>47</v>
      </c>
      <c r="D193" s="81" t="s">
        <v>56</v>
      </c>
      <c r="E193" s="81" t="s">
        <v>40</v>
      </c>
      <c r="F193" s="18" t="s">
        <v>58</v>
      </c>
      <c r="G193" s="18" t="s">
        <v>59</v>
      </c>
      <c r="H193" s="18" t="s">
        <v>62</v>
      </c>
      <c r="I193" s="18" t="s">
        <v>78</v>
      </c>
      <c r="J193" s="18" t="s">
        <v>79</v>
      </c>
      <c r="K193" s="18" t="s">
        <v>30</v>
      </c>
      <c r="L193" s="83" t="s">
        <v>36</v>
      </c>
      <c r="M193" s="84" t="s">
        <v>10</v>
      </c>
      <c r="N193" s="84" t="s">
        <v>7</v>
      </c>
      <c r="O193" s="85" t="s">
        <v>0</v>
      </c>
      <c r="P193" s="85" t="s">
        <v>1</v>
      </c>
      <c r="Q193" s="85" t="s">
        <v>2</v>
      </c>
      <c r="R193" s="86" t="s">
        <v>3</v>
      </c>
      <c r="S193" s="87" t="s">
        <v>11</v>
      </c>
      <c r="T193" s="28" t="s">
        <v>9</v>
      </c>
      <c r="U193" s="28" t="s">
        <v>8</v>
      </c>
      <c r="V193" s="28" t="s">
        <v>4</v>
      </c>
      <c r="W193" s="28" t="s">
        <v>5</v>
      </c>
      <c r="X193" s="28" t="s">
        <v>6</v>
      </c>
      <c r="Y193" s="88" t="s">
        <v>3</v>
      </c>
      <c r="Z193" s="31" t="s">
        <v>60</v>
      </c>
      <c r="AA193" s="31" t="s">
        <v>61</v>
      </c>
      <c r="AB193" s="31" t="s">
        <v>63</v>
      </c>
      <c r="AC193" s="31" t="s">
        <v>70</v>
      </c>
      <c r="AD193" s="31" t="s">
        <v>71</v>
      </c>
      <c r="AE193" s="31" t="s">
        <v>72</v>
      </c>
      <c r="AF193" s="31" t="s">
        <v>73</v>
      </c>
      <c r="AG193" s="31" t="s">
        <v>57</v>
      </c>
      <c r="AH193" s="31" t="s">
        <v>55</v>
      </c>
      <c r="AI193" s="89" t="s">
        <v>441</v>
      </c>
      <c r="AJ193" s="90" t="s">
        <v>44</v>
      </c>
      <c r="AK193" s="31" t="s">
        <v>82</v>
      </c>
      <c r="AL193" s="31" t="s">
        <v>85</v>
      </c>
      <c r="AM193" s="31" t="s">
        <v>92</v>
      </c>
      <c r="AN193" s="31" t="s">
        <v>94</v>
      </c>
      <c r="AO193" s="31" t="s">
        <v>93</v>
      </c>
      <c r="AP193" s="31" t="s">
        <v>95</v>
      </c>
    </row>
    <row r="194" spans="1:42" x14ac:dyDescent="0.25">
      <c r="A194" s="25">
        <v>404</v>
      </c>
      <c r="B194" s="12" t="s">
        <v>343</v>
      </c>
      <c r="C194" s="12" t="s">
        <v>100</v>
      </c>
      <c r="D194" s="12" t="s">
        <v>100</v>
      </c>
      <c r="E194" s="12" t="s">
        <v>98</v>
      </c>
      <c r="F194" s="25" t="s">
        <v>99</v>
      </c>
      <c r="G194" s="25" t="s">
        <v>99</v>
      </c>
      <c r="H194" s="25" t="s">
        <v>99</v>
      </c>
      <c r="I194" s="72" t="s">
        <v>934</v>
      </c>
      <c r="J194" s="72" t="s">
        <v>934</v>
      </c>
      <c r="K194" s="139">
        <v>1307</v>
      </c>
      <c r="L194" s="12">
        <v>370.51</v>
      </c>
      <c r="M194" s="12"/>
      <c r="N194" s="12"/>
      <c r="O194" s="12"/>
      <c r="P194" s="12"/>
      <c r="Q194" s="12"/>
      <c r="R194" s="29">
        <f t="shared" si="6"/>
        <v>370.51</v>
      </c>
      <c r="S194" s="12">
        <v>55.57</v>
      </c>
      <c r="T194" s="12"/>
      <c r="U194" s="12"/>
      <c r="V194" s="12"/>
      <c r="W194" s="12"/>
      <c r="X194" s="12"/>
      <c r="Y194" s="29">
        <f t="shared" si="7"/>
        <v>55.57</v>
      </c>
      <c r="Z194" s="25" t="s">
        <v>99</v>
      </c>
      <c r="AA194" s="25" t="s">
        <v>99</v>
      </c>
      <c r="AB194" s="25" t="s">
        <v>99</v>
      </c>
      <c r="AC194" s="25" t="s">
        <v>99</v>
      </c>
      <c r="AD194" s="167"/>
      <c r="AE194" s="170"/>
      <c r="AF194" s="170"/>
      <c r="AG194" s="167">
        <v>37.06</v>
      </c>
      <c r="AH194" s="167">
        <v>0</v>
      </c>
      <c r="AI194" s="169">
        <v>0</v>
      </c>
      <c r="AJ194" s="169">
        <f t="shared" si="8"/>
        <v>463.14</v>
      </c>
      <c r="AK194" s="75">
        <v>45260</v>
      </c>
      <c r="AL194" s="13" t="s">
        <v>1667</v>
      </c>
      <c r="AM194" s="176" t="s">
        <v>1656</v>
      </c>
      <c r="AN194" s="92"/>
      <c r="AO194" s="92" t="s">
        <v>1655</v>
      </c>
      <c r="AP194" s="167"/>
    </row>
    <row r="195" spans="1:42" x14ac:dyDescent="0.25">
      <c r="A195" s="25">
        <v>33</v>
      </c>
      <c r="B195" s="12" t="s">
        <v>1426</v>
      </c>
      <c r="C195" s="12" t="s">
        <v>100</v>
      </c>
      <c r="D195" s="12" t="s">
        <v>100</v>
      </c>
      <c r="E195" s="12" t="s">
        <v>98</v>
      </c>
      <c r="F195" s="25" t="s">
        <v>99</v>
      </c>
      <c r="G195" s="25" t="s">
        <v>99</v>
      </c>
      <c r="H195" s="25" t="s">
        <v>99</v>
      </c>
      <c r="I195" s="72" t="s">
        <v>893</v>
      </c>
      <c r="J195" s="72" t="s">
        <v>893</v>
      </c>
      <c r="K195" s="139">
        <v>1308</v>
      </c>
      <c r="L195" s="12">
        <v>476.37</v>
      </c>
      <c r="M195" s="12"/>
      <c r="N195" s="12"/>
      <c r="O195" s="12"/>
      <c r="P195" s="12"/>
      <c r="Q195" s="12"/>
      <c r="R195" s="29">
        <f t="shared" si="6"/>
        <v>476.37</v>
      </c>
      <c r="S195" s="12">
        <v>85.74</v>
      </c>
      <c r="T195" s="12"/>
      <c r="U195" s="12"/>
      <c r="V195" s="12"/>
      <c r="W195" s="12"/>
      <c r="X195" s="12"/>
      <c r="Y195" s="29">
        <f t="shared" si="7"/>
        <v>85.74</v>
      </c>
      <c r="Z195" s="25" t="s">
        <v>99</v>
      </c>
      <c r="AA195" s="25" t="s">
        <v>99</v>
      </c>
      <c r="AB195" s="25" t="s">
        <v>99</v>
      </c>
      <c r="AC195" s="25" t="s">
        <v>99</v>
      </c>
      <c r="AD195" s="167"/>
      <c r="AE195" s="170"/>
      <c r="AF195" s="170"/>
      <c r="AG195" s="167">
        <v>47.64</v>
      </c>
      <c r="AH195" s="167">
        <v>0</v>
      </c>
      <c r="AI195" s="169">
        <v>0</v>
      </c>
      <c r="AJ195" s="169">
        <f t="shared" si="8"/>
        <v>609.75</v>
      </c>
      <c r="AK195" s="75">
        <v>45260</v>
      </c>
      <c r="AL195" s="13" t="s">
        <v>1667</v>
      </c>
      <c r="AM195" s="176" t="s">
        <v>1656</v>
      </c>
      <c r="AN195" s="92"/>
      <c r="AO195" s="92" t="s">
        <v>1655</v>
      </c>
      <c r="AP195" s="167"/>
    </row>
    <row r="196" spans="1:42" x14ac:dyDescent="0.25">
      <c r="A196" s="25">
        <v>1588</v>
      </c>
      <c r="B196" s="12" t="s">
        <v>1427</v>
      </c>
      <c r="C196" s="12" t="s">
        <v>100</v>
      </c>
      <c r="D196" s="12" t="s">
        <v>100</v>
      </c>
      <c r="E196" s="12" t="s">
        <v>101</v>
      </c>
      <c r="F196" s="25" t="s">
        <v>99</v>
      </c>
      <c r="G196" s="25" t="s">
        <v>99</v>
      </c>
      <c r="H196" s="25" t="s">
        <v>99</v>
      </c>
      <c r="I196" s="72" t="s">
        <v>893</v>
      </c>
      <c r="J196" s="72" t="s">
        <v>893</v>
      </c>
      <c r="K196" s="139">
        <v>1309</v>
      </c>
      <c r="L196" s="12">
        <v>680.58</v>
      </c>
      <c r="M196" s="12"/>
      <c r="N196" s="12"/>
      <c r="O196" s="12"/>
      <c r="P196" s="12"/>
      <c r="Q196" s="12"/>
      <c r="R196" s="29">
        <f t="shared" si="6"/>
        <v>680.58</v>
      </c>
      <c r="S196" s="12">
        <v>122.5</v>
      </c>
      <c r="T196" s="12"/>
      <c r="U196" s="12"/>
      <c r="V196" s="12"/>
      <c r="W196" s="12"/>
      <c r="X196" s="12"/>
      <c r="Y196" s="29">
        <f t="shared" si="7"/>
        <v>122.5</v>
      </c>
      <c r="Z196" s="25" t="s">
        <v>99</v>
      </c>
      <c r="AA196" s="25" t="s">
        <v>99</v>
      </c>
      <c r="AB196" s="25" t="s">
        <v>99</v>
      </c>
      <c r="AC196" s="25" t="s">
        <v>99</v>
      </c>
      <c r="AD196" s="167"/>
      <c r="AE196" s="170"/>
      <c r="AF196" s="170"/>
      <c r="AG196" s="167">
        <v>68.06</v>
      </c>
      <c r="AH196" s="167">
        <v>0</v>
      </c>
      <c r="AI196" s="169">
        <v>0</v>
      </c>
      <c r="AJ196" s="169">
        <f t="shared" si="8"/>
        <v>871.1400000000001</v>
      </c>
      <c r="AK196" s="75">
        <v>45260</v>
      </c>
      <c r="AL196" s="13" t="s">
        <v>1667</v>
      </c>
      <c r="AM196" s="176" t="s">
        <v>1656</v>
      </c>
      <c r="AN196" s="92"/>
      <c r="AO196" s="92" t="s">
        <v>1655</v>
      </c>
      <c r="AP196" s="167"/>
    </row>
    <row r="197" spans="1:42" x14ac:dyDescent="0.25">
      <c r="A197" s="25">
        <v>1058</v>
      </c>
      <c r="B197" s="12" t="s">
        <v>447</v>
      </c>
      <c r="C197" s="12" t="s">
        <v>100</v>
      </c>
      <c r="D197" s="12" t="s">
        <v>100</v>
      </c>
      <c r="E197" s="12" t="s">
        <v>101</v>
      </c>
      <c r="F197" s="25" t="s">
        <v>99</v>
      </c>
      <c r="G197" s="25" t="s">
        <v>99</v>
      </c>
      <c r="H197" s="25" t="s">
        <v>99</v>
      </c>
      <c r="I197" s="72" t="s">
        <v>1153</v>
      </c>
      <c r="J197" s="72" t="s">
        <v>1153</v>
      </c>
      <c r="K197" s="139">
        <v>1310</v>
      </c>
      <c r="L197" s="12">
        <v>302.48</v>
      </c>
      <c r="M197" s="12"/>
      <c r="N197" s="12"/>
      <c r="O197" s="12"/>
      <c r="P197" s="12"/>
      <c r="Q197" s="12"/>
      <c r="R197" s="29">
        <f t="shared" si="6"/>
        <v>302.48</v>
      </c>
      <c r="S197" s="12">
        <v>31.77</v>
      </c>
      <c r="T197" s="12"/>
      <c r="U197" s="12"/>
      <c r="V197" s="12"/>
      <c r="W197" s="12"/>
      <c r="X197" s="12"/>
      <c r="Y197" s="29">
        <f t="shared" si="7"/>
        <v>31.77</v>
      </c>
      <c r="Z197" s="25" t="s">
        <v>99</v>
      </c>
      <c r="AA197" s="25" t="s">
        <v>99</v>
      </c>
      <c r="AB197" s="25" t="s">
        <v>99</v>
      </c>
      <c r="AC197" s="25" t="s">
        <v>99</v>
      </c>
      <c r="AD197" s="167"/>
      <c r="AE197" s="170"/>
      <c r="AF197" s="170"/>
      <c r="AG197" s="167">
        <v>30.24</v>
      </c>
      <c r="AH197" s="167">
        <v>0</v>
      </c>
      <c r="AI197" s="169">
        <v>0</v>
      </c>
      <c r="AJ197" s="169">
        <f t="shared" si="8"/>
        <v>364.49</v>
      </c>
      <c r="AK197" s="75">
        <v>45260</v>
      </c>
      <c r="AL197" s="13" t="s">
        <v>1667</v>
      </c>
      <c r="AM197" s="176" t="s">
        <v>1656</v>
      </c>
      <c r="AN197" s="92"/>
      <c r="AO197" s="92" t="s">
        <v>1655</v>
      </c>
      <c r="AP197" s="167"/>
    </row>
    <row r="198" spans="1:42" x14ac:dyDescent="0.25">
      <c r="A198" s="25">
        <v>1550</v>
      </c>
      <c r="B198" s="12" t="s">
        <v>1428</v>
      </c>
      <c r="C198" s="12" t="s">
        <v>100</v>
      </c>
      <c r="D198" s="12" t="s">
        <v>100</v>
      </c>
      <c r="E198" s="12" t="s">
        <v>101</v>
      </c>
      <c r="F198" s="25" t="s">
        <v>99</v>
      </c>
      <c r="G198" s="25" t="s">
        <v>99</v>
      </c>
      <c r="H198" s="25" t="s">
        <v>99</v>
      </c>
      <c r="I198" s="72" t="s">
        <v>893</v>
      </c>
      <c r="J198" s="72" t="s">
        <v>893</v>
      </c>
      <c r="K198" s="139">
        <v>1311</v>
      </c>
      <c r="L198" s="12">
        <v>680.58</v>
      </c>
      <c r="M198" s="12"/>
      <c r="N198" s="12"/>
      <c r="O198" s="12"/>
      <c r="P198" s="12"/>
      <c r="Q198" s="12"/>
      <c r="R198" s="29">
        <f t="shared" si="6"/>
        <v>680.58</v>
      </c>
      <c r="S198" s="12">
        <v>122.5</v>
      </c>
      <c r="T198" s="12"/>
      <c r="U198" s="12"/>
      <c r="V198" s="12"/>
      <c r="W198" s="12"/>
      <c r="X198" s="12"/>
      <c r="Y198" s="29">
        <f t="shared" si="7"/>
        <v>122.5</v>
      </c>
      <c r="Z198" s="25" t="s">
        <v>99</v>
      </c>
      <c r="AA198" s="25" t="s">
        <v>99</v>
      </c>
      <c r="AB198" s="25" t="s">
        <v>99</v>
      </c>
      <c r="AC198" s="25" t="s">
        <v>99</v>
      </c>
      <c r="AD198" s="167"/>
      <c r="AE198" s="170"/>
      <c r="AF198" s="170"/>
      <c r="AG198" s="167">
        <v>68.06</v>
      </c>
      <c r="AH198" s="167">
        <v>0</v>
      </c>
      <c r="AI198" s="169">
        <v>0</v>
      </c>
      <c r="AJ198" s="169">
        <f t="shared" si="8"/>
        <v>871.1400000000001</v>
      </c>
      <c r="AK198" s="75">
        <v>45260</v>
      </c>
      <c r="AL198" s="13" t="s">
        <v>1667</v>
      </c>
      <c r="AM198" s="176" t="s">
        <v>1656</v>
      </c>
      <c r="AN198" s="92"/>
      <c r="AO198" s="92" t="s">
        <v>1655</v>
      </c>
      <c r="AP198" s="167"/>
    </row>
    <row r="199" spans="1:42" x14ac:dyDescent="0.25">
      <c r="A199" s="25">
        <v>811</v>
      </c>
      <c r="B199" s="12" t="s">
        <v>1429</v>
      </c>
      <c r="C199" s="12" t="s">
        <v>356</v>
      </c>
      <c r="D199" s="12" t="s">
        <v>356</v>
      </c>
      <c r="E199" s="12" t="s">
        <v>101</v>
      </c>
      <c r="F199" s="25" t="s">
        <v>99</v>
      </c>
      <c r="G199" s="25" t="s">
        <v>99</v>
      </c>
      <c r="H199" s="25" t="s">
        <v>99</v>
      </c>
      <c r="I199" s="72" t="s">
        <v>893</v>
      </c>
      <c r="J199" s="72" t="s">
        <v>893</v>
      </c>
      <c r="K199" s="139">
        <v>1312</v>
      </c>
      <c r="L199" s="12">
        <v>482.58</v>
      </c>
      <c r="M199" s="12"/>
      <c r="N199" s="12"/>
      <c r="O199" s="12"/>
      <c r="P199" s="12"/>
      <c r="Q199" s="12"/>
      <c r="R199" s="29">
        <f t="shared" si="6"/>
        <v>482.58</v>
      </c>
      <c r="S199" s="12">
        <v>86.86</v>
      </c>
      <c r="T199" s="12"/>
      <c r="U199" s="12"/>
      <c r="V199" s="12"/>
      <c r="W199" s="12"/>
      <c r="X199" s="12"/>
      <c r="Y199" s="29">
        <f t="shared" si="7"/>
        <v>86.86</v>
      </c>
      <c r="Z199" s="25" t="s">
        <v>99</v>
      </c>
      <c r="AA199" s="25" t="s">
        <v>99</v>
      </c>
      <c r="AB199" s="25" t="s">
        <v>99</v>
      </c>
      <c r="AC199" s="25" t="s">
        <v>99</v>
      </c>
      <c r="AD199" s="167"/>
      <c r="AE199" s="170"/>
      <c r="AF199" s="170"/>
      <c r="AG199" s="167">
        <v>48.26</v>
      </c>
      <c r="AH199" s="167">
        <v>0</v>
      </c>
      <c r="AI199" s="169">
        <v>77.22</v>
      </c>
      <c r="AJ199" s="169">
        <f t="shared" si="8"/>
        <v>694.92</v>
      </c>
      <c r="AK199" s="75">
        <v>45260</v>
      </c>
      <c r="AL199" s="13" t="s">
        <v>1667</v>
      </c>
      <c r="AM199" s="176" t="s">
        <v>1656</v>
      </c>
      <c r="AN199" s="92"/>
      <c r="AO199" s="92" t="s">
        <v>1655</v>
      </c>
      <c r="AP199" s="167"/>
    </row>
    <row r="200" spans="1:42" x14ac:dyDescent="0.25">
      <c r="A200" s="25"/>
      <c r="B200" s="12"/>
      <c r="C200" s="12"/>
      <c r="D200" s="12"/>
      <c r="E200" s="12"/>
      <c r="F200" s="25"/>
      <c r="G200" s="25"/>
      <c r="H200" s="25"/>
      <c r="I200" s="72"/>
      <c r="J200" s="72"/>
      <c r="K200" s="139"/>
      <c r="L200" s="12"/>
      <c r="M200" s="12"/>
      <c r="N200" s="12"/>
      <c r="O200" s="12"/>
      <c r="P200" s="12"/>
      <c r="Q200" s="12"/>
      <c r="R200" s="29"/>
      <c r="S200" s="12"/>
      <c r="T200" s="12"/>
      <c r="U200" s="12"/>
      <c r="V200" s="12"/>
      <c r="W200" s="12"/>
      <c r="X200" s="12"/>
      <c r="Y200" s="29"/>
      <c r="Z200" s="25"/>
      <c r="AA200" s="25"/>
      <c r="AB200" s="25"/>
      <c r="AC200" s="25"/>
      <c r="AD200" s="167"/>
      <c r="AE200" s="170"/>
      <c r="AF200" s="170"/>
      <c r="AG200" s="167"/>
      <c r="AH200" s="167"/>
      <c r="AI200" s="169"/>
      <c r="AJ200" s="169"/>
      <c r="AK200" s="167"/>
      <c r="AL200" s="167"/>
      <c r="AM200" s="167"/>
      <c r="AN200" s="167"/>
      <c r="AO200" s="167"/>
      <c r="AP200" s="167"/>
    </row>
    <row r="201" spans="1:42" x14ac:dyDescent="0.25">
      <c r="A201" s="8" t="s">
        <v>126</v>
      </c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32">
        <f>SUM(AJ194:AJ200)</f>
        <v>3874.58</v>
      </c>
      <c r="AK201" s="9"/>
      <c r="AL201" s="9"/>
      <c r="AM201" s="9"/>
      <c r="AN201" s="9"/>
      <c r="AO201" s="9"/>
      <c r="AP201" s="9"/>
    </row>
    <row r="202" spans="1:42" x14ac:dyDescent="0.25">
      <c r="A202" s="10" t="s">
        <v>1485</v>
      </c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</row>
    <row r="203" spans="1:42" x14ac:dyDescent="0.25">
      <c r="A203" s="8" t="s">
        <v>511</v>
      </c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</row>
    <row r="204" spans="1:42" ht="16.5" thickBot="1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</row>
    <row r="205" spans="1:42" ht="76.5" x14ac:dyDescent="0.25">
      <c r="A205" s="81" t="s">
        <v>80</v>
      </c>
      <c r="B205" s="82" t="s">
        <v>35</v>
      </c>
      <c r="C205" s="81" t="s">
        <v>47</v>
      </c>
      <c r="D205" s="81" t="s">
        <v>56</v>
      </c>
      <c r="E205" s="81" t="s">
        <v>40</v>
      </c>
      <c r="F205" s="18" t="s">
        <v>58</v>
      </c>
      <c r="G205" s="18" t="s">
        <v>59</v>
      </c>
      <c r="H205" s="18" t="s">
        <v>62</v>
      </c>
      <c r="I205" s="18" t="s">
        <v>78</v>
      </c>
      <c r="J205" s="18" t="s">
        <v>79</v>
      </c>
      <c r="K205" s="18" t="s">
        <v>30</v>
      </c>
      <c r="L205" s="83" t="s">
        <v>36</v>
      </c>
      <c r="M205" s="84" t="s">
        <v>10</v>
      </c>
      <c r="N205" s="84" t="s">
        <v>7</v>
      </c>
      <c r="O205" s="85" t="s">
        <v>0</v>
      </c>
      <c r="P205" s="85" t="s">
        <v>1</v>
      </c>
      <c r="Q205" s="85" t="s">
        <v>2</v>
      </c>
      <c r="R205" s="86" t="s">
        <v>3</v>
      </c>
      <c r="S205" s="87" t="s">
        <v>11</v>
      </c>
      <c r="T205" s="28" t="s">
        <v>9</v>
      </c>
      <c r="U205" s="28" t="s">
        <v>8</v>
      </c>
      <c r="V205" s="28" t="s">
        <v>4</v>
      </c>
      <c r="W205" s="28" t="s">
        <v>5</v>
      </c>
      <c r="X205" s="28" t="s">
        <v>6</v>
      </c>
      <c r="Y205" s="88" t="s">
        <v>3</v>
      </c>
      <c r="Z205" s="31" t="s">
        <v>60</v>
      </c>
      <c r="AA205" s="31" t="s">
        <v>61</v>
      </c>
      <c r="AB205" s="31" t="s">
        <v>63</v>
      </c>
      <c r="AC205" s="31" t="s">
        <v>70</v>
      </c>
      <c r="AD205" s="31" t="s">
        <v>71</v>
      </c>
      <c r="AE205" s="31" t="s">
        <v>72</v>
      </c>
      <c r="AF205" s="31" t="s">
        <v>73</v>
      </c>
      <c r="AG205" s="31" t="s">
        <v>57</v>
      </c>
      <c r="AH205" s="31" t="s">
        <v>55</v>
      </c>
      <c r="AI205" s="89" t="s">
        <v>441</v>
      </c>
      <c r="AJ205" s="90" t="s">
        <v>44</v>
      </c>
      <c r="AK205" s="31" t="s">
        <v>82</v>
      </c>
      <c r="AL205" s="31" t="s">
        <v>85</v>
      </c>
      <c r="AM205" s="31" t="s">
        <v>92</v>
      </c>
      <c r="AN205" s="31" t="s">
        <v>94</v>
      </c>
      <c r="AO205" s="31" t="s">
        <v>93</v>
      </c>
      <c r="AP205" s="31" t="s">
        <v>95</v>
      </c>
    </row>
    <row r="206" spans="1:42" x14ac:dyDescent="0.25">
      <c r="A206" s="25">
        <v>497</v>
      </c>
      <c r="B206" s="12" t="s">
        <v>1430</v>
      </c>
      <c r="C206" s="12" t="s">
        <v>100</v>
      </c>
      <c r="D206" s="12" t="s">
        <v>100</v>
      </c>
      <c r="E206" s="12" t="s">
        <v>98</v>
      </c>
      <c r="F206" s="25" t="s">
        <v>99</v>
      </c>
      <c r="G206" s="25" t="s">
        <v>99</v>
      </c>
      <c r="H206" s="25" t="s">
        <v>99</v>
      </c>
      <c r="I206" s="72" t="s">
        <v>1180</v>
      </c>
      <c r="J206" s="72" t="s">
        <v>1180</v>
      </c>
      <c r="K206" s="139">
        <v>1313</v>
      </c>
      <c r="L206" s="12">
        <v>476.37</v>
      </c>
      <c r="M206" s="12">
        <v>635.16</v>
      </c>
      <c r="N206" s="12"/>
      <c r="O206" s="12"/>
      <c r="P206" s="12"/>
      <c r="Q206" s="12"/>
      <c r="R206" s="29">
        <f t="shared" si="6"/>
        <v>1111.53</v>
      </c>
      <c r="S206" s="12">
        <v>85.74</v>
      </c>
      <c r="T206" s="12">
        <v>314.39999999999998</v>
      </c>
      <c r="U206" s="12"/>
      <c r="V206" s="12"/>
      <c r="W206" s="12"/>
      <c r="X206" s="12"/>
      <c r="Y206" s="29">
        <f t="shared" si="7"/>
        <v>400.14</v>
      </c>
      <c r="Z206" s="25" t="s">
        <v>99</v>
      </c>
      <c r="AA206" s="25" t="s">
        <v>99</v>
      </c>
      <c r="AB206" s="25" t="s">
        <v>99</v>
      </c>
      <c r="AC206" s="25" t="s">
        <v>99</v>
      </c>
      <c r="AD206" s="167"/>
      <c r="AE206" s="170"/>
      <c r="AF206" s="170"/>
      <c r="AG206" s="167">
        <v>111.16000000000001</v>
      </c>
      <c r="AH206" s="167">
        <v>0</v>
      </c>
      <c r="AI206" s="169">
        <v>0</v>
      </c>
      <c r="AJ206" s="169">
        <f t="shared" si="8"/>
        <v>1622.8300000000002</v>
      </c>
      <c r="AK206" s="75">
        <v>45260</v>
      </c>
      <c r="AL206" s="13" t="s">
        <v>1667</v>
      </c>
      <c r="AM206" s="176" t="s">
        <v>1656</v>
      </c>
      <c r="AN206" s="92"/>
      <c r="AO206" s="92" t="s">
        <v>1655</v>
      </c>
      <c r="AP206" s="167"/>
    </row>
    <row r="207" spans="1:42" x14ac:dyDescent="0.25">
      <c r="A207" s="25">
        <v>705</v>
      </c>
      <c r="B207" s="12" t="s">
        <v>1431</v>
      </c>
      <c r="C207" s="12" t="s">
        <v>100</v>
      </c>
      <c r="D207" s="12" t="s">
        <v>100</v>
      </c>
      <c r="E207" s="12" t="s">
        <v>98</v>
      </c>
      <c r="F207" s="25" t="s">
        <v>99</v>
      </c>
      <c r="G207" s="25" t="s">
        <v>99</v>
      </c>
      <c r="H207" s="25" t="s">
        <v>99</v>
      </c>
      <c r="I207" s="12" t="s">
        <v>1464</v>
      </c>
      <c r="J207" s="12" t="s">
        <v>1464</v>
      </c>
      <c r="K207" s="139">
        <v>1314</v>
      </c>
      <c r="L207" s="12"/>
      <c r="M207" s="12">
        <v>317.58</v>
      </c>
      <c r="N207" s="12"/>
      <c r="O207" s="12"/>
      <c r="P207" s="12"/>
      <c r="Q207" s="12"/>
      <c r="R207" s="29">
        <f t="shared" si="6"/>
        <v>317.58</v>
      </c>
      <c r="S207" s="12"/>
      <c r="T207" s="12">
        <v>138.15</v>
      </c>
      <c r="U207" s="12"/>
      <c r="V207" s="12"/>
      <c r="W207" s="12"/>
      <c r="X207" s="12"/>
      <c r="Y207" s="29">
        <f t="shared" si="7"/>
        <v>138.15</v>
      </c>
      <c r="Z207" s="25" t="s">
        <v>99</v>
      </c>
      <c r="AA207" s="25" t="s">
        <v>99</v>
      </c>
      <c r="AB207" s="25" t="s">
        <v>99</v>
      </c>
      <c r="AC207" s="25" t="s">
        <v>99</v>
      </c>
      <c r="AD207" s="167"/>
      <c r="AE207" s="170"/>
      <c r="AF207" s="170"/>
      <c r="AG207" s="167">
        <v>31.76</v>
      </c>
      <c r="AH207" s="167">
        <v>0</v>
      </c>
      <c r="AI207" s="169">
        <v>0</v>
      </c>
      <c r="AJ207" s="169">
        <f t="shared" si="8"/>
        <v>487.49</v>
      </c>
      <c r="AK207" s="75">
        <v>45260</v>
      </c>
      <c r="AL207" s="13" t="s">
        <v>1667</v>
      </c>
      <c r="AM207" s="176" t="s">
        <v>1656</v>
      </c>
      <c r="AN207" s="92"/>
      <c r="AO207" s="92" t="s">
        <v>1655</v>
      </c>
      <c r="AP207" s="167"/>
    </row>
    <row r="208" spans="1:42" x14ac:dyDescent="0.25">
      <c r="A208" s="25">
        <v>917</v>
      </c>
      <c r="B208" s="12" t="s">
        <v>1432</v>
      </c>
      <c r="C208" s="12" t="s">
        <v>100</v>
      </c>
      <c r="D208" s="12" t="s">
        <v>100</v>
      </c>
      <c r="E208" s="12" t="s">
        <v>98</v>
      </c>
      <c r="F208" s="25" t="s">
        <v>99</v>
      </c>
      <c r="G208" s="25" t="s">
        <v>99</v>
      </c>
      <c r="H208" s="25" t="s">
        <v>99</v>
      </c>
      <c r="I208" s="72">
        <v>45170</v>
      </c>
      <c r="J208" s="72">
        <v>45170</v>
      </c>
      <c r="K208" s="139">
        <v>1315</v>
      </c>
      <c r="L208" s="12">
        <v>52.93</v>
      </c>
      <c r="M208" s="12"/>
      <c r="N208" s="12"/>
      <c r="O208" s="12"/>
      <c r="P208" s="12"/>
      <c r="Q208" s="12"/>
      <c r="R208" s="29">
        <f t="shared" si="6"/>
        <v>52.93</v>
      </c>
      <c r="S208" s="12">
        <v>3.18</v>
      </c>
      <c r="T208" s="12"/>
      <c r="U208" s="12"/>
      <c r="V208" s="12"/>
      <c r="W208" s="12"/>
      <c r="X208" s="12"/>
      <c r="Y208" s="29">
        <f t="shared" si="7"/>
        <v>3.18</v>
      </c>
      <c r="Z208" s="25" t="s">
        <v>99</v>
      </c>
      <c r="AA208" s="25" t="s">
        <v>99</v>
      </c>
      <c r="AB208" s="25" t="s">
        <v>99</v>
      </c>
      <c r="AC208" s="25" t="s">
        <v>99</v>
      </c>
      <c r="AD208" s="167"/>
      <c r="AE208" s="170"/>
      <c r="AF208" s="170"/>
      <c r="AG208" s="167">
        <v>5.29</v>
      </c>
      <c r="AH208" s="167">
        <v>0</v>
      </c>
      <c r="AI208" s="169">
        <v>0</v>
      </c>
      <c r="AJ208" s="169">
        <f t="shared" si="8"/>
        <v>61.4</v>
      </c>
      <c r="AK208" s="75">
        <v>45260</v>
      </c>
      <c r="AL208" s="13" t="s">
        <v>1667</v>
      </c>
      <c r="AM208" s="176" t="s">
        <v>1656</v>
      </c>
      <c r="AN208" s="92"/>
      <c r="AO208" s="92" t="s">
        <v>1655</v>
      </c>
      <c r="AP208" s="167"/>
    </row>
    <row r="209" spans="1:42" x14ac:dyDescent="0.25">
      <c r="A209" s="25">
        <v>436</v>
      </c>
      <c r="B209" s="12" t="s">
        <v>979</v>
      </c>
      <c r="C209" s="12" t="s">
        <v>100</v>
      </c>
      <c r="D209" s="12" t="s">
        <v>100</v>
      </c>
      <c r="E209" s="12" t="s">
        <v>98</v>
      </c>
      <c r="F209" s="25" t="s">
        <v>99</v>
      </c>
      <c r="G209" s="25" t="s">
        <v>99</v>
      </c>
      <c r="H209" s="25" t="s">
        <v>99</v>
      </c>
      <c r="I209" s="12" t="s">
        <v>1086</v>
      </c>
      <c r="J209" s="12" t="s">
        <v>1086</v>
      </c>
      <c r="K209" s="139">
        <v>1316</v>
      </c>
      <c r="L209" s="12">
        <v>105.86</v>
      </c>
      <c r="M209" s="12"/>
      <c r="N209" s="12"/>
      <c r="O209" s="12"/>
      <c r="P209" s="12"/>
      <c r="Q209" s="12"/>
      <c r="R209" s="29">
        <f t="shared" si="6"/>
        <v>105.86</v>
      </c>
      <c r="S209" s="12">
        <v>7.95</v>
      </c>
      <c r="T209" s="12"/>
      <c r="U209" s="12"/>
      <c r="V209" s="12"/>
      <c r="W209" s="12"/>
      <c r="X209" s="12"/>
      <c r="Y209" s="29">
        <f t="shared" si="7"/>
        <v>7.95</v>
      </c>
      <c r="Z209" s="25" t="s">
        <v>99</v>
      </c>
      <c r="AA209" s="25" t="s">
        <v>99</v>
      </c>
      <c r="AB209" s="25" t="s">
        <v>99</v>
      </c>
      <c r="AC209" s="25" t="s">
        <v>99</v>
      </c>
      <c r="AD209" s="167"/>
      <c r="AE209" s="170"/>
      <c r="AF209" s="170"/>
      <c r="AG209" s="167">
        <v>10.58</v>
      </c>
      <c r="AH209" s="167">
        <v>0</v>
      </c>
      <c r="AI209" s="169">
        <v>0</v>
      </c>
      <c r="AJ209" s="169">
        <f t="shared" si="8"/>
        <v>124.39</v>
      </c>
      <c r="AK209" s="75">
        <v>45260</v>
      </c>
      <c r="AL209" s="13" t="s">
        <v>1667</v>
      </c>
      <c r="AM209" s="176" t="s">
        <v>1656</v>
      </c>
      <c r="AN209" s="92"/>
      <c r="AO209" s="92" t="s">
        <v>1655</v>
      </c>
      <c r="AP209" s="167"/>
    </row>
    <row r="210" spans="1:42" x14ac:dyDescent="0.25">
      <c r="A210" s="25">
        <v>1597</v>
      </c>
      <c r="B210" s="12" t="s">
        <v>665</v>
      </c>
      <c r="C210" s="12" t="s">
        <v>100</v>
      </c>
      <c r="D210" s="12" t="s">
        <v>100</v>
      </c>
      <c r="E210" s="12" t="s">
        <v>101</v>
      </c>
      <c r="F210" s="25" t="s">
        <v>99</v>
      </c>
      <c r="G210" s="25" t="s">
        <v>99</v>
      </c>
      <c r="H210" s="25" t="s">
        <v>99</v>
      </c>
      <c r="I210" s="72" t="s">
        <v>1082</v>
      </c>
      <c r="J210" s="72" t="s">
        <v>1082</v>
      </c>
      <c r="K210" s="139">
        <v>1317</v>
      </c>
      <c r="L210" s="12">
        <v>378.1</v>
      </c>
      <c r="M210" s="12"/>
      <c r="N210" s="12"/>
      <c r="O210" s="12"/>
      <c r="P210" s="12"/>
      <c r="Q210" s="12"/>
      <c r="R210" s="29">
        <f t="shared" si="6"/>
        <v>378.1</v>
      </c>
      <c r="S210" s="12">
        <v>45.38</v>
      </c>
      <c r="T210" s="12"/>
      <c r="U210" s="12"/>
      <c r="V210" s="12"/>
      <c r="W210" s="12"/>
      <c r="X210" s="12"/>
      <c r="Y210" s="29">
        <f t="shared" si="7"/>
        <v>45.38</v>
      </c>
      <c r="Z210" s="25" t="s">
        <v>99</v>
      </c>
      <c r="AA210" s="25" t="s">
        <v>99</v>
      </c>
      <c r="AB210" s="25" t="s">
        <v>99</v>
      </c>
      <c r="AC210" s="25" t="s">
        <v>99</v>
      </c>
      <c r="AD210" s="167"/>
      <c r="AE210" s="170"/>
      <c r="AF210" s="170"/>
      <c r="AG210" s="167">
        <v>37.799999999999997</v>
      </c>
      <c r="AH210" s="167">
        <v>0</v>
      </c>
      <c r="AI210" s="169">
        <v>0</v>
      </c>
      <c r="AJ210" s="169">
        <f t="shared" si="8"/>
        <v>461.28000000000003</v>
      </c>
      <c r="AK210" s="75">
        <v>45260</v>
      </c>
      <c r="AL210" s="13" t="s">
        <v>1667</v>
      </c>
      <c r="AM210" s="176" t="s">
        <v>1656</v>
      </c>
      <c r="AN210" s="92"/>
      <c r="AO210" s="92" t="s">
        <v>1655</v>
      </c>
      <c r="AP210" s="167"/>
    </row>
    <row r="211" spans="1:42" x14ac:dyDescent="0.25">
      <c r="A211" s="25"/>
      <c r="B211" s="12"/>
      <c r="C211" s="12"/>
      <c r="D211" s="12"/>
      <c r="E211" s="12"/>
      <c r="F211" s="25"/>
      <c r="G211" s="25"/>
      <c r="H211" s="25"/>
      <c r="I211" s="72"/>
      <c r="J211" s="72"/>
      <c r="K211" s="139"/>
      <c r="L211" s="12"/>
      <c r="M211" s="12"/>
      <c r="N211" s="12"/>
      <c r="O211" s="12"/>
      <c r="P211" s="12"/>
      <c r="Q211" s="12"/>
      <c r="R211" s="29"/>
      <c r="S211" s="12"/>
      <c r="T211" s="12"/>
      <c r="U211" s="12"/>
      <c r="V211" s="12"/>
      <c r="W211" s="12"/>
      <c r="X211" s="12"/>
      <c r="Y211" s="29"/>
      <c r="Z211" s="25"/>
      <c r="AA211" s="25"/>
      <c r="AB211" s="25"/>
      <c r="AC211" s="25"/>
      <c r="AD211" s="167"/>
      <c r="AE211" s="170"/>
      <c r="AF211" s="170"/>
      <c r="AG211" s="167"/>
      <c r="AH211" s="167"/>
      <c r="AI211" s="169"/>
      <c r="AJ211" s="169"/>
      <c r="AK211" s="167"/>
      <c r="AL211" s="167"/>
      <c r="AM211" s="167"/>
      <c r="AN211" s="167"/>
      <c r="AO211" s="167"/>
      <c r="AP211" s="167"/>
    </row>
    <row r="212" spans="1:42" x14ac:dyDescent="0.25">
      <c r="A212" s="8" t="s">
        <v>126</v>
      </c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32">
        <f>SUM(AJ206:AJ211)</f>
        <v>2757.3900000000003</v>
      </c>
      <c r="AK212" s="9"/>
      <c r="AL212" s="9"/>
      <c r="AM212" s="9"/>
      <c r="AN212" s="9"/>
      <c r="AO212" s="9"/>
      <c r="AP212" s="9"/>
    </row>
    <row r="213" spans="1:42" x14ac:dyDescent="0.25">
      <c r="A213" s="10" t="s">
        <v>1486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</row>
    <row r="214" spans="1:42" x14ac:dyDescent="0.25">
      <c r="A214" s="8" t="s">
        <v>511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</row>
    <row r="215" spans="1:42" ht="16.5" thickBo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</row>
    <row r="216" spans="1:42" ht="76.5" x14ac:dyDescent="0.25">
      <c r="A216" s="81" t="s">
        <v>80</v>
      </c>
      <c r="B216" s="82" t="s">
        <v>35</v>
      </c>
      <c r="C216" s="81" t="s">
        <v>47</v>
      </c>
      <c r="D216" s="81" t="s">
        <v>56</v>
      </c>
      <c r="E216" s="81" t="s">
        <v>40</v>
      </c>
      <c r="F216" s="18" t="s">
        <v>58</v>
      </c>
      <c r="G216" s="18" t="s">
        <v>59</v>
      </c>
      <c r="H216" s="18" t="s">
        <v>62</v>
      </c>
      <c r="I216" s="18" t="s">
        <v>78</v>
      </c>
      <c r="J216" s="18" t="s">
        <v>79</v>
      </c>
      <c r="K216" s="18" t="s">
        <v>30</v>
      </c>
      <c r="L216" s="83" t="s">
        <v>36</v>
      </c>
      <c r="M216" s="84" t="s">
        <v>10</v>
      </c>
      <c r="N216" s="84" t="s">
        <v>7</v>
      </c>
      <c r="O216" s="85" t="s">
        <v>0</v>
      </c>
      <c r="P216" s="85" t="s">
        <v>1</v>
      </c>
      <c r="Q216" s="85" t="s">
        <v>2</v>
      </c>
      <c r="R216" s="86" t="s">
        <v>3</v>
      </c>
      <c r="S216" s="87" t="s">
        <v>11</v>
      </c>
      <c r="T216" s="28" t="s">
        <v>9</v>
      </c>
      <c r="U216" s="28" t="s">
        <v>8</v>
      </c>
      <c r="V216" s="28" t="s">
        <v>4</v>
      </c>
      <c r="W216" s="28" t="s">
        <v>5</v>
      </c>
      <c r="X216" s="28" t="s">
        <v>6</v>
      </c>
      <c r="Y216" s="88" t="s">
        <v>3</v>
      </c>
      <c r="Z216" s="31" t="s">
        <v>60</v>
      </c>
      <c r="AA216" s="31" t="s">
        <v>61</v>
      </c>
      <c r="AB216" s="31" t="s">
        <v>63</v>
      </c>
      <c r="AC216" s="31" t="s">
        <v>70</v>
      </c>
      <c r="AD216" s="31" t="s">
        <v>71</v>
      </c>
      <c r="AE216" s="31" t="s">
        <v>72</v>
      </c>
      <c r="AF216" s="31" t="s">
        <v>73</v>
      </c>
      <c r="AG216" s="31" t="s">
        <v>57</v>
      </c>
      <c r="AH216" s="31" t="s">
        <v>55</v>
      </c>
      <c r="AI216" s="89" t="s">
        <v>441</v>
      </c>
      <c r="AJ216" s="90" t="s">
        <v>44</v>
      </c>
      <c r="AK216" s="31" t="s">
        <v>82</v>
      </c>
      <c r="AL216" s="31" t="s">
        <v>85</v>
      </c>
      <c r="AM216" s="31" t="s">
        <v>92</v>
      </c>
      <c r="AN216" s="31" t="s">
        <v>94</v>
      </c>
      <c r="AO216" s="31" t="s">
        <v>93</v>
      </c>
      <c r="AP216" s="31" t="s">
        <v>95</v>
      </c>
    </row>
    <row r="217" spans="1:42" x14ac:dyDescent="0.25">
      <c r="A217" s="25">
        <v>891</v>
      </c>
      <c r="B217" s="12" t="s">
        <v>1433</v>
      </c>
      <c r="C217" s="12" t="s">
        <v>100</v>
      </c>
      <c r="D217" s="12" t="s">
        <v>100</v>
      </c>
      <c r="E217" s="12" t="s">
        <v>98</v>
      </c>
      <c r="F217" s="25" t="s">
        <v>99</v>
      </c>
      <c r="G217" s="25" t="s">
        <v>99</v>
      </c>
      <c r="H217" s="25" t="s">
        <v>99</v>
      </c>
      <c r="I217" s="72" t="s">
        <v>893</v>
      </c>
      <c r="J217" s="72" t="s">
        <v>893</v>
      </c>
      <c r="K217" s="139">
        <v>1318</v>
      </c>
      <c r="L217" s="12">
        <v>476.37</v>
      </c>
      <c r="M217" s="12"/>
      <c r="N217" s="12"/>
      <c r="O217" s="12"/>
      <c r="P217" s="12"/>
      <c r="Q217" s="12"/>
      <c r="R217" s="29">
        <f t="shared" si="6"/>
        <v>476.37</v>
      </c>
      <c r="S217" s="12">
        <v>85.74</v>
      </c>
      <c r="T217" s="12"/>
      <c r="U217" s="12"/>
      <c r="V217" s="12"/>
      <c r="W217" s="12"/>
      <c r="X217" s="12"/>
      <c r="Y217" s="29">
        <f t="shared" si="7"/>
        <v>85.74</v>
      </c>
      <c r="Z217" s="25" t="s">
        <v>99</v>
      </c>
      <c r="AA217" s="25" t="s">
        <v>99</v>
      </c>
      <c r="AB217" s="25" t="s">
        <v>99</v>
      </c>
      <c r="AC217" s="25" t="s">
        <v>99</v>
      </c>
      <c r="AD217" s="167"/>
      <c r="AE217" s="170"/>
      <c r="AF217" s="170"/>
      <c r="AG217" s="167">
        <v>47.64</v>
      </c>
      <c r="AH217" s="167">
        <v>0</v>
      </c>
      <c r="AI217" s="169">
        <v>0</v>
      </c>
      <c r="AJ217" s="169">
        <f t="shared" si="8"/>
        <v>609.75</v>
      </c>
      <c r="AK217" s="75">
        <v>45260</v>
      </c>
      <c r="AL217" s="13" t="s">
        <v>1667</v>
      </c>
      <c r="AM217" s="176" t="s">
        <v>1656</v>
      </c>
      <c r="AN217" s="92"/>
      <c r="AO217" s="92" t="s">
        <v>1655</v>
      </c>
      <c r="AP217" s="167"/>
    </row>
    <row r="218" spans="1:42" x14ac:dyDescent="0.25">
      <c r="A218" s="25">
        <v>676</v>
      </c>
      <c r="B218" s="12" t="s">
        <v>474</v>
      </c>
      <c r="C218" s="12" t="s">
        <v>100</v>
      </c>
      <c r="D218" s="12" t="s">
        <v>100</v>
      </c>
      <c r="E218" s="12" t="s">
        <v>98</v>
      </c>
      <c r="F218" s="25" t="s">
        <v>99</v>
      </c>
      <c r="G218" s="25" t="s">
        <v>99</v>
      </c>
      <c r="H218" s="25" t="s">
        <v>99</v>
      </c>
      <c r="I218" s="12" t="s">
        <v>1085</v>
      </c>
      <c r="J218" s="12" t="s">
        <v>1085</v>
      </c>
      <c r="K218" s="139">
        <v>1319</v>
      </c>
      <c r="L218" s="12">
        <v>317.58</v>
      </c>
      <c r="M218" s="12"/>
      <c r="N218" s="12"/>
      <c r="O218" s="12"/>
      <c r="P218" s="12"/>
      <c r="Q218" s="12"/>
      <c r="R218" s="29">
        <f t="shared" si="6"/>
        <v>317.58</v>
      </c>
      <c r="S218" s="12">
        <v>42.87</v>
      </c>
      <c r="T218" s="12"/>
      <c r="U218" s="12"/>
      <c r="V218" s="12"/>
      <c r="W218" s="12"/>
      <c r="X218" s="12"/>
      <c r="Y218" s="29">
        <f t="shared" si="7"/>
        <v>42.87</v>
      </c>
      <c r="Z218" s="25" t="s">
        <v>99</v>
      </c>
      <c r="AA218" s="25" t="s">
        <v>99</v>
      </c>
      <c r="AB218" s="25" t="s">
        <v>99</v>
      </c>
      <c r="AC218" s="25" t="s">
        <v>99</v>
      </c>
      <c r="AD218" s="167"/>
      <c r="AE218" s="170"/>
      <c r="AF218" s="170"/>
      <c r="AG218" s="167">
        <v>31.76</v>
      </c>
      <c r="AH218" s="167">
        <v>0</v>
      </c>
      <c r="AI218" s="169">
        <v>0</v>
      </c>
      <c r="AJ218" s="169">
        <f t="shared" si="8"/>
        <v>392.21</v>
      </c>
      <c r="AK218" s="75">
        <v>45260</v>
      </c>
      <c r="AL218" s="13" t="s">
        <v>1667</v>
      </c>
      <c r="AM218" s="176" t="s">
        <v>1656</v>
      </c>
      <c r="AN218" s="92"/>
      <c r="AO218" s="92" t="s">
        <v>1655</v>
      </c>
      <c r="AP218" s="167"/>
    </row>
    <row r="219" spans="1:42" x14ac:dyDescent="0.25">
      <c r="A219" s="25">
        <v>1219</v>
      </c>
      <c r="B219" s="12" t="s">
        <v>273</v>
      </c>
      <c r="C219" s="12" t="s">
        <v>100</v>
      </c>
      <c r="D219" s="12" t="s">
        <v>100</v>
      </c>
      <c r="E219" s="12" t="s">
        <v>98</v>
      </c>
      <c r="F219" s="25" t="s">
        <v>99</v>
      </c>
      <c r="G219" s="25" t="s">
        <v>99</v>
      </c>
      <c r="H219" s="25" t="s">
        <v>99</v>
      </c>
      <c r="I219" s="72" t="s">
        <v>1157</v>
      </c>
      <c r="J219" s="72" t="s">
        <v>1157</v>
      </c>
      <c r="K219" s="139">
        <v>1320</v>
      </c>
      <c r="L219" s="12">
        <v>423.44</v>
      </c>
      <c r="M219" s="12"/>
      <c r="N219" s="12"/>
      <c r="O219" s="12"/>
      <c r="P219" s="12"/>
      <c r="Q219" s="12"/>
      <c r="R219" s="29">
        <f t="shared" si="6"/>
        <v>423.44</v>
      </c>
      <c r="S219" s="12">
        <v>69.87</v>
      </c>
      <c r="T219" s="12"/>
      <c r="U219" s="12"/>
      <c r="V219" s="12"/>
      <c r="W219" s="12"/>
      <c r="X219" s="12"/>
      <c r="Y219" s="29">
        <f t="shared" si="7"/>
        <v>69.87</v>
      </c>
      <c r="Z219" s="25" t="s">
        <v>99</v>
      </c>
      <c r="AA219" s="25" t="s">
        <v>99</v>
      </c>
      <c r="AB219" s="25" t="s">
        <v>99</v>
      </c>
      <c r="AC219" s="25" t="s">
        <v>99</v>
      </c>
      <c r="AD219" s="167"/>
      <c r="AE219" s="170"/>
      <c r="AF219" s="170"/>
      <c r="AG219" s="167">
        <v>0</v>
      </c>
      <c r="AH219" s="167">
        <v>0</v>
      </c>
      <c r="AI219" s="169">
        <v>0</v>
      </c>
      <c r="AJ219" s="169">
        <f t="shared" si="8"/>
        <v>493.31</v>
      </c>
      <c r="AK219" s="75">
        <v>45260</v>
      </c>
      <c r="AL219" s="13" t="s">
        <v>1667</v>
      </c>
      <c r="AM219" s="176" t="s">
        <v>1656</v>
      </c>
      <c r="AN219" s="92"/>
      <c r="AO219" s="92" t="s">
        <v>1655</v>
      </c>
      <c r="AP219" s="167"/>
    </row>
    <row r="220" spans="1:42" x14ac:dyDescent="0.25">
      <c r="A220" s="25">
        <v>1430</v>
      </c>
      <c r="B220" s="12" t="s">
        <v>1050</v>
      </c>
      <c r="C220" s="12" t="s">
        <v>100</v>
      </c>
      <c r="D220" s="12" t="s">
        <v>100</v>
      </c>
      <c r="E220" s="12" t="s">
        <v>101</v>
      </c>
      <c r="F220" s="25" t="s">
        <v>99</v>
      </c>
      <c r="G220" s="25" t="s">
        <v>99</v>
      </c>
      <c r="H220" s="25" t="s">
        <v>99</v>
      </c>
      <c r="I220" s="12" t="s">
        <v>1465</v>
      </c>
      <c r="J220" s="12" t="s">
        <v>1465</v>
      </c>
      <c r="K220" s="139">
        <v>1321</v>
      </c>
      <c r="L220" s="12"/>
      <c r="M220" s="12"/>
      <c r="N220" s="12"/>
      <c r="O220" s="12">
        <v>151.24</v>
      </c>
      <c r="P220" s="12">
        <v>226.86</v>
      </c>
      <c r="Q220" s="12"/>
      <c r="R220" s="29">
        <f t="shared" si="6"/>
        <v>378.1</v>
      </c>
      <c r="S220" s="12"/>
      <c r="T220" s="12"/>
      <c r="U220" s="12"/>
      <c r="V220" s="12">
        <v>192.84</v>
      </c>
      <c r="W220" s="12">
        <v>306.26</v>
      </c>
      <c r="X220" s="12"/>
      <c r="Y220" s="29">
        <f t="shared" si="7"/>
        <v>499.1</v>
      </c>
      <c r="Z220" s="25" t="s">
        <v>99</v>
      </c>
      <c r="AA220" s="25" t="s">
        <v>99</v>
      </c>
      <c r="AB220" s="25" t="s">
        <v>99</v>
      </c>
      <c r="AC220" s="25" t="s">
        <v>99</v>
      </c>
      <c r="AD220" s="167"/>
      <c r="AE220" s="170"/>
      <c r="AF220" s="170"/>
      <c r="AG220" s="167">
        <v>37.799999999999997</v>
      </c>
      <c r="AH220" s="167">
        <v>0</v>
      </c>
      <c r="AI220" s="169">
        <v>0</v>
      </c>
      <c r="AJ220" s="169">
        <f t="shared" si="8"/>
        <v>915</v>
      </c>
      <c r="AK220" s="75">
        <v>45260</v>
      </c>
      <c r="AL220" s="13" t="s">
        <v>1667</v>
      </c>
      <c r="AM220" s="176" t="s">
        <v>1656</v>
      </c>
      <c r="AN220" s="92"/>
      <c r="AO220" s="92" t="s">
        <v>1655</v>
      </c>
      <c r="AP220" s="167"/>
    </row>
    <row r="221" spans="1:42" x14ac:dyDescent="0.25">
      <c r="A221" s="25"/>
      <c r="B221" s="12"/>
      <c r="C221" s="12"/>
      <c r="D221" s="12"/>
      <c r="E221" s="12"/>
      <c r="F221" s="25"/>
      <c r="G221" s="25"/>
      <c r="H221" s="25"/>
      <c r="I221" s="12"/>
      <c r="J221" s="12"/>
      <c r="K221" s="139"/>
      <c r="L221" s="12"/>
      <c r="M221" s="12"/>
      <c r="N221" s="12"/>
      <c r="O221" s="12"/>
      <c r="P221" s="12"/>
      <c r="Q221" s="12"/>
      <c r="R221" s="29"/>
      <c r="S221" s="12"/>
      <c r="T221" s="12"/>
      <c r="U221" s="12"/>
      <c r="V221" s="12"/>
      <c r="W221" s="12"/>
      <c r="X221" s="12"/>
      <c r="Y221" s="29"/>
      <c r="Z221" s="25"/>
      <c r="AA221" s="25"/>
      <c r="AB221" s="25"/>
      <c r="AC221" s="25"/>
      <c r="AD221" s="167"/>
      <c r="AE221" s="170"/>
      <c r="AF221" s="170"/>
      <c r="AG221" s="167"/>
      <c r="AH221" s="167"/>
      <c r="AI221" s="169"/>
      <c r="AJ221" s="169"/>
      <c r="AK221" s="167"/>
      <c r="AL221" s="167"/>
      <c r="AM221" s="167"/>
      <c r="AN221" s="167"/>
      <c r="AO221" s="167"/>
      <c r="AP221" s="167"/>
    </row>
    <row r="222" spans="1:42" x14ac:dyDescent="0.25">
      <c r="A222" s="8" t="s">
        <v>126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32">
        <f>SUM(AJ217:AJ221)</f>
        <v>2410.27</v>
      </c>
      <c r="AK222" s="9"/>
      <c r="AL222" s="9"/>
      <c r="AM222" s="9"/>
      <c r="AN222" s="9"/>
      <c r="AO222" s="9"/>
      <c r="AP222" s="9"/>
    </row>
    <row r="223" spans="1:42" x14ac:dyDescent="0.25">
      <c r="A223" s="10" t="s">
        <v>1487</v>
      </c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</row>
    <row r="224" spans="1:42" x14ac:dyDescent="0.25">
      <c r="A224" s="8" t="s">
        <v>511</v>
      </c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</row>
    <row r="225" spans="1:42" ht="16.5" thickBo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</row>
    <row r="226" spans="1:42" ht="76.5" x14ac:dyDescent="0.25">
      <c r="A226" s="81" t="s">
        <v>80</v>
      </c>
      <c r="B226" s="82" t="s">
        <v>35</v>
      </c>
      <c r="C226" s="81" t="s">
        <v>47</v>
      </c>
      <c r="D226" s="81" t="s">
        <v>56</v>
      </c>
      <c r="E226" s="81" t="s">
        <v>40</v>
      </c>
      <c r="F226" s="18" t="s">
        <v>58</v>
      </c>
      <c r="G226" s="18" t="s">
        <v>59</v>
      </c>
      <c r="H226" s="18" t="s">
        <v>62</v>
      </c>
      <c r="I226" s="18" t="s">
        <v>78</v>
      </c>
      <c r="J226" s="18" t="s">
        <v>79</v>
      </c>
      <c r="K226" s="18" t="s">
        <v>30</v>
      </c>
      <c r="L226" s="83" t="s">
        <v>36</v>
      </c>
      <c r="M226" s="84" t="s">
        <v>10</v>
      </c>
      <c r="N226" s="84" t="s">
        <v>7</v>
      </c>
      <c r="O226" s="85" t="s">
        <v>0</v>
      </c>
      <c r="P226" s="85" t="s">
        <v>1</v>
      </c>
      <c r="Q226" s="85" t="s">
        <v>2</v>
      </c>
      <c r="R226" s="86" t="s">
        <v>3</v>
      </c>
      <c r="S226" s="87" t="s">
        <v>11</v>
      </c>
      <c r="T226" s="28" t="s">
        <v>9</v>
      </c>
      <c r="U226" s="28" t="s">
        <v>8</v>
      </c>
      <c r="V226" s="28" t="s">
        <v>4</v>
      </c>
      <c r="W226" s="28" t="s">
        <v>5</v>
      </c>
      <c r="X226" s="28" t="s">
        <v>6</v>
      </c>
      <c r="Y226" s="88" t="s">
        <v>3</v>
      </c>
      <c r="Z226" s="31" t="s">
        <v>60</v>
      </c>
      <c r="AA226" s="31" t="s">
        <v>61</v>
      </c>
      <c r="AB226" s="31" t="s">
        <v>63</v>
      </c>
      <c r="AC226" s="31" t="s">
        <v>70</v>
      </c>
      <c r="AD226" s="31" t="s">
        <v>71</v>
      </c>
      <c r="AE226" s="31" t="s">
        <v>72</v>
      </c>
      <c r="AF226" s="31" t="s">
        <v>73</v>
      </c>
      <c r="AG226" s="31" t="s">
        <v>57</v>
      </c>
      <c r="AH226" s="31" t="s">
        <v>55</v>
      </c>
      <c r="AI226" s="89" t="s">
        <v>441</v>
      </c>
      <c r="AJ226" s="90" t="s">
        <v>44</v>
      </c>
      <c r="AK226" s="31" t="s">
        <v>82</v>
      </c>
      <c r="AL226" s="31" t="s">
        <v>85</v>
      </c>
      <c r="AM226" s="31" t="s">
        <v>92</v>
      </c>
      <c r="AN226" s="31" t="s">
        <v>94</v>
      </c>
      <c r="AO226" s="31" t="s">
        <v>93</v>
      </c>
      <c r="AP226" s="31" t="s">
        <v>95</v>
      </c>
    </row>
    <row r="227" spans="1:42" x14ac:dyDescent="0.25">
      <c r="A227" s="25">
        <v>636</v>
      </c>
      <c r="B227" s="12" t="s">
        <v>1434</v>
      </c>
      <c r="C227" s="12" t="s">
        <v>100</v>
      </c>
      <c r="D227" s="12" t="s">
        <v>100</v>
      </c>
      <c r="E227" s="12" t="s">
        <v>98</v>
      </c>
      <c r="F227" s="25" t="s">
        <v>99</v>
      </c>
      <c r="G227" s="25" t="s">
        <v>99</v>
      </c>
      <c r="H227" s="25" t="s">
        <v>99</v>
      </c>
      <c r="I227" s="72" t="s">
        <v>893</v>
      </c>
      <c r="J227" s="72" t="s">
        <v>893</v>
      </c>
      <c r="K227" s="139">
        <v>1322</v>
      </c>
      <c r="L227" s="12">
        <v>476.37</v>
      </c>
      <c r="M227" s="12"/>
      <c r="N227" s="12"/>
      <c r="O227" s="12"/>
      <c r="P227" s="12"/>
      <c r="Q227" s="12"/>
      <c r="R227" s="29">
        <f t="shared" si="6"/>
        <v>476.37</v>
      </c>
      <c r="S227" s="12">
        <v>85.74</v>
      </c>
      <c r="T227" s="12"/>
      <c r="U227" s="12"/>
      <c r="V227" s="12"/>
      <c r="W227" s="12"/>
      <c r="X227" s="12"/>
      <c r="Y227" s="29">
        <f t="shared" si="7"/>
        <v>85.74</v>
      </c>
      <c r="Z227" s="25" t="s">
        <v>99</v>
      </c>
      <c r="AA227" s="25" t="s">
        <v>99</v>
      </c>
      <c r="AB227" s="25" t="s">
        <v>99</v>
      </c>
      <c r="AC227" s="25" t="s">
        <v>99</v>
      </c>
      <c r="AD227" s="167"/>
      <c r="AE227" s="170"/>
      <c r="AF227" s="170"/>
      <c r="AG227" s="167">
        <v>47.64</v>
      </c>
      <c r="AH227" s="167">
        <v>0</v>
      </c>
      <c r="AI227" s="169">
        <v>0</v>
      </c>
      <c r="AJ227" s="169">
        <f t="shared" si="8"/>
        <v>609.75</v>
      </c>
      <c r="AK227" s="75">
        <v>45260</v>
      </c>
      <c r="AL227" s="13" t="s">
        <v>1667</v>
      </c>
      <c r="AM227" s="176" t="s">
        <v>1656</v>
      </c>
      <c r="AN227" s="92"/>
      <c r="AO227" s="92" t="s">
        <v>1655</v>
      </c>
      <c r="AP227" s="167"/>
    </row>
    <row r="228" spans="1:42" x14ac:dyDescent="0.25">
      <c r="A228" s="25">
        <v>203</v>
      </c>
      <c r="B228" s="12" t="s">
        <v>1034</v>
      </c>
      <c r="C228" s="12" t="s">
        <v>100</v>
      </c>
      <c r="D228" s="12" t="s">
        <v>100</v>
      </c>
      <c r="E228" s="12" t="s">
        <v>98</v>
      </c>
      <c r="F228" s="25" t="s">
        <v>99</v>
      </c>
      <c r="G228" s="25" t="s">
        <v>99</v>
      </c>
      <c r="H228" s="25" t="s">
        <v>99</v>
      </c>
      <c r="I228" s="72">
        <v>45170</v>
      </c>
      <c r="J228" s="72">
        <v>45170</v>
      </c>
      <c r="K228" s="139">
        <v>1323</v>
      </c>
      <c r="L228" s="12">
        <v>52.93</v>
      </c>
      <c r="M228" s="12"/>
      <c r="N228" s="12"/>
      <c r="O228" s="12"/>
      <c r="P228" s="12"/>
      <c r="Q228" s="12"/>
      <c r="R228" s="29">
        <f t="shared" si="6"/>
        <v>52.93</v>
      </c>
      <c r="S228" s="12">
        <v>3.18</v>
      </c>
      <c r="T228" s="12"/>
      <c r="U228" s="12"/>
      <c r="V228" s="12"/>
      <c r="W228" s="12"/>
      <c r="X228" s="12"/>
      <c r="Y228" s="29">
        <f t="shared" si="7"/>
        <v>3.18</v>
      </c>
      <c r="Z228" s="25" t="s">
        <v>99</v>
      </c>
      <c r="AA228" s="25" t="s">
        <v>99</v>
      </c>
      <c r="AB228" s="25" t="s">
        <v>99</v>
      </c>
      <c r="AC228" s="25" t="s">
        <v>99</v>
      </c>
      <c r="AD228" s="167"/>
      <c r="AE228" s="170"/>
      <c r="AF228" s="170"/>
      <c r="AG228" s="167">
        <v>5.29</v>
      </c>
      <c r="AH228" s="167">
        <v>0</v>
      </c>
      <c r="AI228" s="169">
        <v>0</v>
      </c>
      <c r="AJ228" s="169">
        <f t="shared" si="8"/>
        <v>61.4</v>
      </c>
      <c r="AK228" s="75">
        <v>45260</v>
      </c>
      <c r="AL228" s="13" t="s">
        <v>1667</v>
      </c>
      <c r="AM228" s="176" t="s">
        <v>1656</v>
      </c>
      <c r="AN228" s="92"/>
      <c r="AO228" s="92" t="s">
        <v>1655</v>
      </c>
      <c r="AP228" s="167"/>
    </row>
    <row r="229" spans="1:42" x14ac:dyDescent="0.25">
      <c r="A229" s="25">
        <v>813</v>
      </c>
      <c r="B229" s="12" t="s">
        <v>132</v>
      </c>
      <c r="C229" s="12" t="s">
        <v>100</v>
      </c>
      <c r="D229" s="12" t="s">
        <v>100</v>
      </c>
      <c r="E229" s="12" t="s">
        <v>98</v>
      </c>
      <c r="F229" s="25" t="s">
        <v>99</v>
      </c>
      <c r="G229" s="25" t="s">
        <v>99</v>
      </c>
      <c r="H229" s="25" t="s">
        <v>99</v>
      </c>
      <c r="I229" s="72">
        <v>45170</v>
      </c>
      <c r="J229" s="72">
        <v>45170</v>
      </c>
      <c r="K229" s="139">
        <v>1324</v>
      </c>
      <c r="L229" s="12">
        <v>52.93</v>
      </c>
      <c r="M229" s="12"/>
      <c r="N229" s="12"/>
      <c r="O229" s="12"/>
      <c r="P229" s="12"/>
      <c r="Q229" s="12"/>
      <c r="R229" s="29">
        <f t="shared" si="6"/>
        <v>52.93</v>
      </c>
      <c r="S229" s="12">
        <v>3.18</v>
      </c>
      <c r="T229" s="12"/>
      <c r="U229" s="12"/>
      <c r="V229" s="12"/>
      <c r="W229" s="12"/>
      <c r="X229" s="12"/>
      <c r="Y229" s="29">
        <f t="shared" si="7"/>
        <v>3.18</v>
      </c>
      <c r="Z229" s="25" t="s">
        <v>99</v>
      </c>
      <c r="AA229" s="25" t="s">
        <v>99</v>
      </c>
      <c r="AB229" s="25" t="s">
        <v>99</v>
      </c>
      <c r="AC229" s="25" t="s">
        <v>99</v>
      </c>
      <c r="AD229" s="167"/>
      <c r="AE229" s="170"/>
      <c r="AF229" s="170"/>
      <c r="AG229" s="167">
        <v>5.29</v>
      </c>
      <c r="AH229" s="167">
        <v>0</v>
      </c>
      <c r="AI229" s="169">
        <v>0</v>
      </c>
      <c r="AJ229" s="169">
        <f t="shared" si="8"/>
        <v>61.4</v>
      </c>
      <c r="AK229" s="75">
        <v>45260</v>
      </c>
      <c r="AL229" s="13" t="s">
        <v>1667</v>
      </c>
      <c r="AM229" s="176" t="s">
        <v>1656</v>
      </c>
      <c r="AN229" s="92"/>
      <c r="AO229" s="92" t="s">
        <v>1655</v>
      </c>
      <c r="AP229" s="167"/>
    </row>
    <row r="230" spans="1:42" x14ac:dyDescent="0.25">
      <c r="A230" s="25">
        <v>1538</v>
      </c>
      <c r="B230" s="12" t="s">
        <v>103</v>
      </c>
      <c r="C230" s="12" t="s">
        <v>100</v>
      </c>
      <c r="D230" s="12" t="s">
        <v>100</v>
      </c>
      <c r="E230" s="12" t="s">
        <v>101</v>
      </c>
      <c r="F230" s="25" t="s">
        <v>99</v>
      </c>
      <c r="G230" s="25" t="s">
        <v>99</v>
      </c>
      <c r="H230" s="25" t="s">
        <v>99</v>
      </c>
      <c r="I230" s="12" t="s">
        <v>1466</v>
      </c>
      <c r="J230" s="12" t="s">
        <v>1466</v>
      </c>
      <c r="K230" s="139">
        <v>1325</v>
      </c>
      <c r="L230" s="12">
        <v>151.24</v>
      </c>
      <c r="M230" s="12"/>
      <c r="N230" s="12"/>
      <c r="O230" s="12"/>
      <c r="P230" s="12"/>
      <c r="Q230" s="12"/>
      <c r="R230" s="29">
        <f t="shared" si="6"/>
        <v>151.24</v>
      </c>
      <c r="S230" s="12">
        <v>11.35</v>
      </c>
      <c r="T230" s="12"/>
      <c r="U230" s="12"/>
      <c r="V230" s="12"/>
      <c r="W230" s="12"/>
      <c r="X230" s="12"/>
      <c r="Y230" s="29">
        <f t="shared" si="7"/>
        <v>11.35</v>
      </c>
      <c r="Z230" s="25" t="s">
        <v>99</v>
      </c>
      <c r="AA230" s="25" t="s">
        <v>99</v>
      </c>
      <c r="AB230" s="25" t="s">
        <v>99</v>
      </c>
      <c r="AC230" s="25" t="s">
        <v>99</v>
      </c>
      <c r="AD230" s="167"/>
      <c r="AE230" s="170"/>
      <c r="AF230" s="170"/>
      <c r="AG230" s="167">
        <v>15.12</v>
      </c>
      <c r="AH230" s="167">
        <v>0</v>
      </c>
      <c r="AI230" s="169">
        <v>0</v>
      </c>
      <c r="AJ230" s="169">
        <f t="shared" si="8"/>
        <v>177.71</v>
      </c>
      <c r="AK230" s="75">
        <v>45260</v>
      </c>
      <c r="AL230" s="13" t="s">
        <v>1667</v>
      </c>
      <c r="AM230" s="176" t="s">
        <v>1656</v>
      </c>
      <c r="AN230" s="92"/>
      <c r="AO230" s="92" t="s">
        <v>1655</v>
      </c>
      <c r="AP230" s="167"/>
    </row>
    <row r="231" spans="1:42" x14ac:dyDescent="0.25">
      <c r="A231" s="25">
        <v>1501</v>
      </c>
      <c r="B231" s="12" t="s">
        <v>1435</v>
      </c>
      <c r="C231" s="12" t="s">
        <v>100</v>
      </c>
      <c r="D231" s="12" t="s">
        <v>100</v>
      </c>
      <c r="E231" s="12" t="s">
        <v>101</v>
      </c>
      <c r="F231" s="25" t="s">
        <v>99</v>
      </c>
      <c r="G231" s="25" t="s">
        <v>99</v>
      </c>
      <c r="H231" s="25" t="s">
        <v>99</v>
      </c>
      <c r="I231" s="25" t="s">
        <v>1449</v>
      </c>
      <c r="J231" s="25" t="s">
        <v>1449</v>
      </c>
      <c r="K231" s="139">
        <v>1326</v>
      </c>
      <c r="L231" s="12">
        <v>302.48</v>
      </c>
      <c r="M231" s="12"/>
      <c r="N231" s="12"/>
      <c r="O231" s="12"/>
      <c r="P231" s="12"/>
      <c r="Q231" s="12"/>
      <c r="R231" s="29">
        <f t="shared" si="6"/>
        <v>302.48</v>
      </c>
      <c r="S231" s="12">
        <v>31.77</v>
      </c>
      <c r="T231" s="12"/>
      <c r="U231" s="12"/>
      <c r="V231" s="12"/>
      <c r="W231" s="12"/>
      <c r="X231" s="12"/>
      <c r="Y231" s="29">
        <f t="shared" si="7"/>
        <v>31.77</v>
      </c>
      <c r="Z231" s="25" t="s">
        <v>99</v>
      </c>
      <c r="AA231" s="25" t="s">
        <v>99</v>
      </c>
      <c r="AB231" s="25" t="s">
        <v>99</v>
      </c>
      <c r="AC231" s="25" t="s">
        <v>99</v>
      </c>
      <c r="AD231" s="167"/>
      <c r="AE231" s="170"/>
      <c r="AF231" s="170"/>
      <c r="AG231" s="167">
        <v>30.24</v>
      </c>
      <c r="AH231" s="167">
        <v>0</v>
      </c>
      <c r="AI231" s="169">
        <v>0</v>
      </c>
      <c r="AJ231" s="169">
        <f t="shared" si="8"/>
        <v>364.49</v>
      </c>
      <c r="AK231" s="75">
        <v>45260</v>
      </c>
      <c r="AL231" s="13" t="s">
        <v>1667</v>
      </c>
      <c r="AM231" s="176" t="s">
        <v>1656</v>
      </c>
      <c r="AN231" s="92"/>
      <c r="AO231" s="92" t="s">
        <v>1655</v>
      </c>
      <c r="AP231" s="167"/>
    </row>
    <row r="232" spans="1:42" x14ac:dyDescent="0.25">
      <c r="A232" s="25">
        <v>555</v>
      </c>
      <c r="B232" s="12" t="s">
        <v>568</v>
      </c>
      <c r="C232" s="12" t="s">
        <v>100</v>
      </c>
      <c r="D232" s="12" t="s">
        <v>100</v>
      </c>
      <c r="E232" s="12" t="s">
        <v>355</v>
      </c>
      <c r="F232" s="25" t="s">
        <v>99</v>
      </c>
      <c r="G232" s="25" t="s">
        <v>99</v>
      </c>
      <c r="H232" s="25" t="s">
        <v>99</v>
      </c>
      <c r="I232" s="72">
        <v>45170</v>
      </c>
      <c r="J232" s="72">
        <v>45170</v>
      </c>
      <c r="K232" s="139">
        <v>1327</v>
      </c>
      <c r="L232" s="12">
        <v>32.44</v>
      </c>
      <c r="M232" s="12"/>
      <c r="N232" s="12"/>
      <c r="O232" s="12"/>
      <c r="P232" s="12"/>
      <c r="Q232" s="12"/>
      <c r="R232" s="29">
        <f t="shared" si="6"/>
        <v>32.44</v>
      </c>
      <c r="S232" s="12">
        <v>1.95</v>
      </c>
      <c r="T232" s="12"/>
      <c r="U232" s="12"/>
      <c r="V232" s="12"/>
      <c r="W232" s="12"/>
      <c r="X232" s="12"/>
      <c r="Y232" s="29">
        <f t="shared" si="7"/>
        <v>1.95</v>
      </c>
      <c r="Z232" s="25" t="s">
        <v>99</v>
      </c>
      <c r="AA232" s="25" t="s">
        <v>99</v>
      </c>
      <c r="AB232" s="25" t="s">
        <v>99</v>
      </c>
      <c r="AC232" s="25" t="s">
        <v>99</v>
      </c>
      <c r="AD232" s="167"/>
      <c r="AE232" s="170"/>
      <c r="AF232" s="170"/>
      <c r="AG232" s="167">
        <v>3.24</v>
      </c>
      <c r="AH232" s="167">
        <v>0</v>
      </c>
      <c r="AI232" s="169">
        <v>0</v>
      </c>
      <c r="AJ232" s="169">
        <f t="shared" si="8"/>
        <v>37.630000000000003</v>
      </c>
      <c r="AK232" s="75">
        <v>45260</v>
      </c>
      <c r="AL232" s="13" t="s">
        <v>1667</v>
      </c>
      <c r="AM232" s="176" t="s">
        <v>1656</v>
      </c>
      <c r="AN232" s="92"/>
      <c r="AO232" s="92" t="s">
        <v>1655</v>
      </c>
      <c r="AP232" s="167"/>
    </row>
    <row r="233" spans="1:42" x14ac:dyDescent="0.25">
      <c r="A233" s="25">
        <v>194</v>
      </c>
      <c r="B233" s="12" t="s">
        <v>1436</v>
      </c>
      <c r="C233" s="12" t="s">
        <v>100</v>
      </c>
      <c r="D233" s="12" t="s">
        <v>100</v>
      </c>
      <c r="E233" s="12" t="s">
        <v>355</v>
      </c>
      <c r="F233" s="25" t="s">
        <v>99</v>
      </c>
      <c r="G233" s="25" t="s">
        <v>99</v>
      </c>
      <c r="H233" s="25" t="s">
        <v>99</v>
      </c>
      <c r="I233" s="72" t="s">
        <v>1348</v>
      </c>
      <c r="J233" s="72" t="s">
        <v>1348</v>
      </c>
      <c r="K233" s="139">
        <v>1328</v>
      </c>
      <c r="L233" s="12">
        <v>291.95999999999998</v>
      </c>
      <c r="M233" s="12">
        <v>64.88</v>
      </c>
      <c r="N233" s="12"/>
      <c r="O233" s="12"/>
      <c r="P233" s="12"/>
      <c r="Q233" s="12"/>
      <c r="R233" s="29">
        <f t="shared" si="6"/>
        <v>356.84</v>
      </c>
      <c r="S233" s="12">
        <v>52.54</v>
      </c>
      <c r="T233" s="12">
        <v>22.38</v>
      </c>
      <c r="U233" s="12"/>
      <c r="V233" s="12"/>
      <c r="W233" s="12"/>
      <c r="X233" s="12"/>
      <c r="Y233" s="29">
        <f t="shared" si="7"/>
        <v>74.92</v>
      </c>
      <c r="Z233" s="25" t="s">
        <v>99</v>
      </c>
      <c r="AA233" s="25" t="s">
        <v>99</v>
      </c>
      <c r="AB233" s="25" t="s">
        <v>99</v>
      </c>
      <c r="AC233" s="25" t="s">
        <v>99</v>
      </c>
      <c r="AD233" s="167"/>
      <c r="AE233" s="170"/>
      <c r="AF233" s="170"/>
      <c r="AG233" s="167">
        <v>35.700000000000003</v>
      </c>
      <c r="AH233" s="167">
        <v>0</v>
      </c>
      <c r="AI233" s="169">
        <v>0</v>
      </c>
      <c r="AJ233" s="169">
        <f t="shared" si="8"/>
        <v>467.46</v>
      </c>
      <c r="AK233" s="75">
        <v>45260</v>
      </c>
      <c r="AL233" s="13" t="s">
        <v>1667</v>
      </c>
      <c r="AM233" s="176" t="s">
        <v>1656</v>
      </c>
      <c r="AN233" s="92"/>
      <c r="AO233" s="92" t="s">
        <v>1655</v>
      </c>
      <c r="AP233" s="167"/>
    </row>
    <row r="234" spans="1:42" x14ac:dyDescent="0.25">
      <c r="A234" s="25"/>
      <c r="B234" s="12"/>
      <c r="C234" s="12"/>
      <c r="D234" s="12"/>
      <c r="E234" s="12"/>
      <c r="F234" s="25"/>
      <c r="G234" s="25"/>
      <c r="H234" s="25"/>
      <c r="I234" s="72"/>
      <c r="J234" s="72"/>
      <c r="K234" s="139"/>
      <c r="L234" s="12"/>
      <c r="M234" s="12"/>
      <c r="N234" s="12"/>
      <c r="O234" s="12"/>
      <c r="P234" s="12"/>
      <c r="Q234" s="12"/>
      <c r="R234" s="29"/>
      <c r="S234" s="12"/>
      <c r="T234" s="12"/>
      <c r="U234" s="12"/>
      <c r="V234" s="12"/>
      <c r="W234" s="12"/>
      <c r="X234" s="12"/>
      <c r="Y234" s="29"/>
      <c r="Z234" s="25"/>
      <c r="AA234" s="25"/>
      <c r="AB234" s="25"/>
      <c r="AC234" s="25"/>
      <c r="AD234" s="167"/>
      <c r="AE234" s="170"/>
      <c r="AF234" s="170"/>
      <c r="AG234" s="167"/>
      <c r="AH234" s="167"/>
      <c r="AI234" s="169"/>
      <c r="AJ234" s="169"/>
      <c r="AK234" s="167"/>
      <c r="AL234" s="167"/>
      <c r="AM234" s="167"/>
      <c r="AN234" s="167"/>
      <c r="AO234" s="167"/>
      <c r="AP234" s="167"/>
    </row>
    <row r="235" spans="1:42" x14ac:dyDescent="0.25">
      <c r="A235" s="8" t="s">
        <v>126</v>
      </c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32">
        <f>SUM(AJ227:AJ234)</f>
        <v>1779.8400000000001</v>
      </c>
      <c r="AK235" s="9"/>
      <c r="AL235" s="9"/>
      <c r="AM235" s="9"/>
      <c r="AN235" s="9"/>
      <c r="AO235" s="9"/>
      <c r="AP235" s="9"/>
    </row>
    <row r="236" spans="1:42" x14ac:dyDescent="0.25">
      <c r="A236" s="10" t="s">
        <v>1488</v>
      </c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</row>
    <row r="237" spans="1:42" x14ac:dyDescent="0.25">
      <c r="A237" s="8" t="s">
        <v>511</v>
      </c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</row>
    <row r="238" spans="1:42" ht="16.5" thickBot="1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</row>
    <row r="239" spans="1:42" ht="76.5" x14ac:dyDescent="0.25">
      <c r="A239" s="81" t="s">
        <v>80</v>
      </c>
      <c r="B239" s="82" t="s">
        <v>35</v>
      </c>
      <c r="C239" s="81" t="s">
        <v>47</v>
      </c>
      <c r="D239" s="81" t="s">
        <v>56</v>
      </c>
      <c r="E239" s="81" t="s">
        <v>40</v>
      </c>
      <c r="F239" s="18" t="s">
        <v>58</v>
      </c>
      <c r="G239" s="18" t="s">
        <v>59</v>
      </c>
      <c r="H239" s="18" t="s">
        <v>62</v>
      </c>
      <c r="I239" s="18" t="s">
        <v>78</v>
      </c>
      <c r="J239" s="18" t="s">
        <v>79</v>
      </c>
      <c r="K239" s="18" t="s">
        <v>30</v>
      </c>
      <c r="L239" s="83" t="s">
        <v>36</v>
      </c>
      <c r="M239" s="84" t="s">
        <v>10</v>
      </c>
      <c r="N239" s="84" t="s">
        <v>7</v>
      </c>
      <c r="O239" s="85" t="s">
        <v>0</v>
      </c>
      <c r="P239" s="85" t="s">
        <v>1</v>
      </c>
      <c r="Q239" s="85" t="s">
        <v>2</v>
      </c>
      <c r="R239" s="86" t="s">
        <v>3</v>
      </c>
      <c r="S239" s="87" t="s">
        <v>11</v>
      </c>
      <c r="T239" s="28" t="s">
        <v>9</v>
      </c>
      <c r="U239" s="28" t="s">
        <v>8</v>
      </c>
      <c r="V239" s="28" t="s">
        <v>4</v>
      </c>
      <c r="W239" s="28" t="s">
        <v>5</v>
      </c>
      <c r="X239" s="28" t="s">
        <v>6</v>
      </c>
      <c r="Y239" s="88" t="s">
        <v>3</v>
      </c>
      <c r="Z239" s="31" t="s">
        <v>60</v>
      </c>
      <c r="AA239" s="31" t="s">
        <v>61</v>
      </c>
      <c r="AB239" s="31" t="s">
        <v>63</v>
      </c>
      <c r="AC239" s="31" t="s">
        <v>70</v>
      </c>
      <c r="AD239" s="31" t="s">
        <v>71</v>
      </c>
      <c r="AE239" s="31" t="s">
        <v>72</v>
      </c>
      <c r="AF239" s="31" t="s">
        <v>73</v>
      </c>
      <c r="AG239" s="31" t="s">
        <v>57</v>
      </c>
      <c r="AH239" s="31" t="s">
        <v>55</v>
      </c>
      <c r="AI239" s="89" t="s">
        <v>441</v>
      </c>
      <c r="AJ239" s="90" t="s">
        <v>44</v>
      </c>
      <c r="AK239" s="31" t="s">
        <v>82</v>
      </c>
      <c r="AL239" s="31" t="s">
        <v>85</v>
      </c>
      <c r="AM239" s="31" t="s">
        <v>92</v>
      </c>
      <c r="AN239" s="31" t="s">
        <v>94</v>
      </c>
      <c r="AO239" s="31" t="s">
        <v>93</v>
      </c>
      <c r="AP239" s="31" t="s">
        <v>95</v>
      </c>
    </row>
    <row r="240" spans="1:42" x14ac:dyDescent="0.25">
      <c r="A240" s="25">
        <v>758</v>
      </c>
      <c r="B240" s="12" t="s">
        <v>1437</v>
      </c>
      <c r="C240" s="12" t="s">
        <v>100</v>
      </c>
      <c r="D240" s="12" t="s">
        <v>100</v>
      </c>
      <c r="E240" s="12" t="s">
        <v>98</v>
      </c>
      <c r="F240" s="25" t="s">
        <v>99</v>
      </c>
      <c r="G240" s="25" t="s">
        <v>99</v>
      </c>
      <c r="H240" s="25" t="s">
        <v>99</v>
      </c>
      <c r="I240" s="72" t="s">
        <v>893</v>
      </c>
      <c r="J240" s="72" t="s">
        <v>893</v>
      </c>
      <c r="K240" s="139">
        <v>1329</v>
      </c>
      <c r="L240" s="12">
        <v>476.37</v>
      </c>
      <c r="M240" s="12"/>
      <c r="N240" s="12"/>
      <c r="O240" s="12"/>
      <c r="P240" s="12"/>
      <c r="Q240" s="12"/>
      <c r="R240" s="29">
        <f t="shared" si="6"/>
        <v>476.37</v>
      </c>
      <c r="S240" s="12">
        <v>85.74</v>
      </c>
      <c r="T240" s="12"/>
      <c r="U240" s="12"/>
      <c r="V240" s="12"/>
      <c r="W240" s="12"/>
      <c r="X240" s="12"/>
      <c r="Y240" s="29">
        <f t="shared" si="7"/>
        <v>85.74</v>
      </c>
      <c r="Z240" s="25" t="s">
        <v>99</v>
      </c>
      <c r="AA240" s="25" t="s">
        <v>99</v>
      </c>
      <c r="AB240" s="25" t="s">
        <v>99</v>
      </c>
      <c r="AC240" s="25" t="s">
        <v>99</v>
      </c>
      <c r="AD240" s="167"/>
      <c r="AE240" s="170"/>
      <c r="AF240" s="170"/>
      <c r="AG240" s="167">
        <v>47.64</v>
      </c>
      <c r="AH240" s="167">
        <v>0</v>
      </c>
      <c r="AI240" s="169">
        <v>0</v>
      </c>
      <c r="AJ240" s="169">
        <f t="shared" si="8"/>
        <v>609.75</v>
      </c>
      <c r="AK240" s="75">
        <v>45260</v>
      </c>
      <c r="AL240" s="13" t="s">
        <v>1667</v>
      </c>
      <c r="AM240" s="176" t="s">
        <v>1656</v>
      </c>
      <c r="AN240" s="92"/>
      <c r="AO240" s="92" t="s">
        <v>1655</v>
      </c>
      <c r="AP240" s="167"/>
    </row>
    <row r="241" spans="1:42" x14ac:dyDescent="0.25">
      <c r="A241" s="25">
        <v>639</v>
      </c>
      <c r="B241" s="12" t="s">
        <v>293</v>
      </c>
      <c r="C241" s="12" t="s">
        <v>100</v>
      </c>
      <c r="D241" s="12" t="s">
        <v>100</v>
      </c>
      <c r="E241" s="12" t="s">
        <v>98</v>
      </c>
      <c r="F241" s="25" t="s">
        <v>99</v>
      </c>
      <c r="G241" s="25" t="s">
        <v>99</v>
      </c>
      <c r="H241" s="25" t="s">
        <v>99</v>
      </c>
      <c r="I241" s="72" t="s">
        <v>1157</v>
      </c>
      <c r="J241" s="72" t="s">
        <v>1157</v>
      </c>
      <c r="K241" s="139">
        <v>1330</v>
      </c>
      <c r="L241" s="12">
        <v>423.44</v>
      </c>
      <c r="M241" s="12"/>
      <c r="N241" s="12"/>
      <c r="O241" s="12"/>
      <c r="P241" s="12"/>
      <c r="Q241" s="12"/>
      <c r="R241" s="29">
        <f t="shared" si="6"/>
        <v>423.44</v>
      </c>
      <c r="S241" s="12">
        <v>69.87</v>
      </c>
      <c r="T241" s="12"/>
      <c r="U241" s="12"/>
      <c r="V241" s="12"/>
      <c r="W241" s="12"/>
      <c r="X241" s="12"/>
      <c r="Y241" s="29">
        <f t="shared" si="7"/>
        <v>69.87</v>
      </c>
      <c r="Z241" s="25" t="s">
        <v>99</v>
      </c>
      <c r="AA241" s="25" t="s">
        <v>99</v>
      </c>
      <c r="AB241" s="25" t="s">
        <v>99</v>
      </c>
      <c r="AC241" s="25" t="s">
        <v>99</v>
      </c>
      <c r="AD241" s="167"/>
      <c r="AE241" s="170"/>
      <c r="AF241" s="170"/>
      <c r="AG241" s="167">
        <v>42.34</v>
      </c>
      <c r="AH241" s="167">
        <v>0</v>
      </c>
      <c r="AI241" s="169">
        <v>0</v>
      </c>
      <c r="AJ241" s="169">
        <f t="shared" si="8"/>
        <v>535.65</v>
      </c>
      <c r="AK241" s="75">
        <v>45260</v>
      </c>
      <c r="AL241" s="13" t="s">
        <v>1667</v>
      </c>
      <c r="AM241" s="176" t="s">
        <v>1656</v>
      </c>
      <c r="AN241" s="92"/>
      <c r="AO241" s="92" t="s">
        <v>1655</v>
      </c>
      <c r="AP241" s="167"/>
    </row>
    <row r="242" spans="1:42" x14ac:dyDescent="0.25">
      <c r="A242" s="25">
        <v>273</v>
      </c>
      <c r="B242" s="12" t="s">
        <v>1438</v>
      </c>
      <c r="C242" s="12" t="s">
        <v>100</v>
      </c>
      <c r="D242" s="12" t="s">
        <v>100</v>
      </c>
      <c r="E242" s="12" t="s">
        <v>98</v>
      </c>
      <c r="F242" s="25" t="s">
        <v>99</v>
      </c>
      <c r="G242" s="25" t="s">
        <v>99</v>
      </c>
      <c r="H242" s="25" t="s">
        <v>99</v>
      </c>
      <c r="I242" s="25" t="s">
        <v>1467</v>
      </c>
      <c r="J242" s="25" t="s">
        <v>1467</v>
      </c>
      <c r="K242" s="139">
        <v>1331</v>
      </c>
      <c r="L242" s="12">
        <v>105.86</v>
      </c>
      <c r="M242" s="12"/>
      <c r="N242" s="12"/>
      <c r="O242" s="12"/>
      <c r="P242" s="12"/>
      <c r="Q242" s="12"/>
      <c r="R242" s="29">
        <f t="shared" si="6"/>
        <v>105.86</v>
      </c>
      <c r="S242" s="12">
        <v>7.95</v>
      </c>
      <c r="T242" s="12"/>
      <c r="U242" s="12"/>
      <c r="V242" s="12"/>
      <c r="W242" s="12"/>
      <c r="X242" s="12"/>
      <c r="Y242" s="29">
        <f t="shared" si="7"/>
        <v>7.95</v>
      </c>
      <c r="Z242" s="25" t="s">
        <v>99</v>
      </c>
      <c r="AA242" s="25" t="s">
        <v>99</v>
      </c>
      <c r="AB242" s="25" t="s">
        <v>99</v>
      </c>
      <c r="AC242" s="25" t="s">
        <v>99</v>
      </c>
      <c r="AD242" s="167"/>
      <c r="AE242" s="170"/>
      <c r="AF242" s="170"/>
      <c r="AG242" s="167">
        <v>10.58</v>
      </c>
      <c r="AH242" s="167">
        <v>0</v>
      </c>
      <c r="AI242" s="169">
        <v>0</v>
      </c>
      <c r="AJ242" s="169">
        <f t="shared" si="8"/>
        <v>124.39</v>
      </c>
      <c r="AK242" s="75">
        <v>45260</v>
      </c>
      <c r="AL242" s="13" t="s">
        <v>1667</v>
      </c>
      <c r="AM242" s="176" t="s">
        <v>1656</v>
      </c>
      <c r="AN242" s="92"/>
      <c r="AO242" s="92" t="s">
        <v>1655</v>
      </c>
      <c r="AP242" s="167"/>
    </row>
    <row r="243" spans="1:42" x14ac:dyDescent="0.25">
      <c r="A243" s="25">
        <v>640</v>
      </c>
      <c r="B243" s="12" t="s">
        <v>1166</v>
      </c>
      <c r="C243" s="12" t="s">
        <v>100</v>
      </c>
      <c r="D243" s="12" t="s">
        <v>100</v>
      </c>
      <c r="E243" s="12" t="s">
        <v>98</v>
      </c>
      <c r="F243" s="25" t="s">
        <v>99</v>
      </c>
      <c r="G243" s="25" t="s">
        <v>99</v>
      </c>
      <c r="H243" s="25" t="s">
        <v>99</v>
      </c>
      <c r="I243" s="72" t="s">
        <v>893</v>
      </c>
      <c r="J243" s="72" t="s">
        <v>893</v>
      </c>
      <c r="K243" s="139">
        <v>1332</v>
      </c>
      <c r="L243" s="12">
        <v>476.37</v>
      </c>
      <c r="M243" s="12"/>
      <c r="N243" s="12"/>
      <c r="O243" s="12"/>
      <c r="P243" s="12"/>
      <c r="Q243" s="12"/>
      <c r="R243" s="29">
        <f t="shared" si="6"/>
        <v>476.37</v>
      </c>
      <c r="S243" s="12">
        <v>85.74</v>
      </c>
      <c r="T243" s="12"/>
      <c r="U243" s="12"/>
      <c r="V243" s="12"/>
      <c r="W243" s="12"/>
      <c r="X243" s="12"/>
      <c r="Y243" s="29">
        <f t="shared" si="7"/>
        <v>85.74</v>
      </c>
      <c r="Z243" s="25" t="s">
        <v>99</v>
      </c>
      <c r="AA243" s="25" t="s">
        <v>99</v>
      </c>
      <c r="AB243" s="25" t="s">
        <v>99</v>
      </c>
      <c r="AC243" s="25" t="s">
        <v>99</v>
      </c>
      <c r="AD243" s="167"/>
      <c r="AE243" s="170"/>
      <c r="AF243" s="170"/>
      <c r="AG243" s="167">
        <v>47.64</v>
      </c>
      <c r="AH243" s="167">
        <v>0</v>
      </c>
      <c r="AI243" s="169">
        <v>0</v>
      </c>
      <c r="AJ243" s="169">
        <f t="shared" si="8"/>
        <v>609.75</v>
      </c>
      <c r="AK243" s="75">
        <v>45260</v>
      </c>
      <c r="AL243" s="13" t="s">
        <v>1667</v>
      </c>
      <c r="AM243" s="176" t="s">
        <v>1656</v>
      </c>
      <c r="AN243" s="92"/>
      <c r="AO243" s="92" t="s">
        <v>1655</v>
      </c>
      <c r="AP243" s="167"/>
    </row>
    <row r="244" spans="1:42" x14ac:dyDescent="0.25">
      <c r="A244" s="25">
        <v>114</v>
      </c>
      <c r="B244" s="12" t="s">
        <v>1439</v>
      </c>
      <c r="C244" s="12" t="s">
        <v>100</v>
      </c>
      <c r="D244" s="12" t="s">
        <v>100</v>
      </c>
      <c r="E244" s="12" t="s">
        <v>98</v>
      </c>
      <c r="F244" s="25" t="s">
        <v>99</v>
      </c>
      <c r="G244" s="25" t="s">
        <v>99</v>
      </c>
      <c r="H244" s="25" t="s">
        <v>99</v>
      </c>
      <c r="I244" s="72" t="s">
        <v>1243</v>
      </c>
      <c r="J244" s="72" t="s">
        <v>1243</v>
      </c>
      <c r="K244" s="139">
        <v>1333</v>
      </c>
      <c r="L244" s="12">
        <v>476.37</v>
      </c>
      <c r="M244" s="12">
        <v>52.93</v>
      </c>
      <c r="N244" s="12"/>
      <c r="O244" s="12"/>
      <c r="P244" s="12"/>
      <c r="Q244" s="12"/>
      <c r="R244" s="29">
        <f t="shared" si="6"/>
        <v>529.29999999999995</v>
      </c>
      <c r="S244" s="12">
        <v>85.74</v>
      </c>
      <c r="T244" s="12">
        <v>17.47</v>
      </c>
      <c r="U244" s="12"/>
      <c r="V244" s="12"/>
      <c r="W244" s="12"/>
      <c r="X244" s="12"/>
      <c r="Y244" s="29">
        <f t="shared" si="7"/>
        <v>103.21</v>
      </c>
      <c r="Z244" s="25" t="s">
        <v>99</v>
      </c>
      <c r="AA244" s="25" t="s">
        <v>99</v>
      </c>
      <c r="AB244" s="25" t="s">
        <v>99</v>
      </c>
      <c r="AC244" s="25" t="s">
        <v>99</v>
      </c>
      <c r="AD244" s="167"/>
      <c r="AE244" s="170"/>
      <c r="AF244" s="170"/>
      <c r="AG244" s="167">
        <v>52.930000000000007</v>
      </c>
      <c r="AH244" s="167">
        <v>0</v>
      </c>
      <c r="AI244" s="169">
        <v>0</v>
      </c>
      <c r="AJ244" s="169">
        <f t="shared" si="8"/>
        <v>685.44</v>
      </c>
      <c r="AK244" s="75">
        <v>45260</v>
      </c>
      <c r="AL244" s="13" t="s">
        <v>1667</v>
      </c>
      <c r="AM244" s="176" t="s">
        <v>1656</v>
      </c>
      <c r="AN244" s="92"/>
      <c r="AO244" s="92" t="s">
        <v>1655</v>
      </c>
      <c r="AP244" s="167"/>
    </row>
    <row r="245" spans="1:42" x14ac:dyDescent="0.25">
      <c r="A245" s="25">
        <v>272</v>
      </c>
      <c r="B245" s="12" t="s">
        <v>1440</v>
      </c>
      <c r="C245" s="12" t="s">
        <v>100</v>
      </c>
      <c r="D245" s="12" t="s">
        <v>100</v>
      </c>
      <c r="E245" s="12" t="s">
        <v>98</v>
      </c>
      <c r="F245" s="25" t="s">
        <v>99</v>
      </c>
      <c r="G245" s="25" t="s">
        <v>99</v>
      </c>
      <c r="H245" s="25" t="s">
        <v>99</v>
      </c>
      <c r="I245" s="72" t="s">
        <v>1453</v>
      </c>
      <c r="J245" s="72" t="s">
        <v>1453</v>
      </c>
      <c r="K245" s="139">
        <v>1334</v>
      </c>
      <c r="L245" s="12">
        <v>476.37</v>
      </c>
      <c r="M245" s="12">
        <v>370.51</v>
      </c>
      <c r="N245" s="12"/>
      <c r="O245" s="12"/>
      <c r="P245" s="12"/>
      <c r="Q245" s="12"/>
      <c r="R245" s="29">
        <f t="shared" ref="R245:R258" si="9">SUM(L245:Q245)</f>
        <v>846.88</v>
      </c>
      <c r="S245" s="12">
        <v>85.76</v>
      </c>
      <c r="T245" s="12">
        <v>155.61000000000001</v>
      </c>
      <c r="U245" s="12"/>
      <c r="V245" s="12"/>
      <c r="W245" s="12"/>
      <c r="X245" s="12"/>
      <c r="Y245" s="29">
        <f t="shared" ref="Y245:Y258" si="10">SUM(S245:X245)</f>
        <v>241.37</v>
      </c>
      <c r="Z245" s="25" t="s">
        <v>99</v>
      </c>
      <c r="AA245" s="25" t="s">
        <v>99</v>
      </c>
      <c r="AB245" s="25" t="s">
        <v>99</v>
      </c>
      <c r="AC245" s="25" t="s">
        <v>99</v>
      </c>
      <c r="AD245" s="167"/>
      <c r="AE245" s="170"/>
      <c r="AF245" s="170"/>
      <c r="AG245" s="167">
        <v>84.679999999999993</v>
      </c>
      <c r="AH245" s="167">
        <v>0</v>
      </c>
      <c r="AI245" s="169">
        <v>0</v>
      </c>
      <c r="AJ245" s="169">
        <f t="shared" ref="AJ245:AJ258" si="11">R245+Y245+AD245+AE245+AF245+AG245+AH245+AI245</f>
        <v>1172.93</v>
      </c>
      <c r="AK245" s="75">
        <v>45260</v>
      </c>
      <c r="AL245" s="13" t="s">
        <v>1667</v>
      </c>
      <c r="AM245" s="176" t="s">
        <v>1656</v>
      </c>
      <c r="AN245" s="92"/>
      <c r="AO245" s="92" t="s">
        <v>1655</v>
      </c>
      <c r="AP245" s="167"/>
    </row>
    <row r="246" spans="1:42" x14ac:dyDescent="0.25">
      <c r="A246" s="25">
        <v>1560</v>
      </c>
      <c r="B246" s="12" t="s">
        <v>293</v>
      </c>
      <c r="C246" s="12" t="s">
        <v>100</v>
      </c>
      <c r="D246" s="12" t="s">
        <v>100</v>
      </c>
      <c r="E246" s="12" t="s">
        <v>355</v>
      </c>
      <c r="F246" s="25" t="s">
        <v>99</v>
      </c>
      <c r="G246" s="25" t="s">
        <v>99</v>
      </c>
      <c r="H246" s="25" t="s">
        <v>99</v>
      </c>
      <c r="I246" s="72" t="s">
        <v>1157</v>
      </c>
      <c r="J246" s="72" t="s">
        <v>1157</v>
      </c>
      <c r="K246" s="139">
        <v>1335</v>
      </c>
      <c r="L246" s="12">
        <v>259.52</v>
      </c>
      <c r="M246" s="12"/>
      <c r="N246" s="12"/>
      <c r="O246" s="12"/>
      <c r="P246" s="12"/>
      <c r="Q246" s="12"/>
      <c r="R246" s="29">
        <f t="shared" si="9"/>
        <v>259.52</v>
      </c>
      <c r="S246" s="12">
        <v>42.83</v>
      </c>
      <c r="T246" s="12"/>
      <c r="U246" s="12"/>
      <c r="V246" s="12"/>
      <c r="W246" s="12"/>
      <c r="X246" s="12"/>
      <c r="Y246" s="29">
        <f t="shared" si="10"/>
        <v>42.83</v>
      </c>
      <c r="Z246" s="25" t="s">
        <v>99</v>
      </c>
      <c r="AA246" s="25" t="s">
        <v>99</v>
      </c>
      <c r="AB246" s="25" t="s">
        <v>99</v>
      </c>
      <c r="AC246" s="25" t="s">
        <v>99</v>
      </c>
      <c r="AD246" s="167"/>
      <c r="AE246" s="170"/>
      <c r="AF246" s="170"/>
      <c r="AG246" s="167">
        <v>25.94</v>
      </c>
      <c r="AH246" s="167">
        <v>0</v>
      </c>
      <c r="AI246" s="169">
        <v>0</v>
      </c>
      <c r="AJ246" s="169">
        <f t="shared" si="11"/>
        <v>328.28999999999996</v>
      </c>
      <c r="AK246" s="75">
        <v>45260</v>
      </c>
      <c r="AL246" s="13" t="s">
        <v>1667</v>
      </c>
      <c r="AM246" s="176" t="s">
        <v>1656</v>
      </c>
      <c r="AN246" s="92"/>
      <c r="AO246" s="92" t="s">
        <v>1655</v>
      </c>
      <c r="AP246" s="167"/>
    </row>
    <row r="247" spans="1:42" x14ac:dyDescent="0.25">
      <c r="A247" s="25">
        <v>501</v>
      </c>
      <c r="B247" s="12" t="s">
        <v>1441</v>
      </c>
      <c r="C247" s="12" t="s">
        <v>100</v>
      </c>
      <c r="D247" s="12" t="s">
        <v>100</v>
      </c>
      <c r="E247" s="12" t="s">
        <v>355</v>
      </c>
      <c r="F247" s="25" t="s">
        <v>99</v>
      </c>
      <c r="G247" s="25" t="s">
        <v>99</v>
      </c>
      <c r="H247" s="25" t="s">
        <v>99</v>
      </c>
      <c r="I247" s="72" t="s">
        <v>1468</v>
      </c>
      <c r="J247" s="72" t="s">
        <v>1468</v>
      </c>
      <c r="K247" s="139">
        <v>1336</v>
      </c>
      <c r="L247" s="12"/>
      <c r="M247" s="12"/>
      <c r="N247" s="12"/>
      <c r="O247" s="12"/>
      <c r="P247" s="12">
        <v>324.39999999999998</v>
      </c>
      <c r="Q247" s="12">
        <v>616.36</v>
      </c>
      <c r="R247" s="29">
        <f t="shared" si="9"/>
        <v>940.76</v>
      </c>
      <c r="S247" s="12"/>
      <c r="T247" s="12"/>
      <c r="U247" s="12"/>
      <c r="V247" s="12"/>
      <c r="W247" s="12">
        <v>520.66</v>
      </c>
      <c r="X247" s="12">
        <v>1257.3699999999999</v>
      </c>
      <c r="Y247" s="29">
        <f t="shared" si="10"/>
        <v>1778.0299999999997</v>
      </c>
      <c r="Z247" s="25" t="s">
        <v>99</v>
      </c>
      <c r="AA247" s="25" t="s">
        <v>99</v>
      </c>
      <c r="AB247" s="25" t="s">
        <v>99</v>
      </c>
      <c r="AC247" s="25" t="s">
        <v>99</v>
      </c>
      <c r="AD247" s="167"/>
      <c r="AE247" s="170"/>
      <c r="AF247" s="170"/>
      <c r="AG247" s="167">
        <v>94.08</v>
      </c>
      <c r="AH247" s="167">
        <v>0</v>
      </c>
      <c r="AI247" s="169">
        <v>0</v>
      </c>
      <c r="AJ247" s="169">
        <f t="shared" si="11"/>
        <v>2812.87</v>
      </c>
      <c r="AK247" s="75">
        <v>45260</v>
      </c>
      <c r="AL247" s="13" t="s">
        <v>1667</v>
      </c>
      <c r="AM247" s="176" t="s">
        <v>1656</v>
      </c>
      <c r="AN247" s="92"/>
      <c r="AO247" s="92" t="s">
        <v>1655</v>
      </c>
      <c r="AP247" s="167"/>
    </row>
    <row r="248" spans="1:42" x14ac:dyDescent="0.25">
      <c r="A248" s="25">
        <v>692</v>
      </c>
      <c r="B248" s="12" t="s">
        <v>1442</v>
      </c>
      <c r="C248" s="12" t="s">
        <v>439</v>
      </c>
      <c r="D248" s="12" t="s">
        <v>439</v>
      </c>
      <c r="E248" s="12" t="s">
        <v>357</v>
      </c>
      <c r="F248" s="25" t="s">
        <v>99</v>
      </c>
      <c r="G248" s="25" t="s">
        <v>99</v>
      </c>
      <c r="H248" s="25" t="s">
        <v>99</v>
      </c>
      <c r="I248" s="72" t="s">
        <v>1469</v>
      </c>
      <c r="J248" s="72" t="s">
        <v>1469</v>
      </c>
      <c r="K248" s="139">
        <v>1337</v>
      </c>
      <c r="L248" s="12">
        <v>65.849999999999994</v>
      </c>
      <c r="M248" s="12">
        <v>790.2</v>
      </c>
      <c r="N248" s="12">
        <v>263.39999999999998</v>
      </c>
      <c r="O248" s="12"/>
      <c r="P248" s="12"/>
      <c r="Q248" s="12"/>
      <c r="R248" s="29">
        <f t="shared" si="9"/>
        <v>1119.45</v>
      </c>
      <c r="S248" s="12">
        <v>19.760000000000002</v>
      </c>
      <c r="T248" s="12">
        <v>391.15</v>
      </c>
      <c r="U248" s="12">
        <v>193.6</v>
      </c>
      <c r="V248" s="12"/>
      <c r="W248" s="12"/>
      <c r="X248" s="12"/>
      <c r="Y248" s="29">
        <f t="shared" si="10"/>
        <v>604.51</v>
      </c>
      <c r="Z248" s="25" t="s">
        <v>99</v>
      </c>
      <c r="AA248" s="25" t="s">
        <v>99</v>
      </c>
      <c r="AB248" s="25" t="s">
        <v>99</v>
      </c>
      <c r="AC248" s="25" t="s">
        <v>99</v>
      </c>
      <c r="AD248" s="167"/>
      <c r="AE248" s="170"/>
      <c r="AF248" s="170"/>
      <c r="AG248" s="167">
        <v>111.94</v>
      </c>
      <c r="AH248" s="167">
        <v>0</v>
      </c>
      <c r="AI248" s="169">
        <v>179.11</v>
      </c>
      <c r="AJ248" s="169">
        <f t="shared" si="11"/>
        <v>2015.0100000000002</v>
      </c>
      <c r="AK248" s="75">
        <v>45260</v>
      </c>
      <c r="AL248" s="13" t="s">
        <v>1667</v>
      </c>
      <c r="AM248" s="176" t="s">
        <v>1656</v>
      </c>
      <c r="AN248" s="92"/>
      <c r="AO248" s="92" t="s">
        <v>1655</v>
      </c>
      <c r="AP248" s="167"/>
    </row>
    <row r="249" spans="1:42" x14ac:dyDescent="0.25">
      <c r="A249" s="25"/>
      <c r="B249" s="12"/>
      <c r="C249" s="12"/>
      <c r="D249" s="12"/>
      <c r="E249" s="12"/>
      <c r="F249" s="25"/>
      <c r="G249" s="25"/>
      <c r="H249" s="25"/>
      <c r="I249" s="72"/>
      <c r="J249" s="72"/>
      <c r="K249" s="139"/>
      <c r="L249" s="12"/>
      <c r="M249" s="12"/>
      <c r="N249" s="12"/>
      <c r="O249" s="12"/>
      <c r="P249" s="12"/>
      <c r="Q249" s="12"/>
      <c r="R249" s="29"/>
      <c r="S249" s="12"/>
      <c r="T249" s="12"/>
      <c r="U249" s="12"/>
      <c r="V249" s="12"/>
      <c r="W249" s="12"/>
      <c r="X249" s="12"/>
      <c r="Y249" s="29"/>
      <c r="Z249" s="25"/>
      <c r="AA249" s="25"/>
      <c r="AB249" s="25"/>
      <c r="AC249" s="25"/>
      <c r="AD249" s="167"/>
      <c r="AE249" s="170"/>
      <c r="AF249" s="170"/>
      <c r="AG249" s="167"/>
      <c r="AH249" s="167"/>
      <c r="AI249" s="169"/>
      <c r="AJ249" s="169"/>
      <c r="AK249" s="167"/>
      <c r="AL249" s="167"/>
      <c r="AM249" s="167"/>
      <c r="AN249" s="167"/>
      <c r="AO249" s="167"/>
      <c r="AP249" s="167"/>
    </row>
    <row r="250" spans="1:42" x14ac:dyDescent="0.25">
      <c r="A250" s="8" t="s">
        <v>126</v>
      </c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32">
        <f>SUM(AJ240:AJ249)</f>
        <v>8894.0800000000017</v>
      </c>
      <c r="AK250" s="9"/>
      <c r="AL250" s="9"/>
      <c r="AM250" s="9"/>
      <c r="AN250" s="9"/>
      <c r="AO250" s="9"/>
      <c r="AP250" s="9"/>
    </row>
    <row r="251" spans="1:42" x14ac:dyDescent="0.25">
      <c r="A251" s="10" t="s">
        <v>1489</v>
      </c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</row>
    <row r="252" spans="1:42" x14ac:dyDescent="0.25">
      <c r="A252" s="8" t="s">
        <v>511</v>
      </c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</row>
    <row r="253" spans="1:42" ht="16.5" thickBot="1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</row>
    <row r="254" spans="1:42" ht="76.5" x14ac:dyDescent="0.25">
      <c r="A254" s="81" t="s">
        <v>80</v>
      </c>
      <c r="B254" s="82" t="s">
        <v>35</v>
      </c>
      <c r="C254" s="81" t="s">
        <v>47</v>
      </c>
      <c r="D254" s="81" t="s">
        <v>56</v>
      </c>
      <c r="E254" s="81" t="s">
        <v>40</v>
      </c>
      <c r="F254" s="18" t="s">
        <v>58</v>
      </c>
      <c r="G254" s="18" t="s">
        <v>59</v>
      </c>
      <c r="H254" s="18" t="s">
        <v>62</v>
      </c>
      <c r="I254" s="18" t="s">
        <v>78</v>
      </c>
      <c r="J254" s="18" t="s">
        <v>79</v>
      </c>
      <c r="K254" s="18" t="s">
        <v>30</v>
      </c>
      <c r="L254" s="83" t="s">
        <v>36</v>
      </c>
      <c r="M254" s="84" t="s">
        <v>10</v>
      </c>
      <c r="N254" s="84" t="s">
        <v>7</v>
      </c>
      <c r="O254" s="85" t="s">
        <v>0</v>
      </c>
      <c r="P254" s="85" t="s">
        <v>1</v>
      </c>
      <c r="Q254" s="85" t="s">
        <v>2</v>
      </c>
      <c r="R254" s="86" t="s">
        <v>3</v>
      </c>
      <c r="S254" s="87" t="s">
        <v>11</v>
      </c>
      <c r="T254" s="28" t="s">
        <v>9</v>
      </c>
      <c r="U254" s="28" t="s">
        <v>8</v>
      </c>
      <c r="V254" s="28" t="s">
        <v>4</v>
      </c>
      <c r="W254" s="28" t="s">
        <v>5</v>
      </c>
      <c r="X254" s="28" t="s">
        <v>6</v>
      </c>
      <c r="Y254" s="88" t="s">
        <v>3</v>
      </c>
      <c r="Z254" s="31" t="s">
        <v>60</v>
      </c>
      <c r="AA254" s="31" t="s">
        <v>61</v>
      </c>
      <c r="AB254" s="31" t="s">
        <v>63</v>
      </c>
      <c r="AC254" s="31" t="s">
        <v>70</v>
      </c>
      <c r="AD254" s="31" t="s">
        <v>71</v>
      </c>
      <c r="AE254" s="31" t="s">
        <v>72</v>
      </c>
      <c r="AF254" s="31" t="s">
        <v>73</v>
      </c>
      <c r="AG254" s="31" t="s">
        <v>57</v>
      </c>
      <c r="AH254" s="31" t="s">
        <v>55</v>
      </c>
      <c r="AI254" s="89" t="s">
        <v>441</v>
      </c>
      <c r="AJ254" s="90" t="s">
        <v>44</v>
      </c>
      <c r="AK254" s="31" t="s">
        <v>82</v>
      </c>
      <c r="AL254" s="31" t="s">
        <v>85</v>
      </c>
      <c r="AM254" s="31" t="s">
        <v>92</v>
      </c>
      <c r="AN254" s="31" t="s">
        <v>94</v>
      </c>
      <c r="AO254" s="31" t="s">
        <v>93</v>
      </c>
      <c r="AP254" s="31" t="s">
        <v>95</v>
      </c>
    </row>
    <row r="255" spans="1:42" x14ac:dyDescent="0.25">
      <c r="A255" s="25">
        <v>518</v>
      </c>
      <c r="B255" s="12" t="s">
        <v>1443</v>
      </c>
      <c r="C255" s="12" t="s">
        <v>100</v>
      </c>
      <c r="D255" s="12" t="s">
        <v>100</v>
      </c>
      <c r="E255" s="12" t="s">
        <v>98</v>
      </c>
      <c r="F255" s="25" t="s">
        <v>99</v>
      </c>
      <c r="G255" s="25" t="s">
        <v>99</v>
      </c>
      <c r="H255" s="25" t="s">
        <v>99</v>
      </c>
      <c r="I255" s="72" t="s">
        <v>1470</v>
      </c>
      <c r="J255" s="72" t="s">
        <v>1470</v>
      </c>
      <c r="K255" s="139">
        <v>1339</v>
      </c>
      <c r="L255" s="12"/>
      <c r="M255" s="12"/>
      <c r="N255" s="12"/>
      <c r="O255" s="12"/>
      <c r="P255" s="12">
        <v>370.51</v>
      </c>
      <c r="Q255" s="12"/>
      <c r="R255" s="29">
        <f t="shared" si="9"/>
        <v>370.51</v>
      </c>
      <c r="S255" s="12"/>
      <c r="T255" s="12"/>
      <c r="U255" s="12"/>
      <c r="V255" s="12"/>
      <c r="W255" s="12">
        <v>577.99</v>
      </c>
      <c r="X255" s="12"/>
      <c r="Y255" s="29">
        <f t="shared" si="10"/>
        <v>577.99</v>
      </c>
      <c r="Z255" s="25" t="s">
        <v>99</v>
      </c>
      <c r="AA255" s="25" t="s">
        <v>99</v>
      </c>
      <c r="AB255" s="25" t="s">
        <v>99</v>
      </c>
      <c r="AC255" s="25" t="s">
        <v>99</v>
      </c>
      <c r="AD255" s="167"/>
      <c r="AE255" s="170"/>
      <c r="AF255" s="170"/>
      <c r="AG255" s="167">
        <v>37.06</v>
      </c>
      <c r="AH255" s="167">
        <v>0</v>
      </c>
      <c r="AI255" s="169">
        <v>0</v>
      </c>
      <c r="AJ255" s="169">
        <f t="shared" si="11"/>
        <v>985.56</v>
      </c>
      <c r="AK255" s="75">
        <v>45260</v>
      </c>
      <c r="AL255" s="13" t="s">
        <v>1667</v>
      </c>
      <c r="AM255" s="176" t="s">
        <v>1656</v>
      </c>
      <c r="AN255" s="92"/>
      <c r="AO255" s="92" t="s">
        <v>1655</v>
      </c>
      <c r="AP255" s="167"/>
    </row>
    <row r="256" spans="1:42" x14ac:dyDescent="0.25">
      <c r="A256" s="25">
        <v>443</v>
      </c>
      <c r="B256" s="12" t="s">
        <v>1012</v>
      </c>
      <c r="C256" s="12" t="s">
        <v>100</v>
      </c>
      <c r="D256" s="12" t="s">
        <v>100</v>
      </c>
      <c r="E256" s="12" t="s">
        <v>98</v>
      </c>
      <c r="F256" s="25" t="s">
        <v>99</v>
      </c>
      <c r="G256" s="25" t="s">
        <v>99</v>
      </c>
      <c r="H256" s="25" t="s">
        <v>99</v>
      </c>
      <c r="I256" s="72">
        <v>45170</v>
      </c>
      <c r="J256" s="72">
        <v>45170</v>
      </c>
      <c r="K256" s="139">
        <v>1340</v>
      </c>
      <c r="L256" s="12">
        <v>52.93</v>
      </c>
      <c r="M256" s="12"/>
      <c r="N256" s="12"/>
      <c r="O256" s="12"/>
      <c r="P256" s="12"/>
      <c r="Q256" s="12"/>
      <c r="R256" s="29">
        <f t="shared" si="9"/>
        <v>52.93</v>
      </c>
      <c r="S256" s="12">
        <v>3.18</v>
      </c>
      <c r="T256" s="12"/>
      <c r="U256" s="12"/>
      <c r="V256" s="12"/>
      <c r="W256" s="12"/>
      <c r="X256" s="12"/>
      <c r="Y256" s="29">
        <f t="shared" si="10"/>
        <v>3.18</v>
      </c>
      <c r="Z256" s="25" t="s">
        <v>99</v>
      </c>
      <c r="AA256" s="25" t="s">
        <v>99</v>
      </c>
      <c r="AB256" s="25" t="s">
        <v>99</v>
      </c>
      <c r="AC256" s="25" t="s">
        <v>99</v>
      </c>
      <c r="AD256" s="167"/>
      <c r="AE256" s="170"/>
      <c r="AF256" s="170"/>
      <c r="AG256" s="167">
        <v>5.29</v>
      </c>
      <c r="AH256" s="167">
        <v>0</v>
      </c>
      <c r="AI256" s="169">
        <v>0</v>
      </c>
      <c r="AJ256" s="169">
        <f t="shared" si="11"/>
        <v>61.4</v>
      </c>
      <c r="AK256" s="75">
        <v>45260</v>
      </c>
      <c r="AL256" s="13" t="s">
        <v>1667</v>
      </c>
      <c r="AM256" s="176" t="s">
        <v>1656</v>
      </c>
      <c r="AN256" s="92"/>
      <c r="AO256" s="92" t="s">
        <v>1655</v>
      </c>
      <c r="AP256" s="167"/>
    </row>
    <row r="257" spans="1:42" x14ac:dyDescent="0.25">
      <c r="A257" s="25">
        <v>1104</v>
      </c>
      <c r="B257" s="12" t="s">
        <v>1444</v>
      </c>
      <c r="C257" s="12" t="s">
        <v>100</v>
      </c>
      <c r="D257" s="12" t="s">
        <v>100</v>
      </c>
      <c r="E257" s="12" t="s">
        <v>98</v>
      </c>
      <c r="F257" s="25" t="s">
        <v>99</v>
      </c>
      <c r="G257" s="25" t="s">
        <v>99</v>
      </c>
      <c r="H257" s="25" t="s">
        <v>99</v>
      </c>
      <c r="I257" s="12" t="s">
        <v>893</v>
      </c>
      <c r="J257" s="12" t="s">
        <v>893</v>
      </c>
      <c r="K257" s="139">
        <v>1341</v>
      </c>
      <c r="L257" s="12">
        <v>680.58</v>
      </c>
      <c r="M257" s="12"/>
      <c r="N257" s="12"/>
      <c r="O257" s="12"/>
      <c r="P257" s="12"/>
      <c r="Q257" s="12"/>
      <c r="R257" s="29">
        <f t="shared" si="9"/>
        <v>680.58</v>
      </c>
      <c r="S257" s="12">
        <v>122.5</v>
      </c>
      <c r="T257" s="12"/>
      <c r="U257" s="12"/>
      <c r="V257" s="12"/>
      <c r="W257" s="12"/>
      <c r="X257" s="12"/>
      <c r="Y257" s="29">
        <f t="shared" si="10"/>
        <v>122.5</v>
      </c>
      <c r="Z257" s="25" t="s">
        <v>99</v>
      </c>
      <c r="AA257" s="25" t="s">
        <v>99</v>
      </c>
      <c r="AB257" s="25" t="s">
        <v>99</v>
      </c>
      <c r="AC257" s="25" t="s">
        <v>99</v>
      </c>
      <c r="AD257" s="167"/>
      <c r="AE257" s="170"/>
      <c r="AF257" s="170"/>
      <c r="AG257" s="167">
        <v>68.06</v>
      </c>
      <c r="AH257" s="167">
        <v>0</v>
      </c>
      <c r="AI257" s="169">
        <v>0</v>
      </c>
      <c r="AJ257" s="169">
        <f t="shared" si="11"/>
        <v>871.1400000000001</v>
      </c>
      <c r="AK257" s="75">
        <v>45260</v>
      </c>
      <c r="AL257" s="13" t="s">
        <v>1667</v>
      </c>
      <c r="AM257" s="176" t="s">
        <v>1656</v>
      </c>
      <c r="AN257" s="92"/>
      <c r="AO257" s="92" t="s">
        <v>1655</v>
      </c>
      <c r="AP257" s="167"/>
    </row>
    <row r="258" spans="1:42" x14ac:dyDescent="0.25">
      <c r="A258" s="25">
        <v>1056</v>
      </c>
      <c r="B258" s="12" t="s">
        <v>738</v>
      </c>
      <c r="C258" s="12" t="s">
        <v>100</v>
      </c>
      <c r="D258" s="12" t="s">
        <v>100</v>
      </c>
      <c r="E258" s="12" t="s">
        <v>98</v>
      </c>
      <c r="F258" s="25" t="s">
        <v>99</v>
      </c>
      <c r="G258" s="25" t="s">
        <v>99</v>
      </c>
      <c r="H258" s="25" t="s">
        <v>99</v>
      </c>
      <c r="I258" s="25" t="s">
        <v>1153</v>
      </c>
      <c r="J258" s="25" t="s">
        <v>1153</v>
      </c>
      <c r="K258" s="139">
        <v>1342</v>
      </c>
      <c r="L258" s="12">
        <v>129.76</v>
      </c>
      <c r="M258" s="12"/>
      <c r="N258" s="12"/>
      <c r="O258" s="12"/>
      <c r="P258" s="12"/>
      <c r="Q258" s="12"/>
      <c r="R258" s="29">
        <f t="shared" si="9"/>
        <v>129.76</v>
      </c>
      <c r="S258" s="12">
        <v>13.62</v>
      </c>
      <c r="T258" s="12"/>
      <c r="U258" s="12"/>
      <c r="V258" s="12"/>
      <c r="W258" s="12"/>
      <c r="X258" s="12"/>
      <c r="Y258" s="29">
        <f t="shared" si="10"/>
        <v>13.62</v>
      </c>
      <c r="Z258" s="25" t="s">
        <v>99</v>
      </c>
      <c r="AA258" s="25" t="s">
        <v>99</v>
      </c>
      <c r="AB258" s="25" t="s">
        <v>99</v>
      </c>
      <c r="AC258" s="25" t="s">
        <v>99</v>
      </c>
      <c r="AD258" s="167"/>
      <c r="AE258" s="170"/>
      <c r="AF258" s="170"/>
      <c r="AG258" s="167">
        <v>12.98</v>
      </c>
      <c r="AH258" s="167">
        <v>0</v>
      </c>
      <c r="AI258" s="169">
        <v>0</v>
      </c>
      <c r="AJ258" s="169">
        <f t="shared" si="11"/>
        <v>156.35999999999999</v>
      </c>
      <c r="AK258" s="75">
        <v>45260</v>
      </c>
      <c r="AL258" s="13" t="s">
        <v>1667</v>
      </c>
      <c r="AM258" s="176" t="s">
        <v>1656</v>
      </c>
      <c r="AN258" s="92"/>
      <c r="AO258" s="92" t="s">
        <v>1655</v>
      </c>
      <c r="AP258" s="167"/>
    </row>
    <row r="260" spans="1:42" x14ac:dyDescent="0.25">
      <c r="AJ260" s="143">
        <f>SUM(AJ255:AJ259)</f>
        <v>2074.46</v>
      </c>
    </row>
  </sheetData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13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"/>
    </sheetView>
  </sheetViews>
  <sheetFormatPr baseColWidth="10" defaultRowHeight="15.75" x14ac:dyDescent="0.25"/>
  <cols>
    <col min="2" max="2" width="35.625" bestFit="1" customWidth="1"/>
    <col min="36" max="36" width="11.875" customWidth="1"/>
  </cols>
  <sheetData>
    <row r="1" spans="1:42" x14ac:dyDescent="0.25">
      <c r="A1" s="8" t="s">
        <v>126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2" x14ac:dyDescent="0.25">
      <c r="A2" s="10" t="s">
        <v>1490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2" x14ac:dyDescent="0.25">
      <c r="A3" s="8" t="s">
        <v>511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ht="16.5" thickBo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2" ht="76.5" x14ac:dyDescent="0.25">
      <c r="A5" s="81" t="s">
        <v>80</v>
      </c>
      <c r="B5" s="82" t="s">
        <v>35</v>
      </c>
      <c r="C5" s="81" t="s">
        <v>47</v>
      </c>
      <c r="D5" s="81" t="s">
        <v>56</v>
      </c>
      <c r="E5" s="81" t="s">
        <v>40</v>
      </c>
      <c r="F5" s="18" t="s">
        <v>58</v>
      </c>
      <c r="G5" s="18" t="s">
        <v>59</v>
      </c>
      <c r="H5" s="18" t="s">
        <v>62</v>
      </c>
      <c r="I5" s="18" t="s">
        <v>78</v>
      </c>
      <c r="J5" s="18" t="s">
        <v>79</v>
      </c>
      <c r="K5" s="18" t="s">
        <v>30</v>
      </c>
      <c r="L5" s="83" t="s">
        <v>36</v>
      </c>
      <c r="M5" s="84" t="s">
        <v>10</v>
      </c>
      <c r="N5" s="84" t="s">
        <v>7</v>
      </c>
      <c r="O5" s="85" t="s">
        <v>0</v>
      </c>
      <c r="P5" s="85" t="s">
        <v>1</v>
      </c>
      <c r="Q5" s="85" t="s">
        <v>2</v>
      </c>
      <c r="R5" s="86" t="s">
        <v>3</v>
      </c>
      <c r="S5" s="87" t="s">
        <v>11</v>
      </c>
      <c r="T5" s="28" t="s">
        <v>9</v>
      </c>
      <c r="U5" s="28" t="s">
        <v>8</v>
      </c>
      <c r="V5" s="28" t="s">
        <v>4</v>
      </c>
      <c r="W5" s="28" t="s">
        <v>5</v>
      </c>
      <c r="X5" s="28" t="s">
        <v>6</v>
      </c>
      <c r="Y5" s="88" t="s">
        <v>3</v>
      </c>
      <c r="Z5" s="31" t="s">
        <v>60</v>
      </c>
      <c r="AA5" s="31" t="s">
        <v>61</v>
      </c>
      <c r="AB5" s="31" t="s">
        <v>63</v>
      </c>
      <c r="AC5" s="31" t="s">
        <v>70</v>
      </c>
      <c r="AD5" s="31" t="s">
        <v>71</v>
      </c>
      <c r="AE5" s="31" t="s">
        <v>72</v>
      </c>
      <c r="AF5" s="31" t="s">
        <v>73</v>
      </c>
      <c r="AG5" s="31" t="s">
        <v>57</v>
      </c>
      <c r="AH5" s="31" t="s">
        <v>55</v>
      </c>
      <c r="AI5" s="89" t="s">
        <v>441</v>
      </c>
      <c r="AJ5" s="90" t="s">
        <v>44</v>
      </c>
      <c r="AK5" s="31" t="s">
        <v>82</v>
      </c>
      <c r="AL5" s="31" t="s">
        <v>85</v>
      </c>
      <c r="AM5" s="31" t="s">
        <v>92</v>
      </c>
      <c r="AN5" s="31" t="s">
        <v>94</v>
      </c>
      <c r="AO5" s="31" t="s">
        <v>93</v>
      </c>
      <c r="AP5" s="31" t="s">
        <v>95</v>
      </c>
    </row>
    <row r="6" spans="1:42" x14ac:dyDescent="0.25">
      <c r="A6" s="73">
        <v>723</v>
      </c>
      <c r="B6" s="27" t="s">
        <v>479</v>
      </c>
      <c r="C6" s="12" t="s">
        <v>100</v>
      </c>
      <c r="D6" s="12" t="s">
        <v>100</v>
      </c>
      <c r="E6" s="12" t="s">
        <v>98</v>
      </c>
      <c r="F6" s="25" t="s">
        <v>99</v>
      </c>
      <c r="G6" s="25" t="s">
        <v>99</v>
      </c>
      <c r="H6" s="25" t="s">
        <v>99</v>
      </c>
      <c r="I6" s="72" t="s">
        <v>1153</v>
      </c>
      <c r="J6" s="72" t="s">
        <v>1153</v>
      </c>
      <c r="K6" s="25">
        <v>1343</v>
      </c>
      <c r="L6" s="12">
        <v>317.58</v>
      </c>
      <c r="M6" s="12"/>
      <c r="N6" s="12"/>
      <c r="O6" s="12"/>
      <c r="P6" s="12"/>
      <c r="Q6" s="12"/>
      <c r="R6" s="29">
        <f>SUM(L6:Q6)</f>
        <v>317.58</v>
      </c>
      <c r="S6" s="12">
        <v>52.4</v>
      </c>
      <c r="T6" s="12"/>
      <c r="U6" s="12"/>
      <c r="V6" s="12"/>
      <c r="W6" s="12"/>
      <c r="X6" s="12"/>
      <c r="Y6" s="29">
        <f>SUM(S6:X6)</f>
        <v>52.4</v>
      </c>
      <c r="Z6" s="25" t="s">
        <v>99</v>
      </c>
      <c r="AA6" s="25" t="s">
        <v>99</v>
      </c>
      <c r="AB6" s="25" t="s">
        <v>99</v>
      </c>
      <c r="AC6" s="25" t="s">
        <v>99</v>
      </c>
      <c r="AD6" s="12"/>
      <c r="AE6" s="69"/>
      <c r="AF6" s="69"/>
      <c r="AG6" s="12">
        <v>31.76</v>
      </c>
      <c r="AH6" s="147">
        <v>0</v>
      </c>
      <c r="AI6" s="29">
        <v>0</v>
      </c>
      <c r="AJ6" s="29">
        <f>R6+Y6+AD6+AE6+AF6+AG6+AH6+AI6</f>
        <v>401.73999999999995</v>
      </c>
      <c r="AK6" s="75">
        <v>45291</v>
      </c>
      <c r="AL6" s="13" t="s">
        <v>1668</v>
      </c>
      <c r="AM6" s="176" t="s">
        <v>1656</v>
      </c>
      <c r="AN6" s="92"/>
      <c r="AO6" s="92" t="s">
        <v>1655</v>
      </c>
      <c r="AP6" s="12"/>
    </row>
    <row r="7" spans="1:42" x14ac:dyDescent="0.25">
      <c r="A7" s="73">
        <v>391</v>
      </c>
      <c r="B7" s="27" t="s">
        <v>1491</v>
      </c>
      <c r="C7" s="12" t="s">
        <v>100</v>
      </c>
      <c r="D7" s="12" t="s">
        <v>100</v>
      </c>
      <c r="E7" s="12" t="s">
        <v>98</v>
      </c>
      <c r="F7" s="25" t="s">
        <v>99</v>
      </c>
      <c r="G7" s="25" t="s">
        <v>99</v>
      </c>
      <c r="H7" s="25" t="s">
        <v>99</v>
      </c>
      <c r="I7" s="72" t="s">
        <v>893</v>
      </c>
      <c r="J7" s="72" t="s">
        <v>893</v>
      </c>
      <c r="K7" s="25">
        <v>1344</v>
      </c>
      <c r="L7" s="12">
        <v>476.37</v>
      </c>
      <c r="M7" s="12"/>
      <c r="N7" s="12"/>
      <c r="O7" s="12"/>
      <c r="P7" s="12"/>
      <c r="Q7" s="12"/>
      <c r="R7" s="29">
        <f t="shared" ref="R7:R31" si="0">SUM(L7:Q7)</f>
        <v>476.37</v>
      </c>
      <c r="S7" s="12">
        <v>85.74</v>
      </c>
      <c r="T7" s="12"/>
      <c r="U7" s="12"/>
      <c r="V7" s="12"/>
      <c r="W7" s="12"/>
      <c r="X7" s="12"/>
      <c r="Y7" s="29">
        <f>SUM(S7:X7)</f>
        <v>85.74</v>
      </c>
      <c r="Z7" s="25" t="s">
        <v>99</v>
      </c>
      <c r="AA7" s="25" t="s">
        <v>99</v>
      </c>
      <c r="AB7" s="25" t="s">
        <v>99</v>
      </c>
      <c r="AC7" s="25" t="s">
        <v>99</v>
      </c>
      <c r="AD7" s="12"/>
      <c r="AE7" s="69"/>
      <c r="AF7" s="69"/>
      <c r="AG7" s="12">
        <v>47.64</v>
      </c>
      <c r="AH7" s="147">
        <v>0</v>
      </c>
      <c r="AI7" s="29">
        <v>0</v>
      </c>
      <c r="AJ7" s="29">
        <f t="shared" ref="AJ7:AJ124" si="1">R7+Y7+AD7+AE7+AF7+AG7+AH7+AI7</f>
        <v>609.75</v>
      </c>
      <c r="AK7" s="75">
        <v>45291</v>
      </c>
      <c r="AL7" s="13" t="s">
        <v>1668</v>
      </c>
      <c r="AM7" s="176" t="s">
        <v>1656</v>
      </c>
      <c r="AN7" s="92"/>
      <c r="AO7" s="92" t="s">
        <v>1655</v>
      </c>
      <c r="AP7" s="12"/>
    </row>
    <row r="8" spans="1:42" x14ac:dyDescent="0.25">
      <c r="A8" s="73">
        <v>390</v>
      </c>
      <c r="B8" s="27" t="s">
        <v>1491</v>
      </c>
      <c r="C8" s="12" t="s">
        <v>100</v>
      </c>
      <c r="D8" s="12" t="s">
        <v>100</v>
      </c>
      <c r="E8" s="12" t="s">
        <v>98</v>
      </c>
      <c r="F8" s="25" t="s">
        <v>99</v>
      </c>
      <c r="G8" s="25" t="s">
        <v>99</v>
      </c>
      <c r="H8" s="25" t="s">
        <v>99</v>
      </c>
      <c r="I8" s="72" t="s">
        <v>893</v>
      </c>
      <c r="J8" s="72" t="s">
        <v>893</v>
      </c>
      <c r="K8" s="25">
        <v>1345</v>
      </c>
      <c r="L8" s="12">
        <v>476.37</v>
      </c>
      <c r="M8" s="12"/>
      <c r="N8" s="12"/>
      <c r="O8" s="12"/>
      <c r="P8" s="12"/>
      <c r="Q8" s="12"/>
      <c r="R8" s="29">
        <f t="shared" si="0"/>
        <v>476.37</v>
      </c>
      <c r="S8" s="12">
        <v>85.74</v>
      </c>
      <c r="T8" s="12"/>
      <c r="U8" s="12"/>
      <c r="V8" s="12"/>
      <c r="W8" s="12"/>
      <c r="X8" s="12"/>
      <c r="Y8" s="29">
        <f t="shared" ref="Y8:Y125" si="2">SUM(S8:X8)</f>
        <v>85.74</v>
      </c>
      <c r="Z8" s="25" t="s">
        <v>99</v>
      </c>
      <c r="AA8" s="25" t="s">
        <v>99</v>
      </c>
      <c r="AB8" s="25" t="s">
        <v>99</v>
      </c>
      <c r="AC8" s="25" t="s">
        <v>99</v>
      </c>
      <c r="AD8" s="12"/>
      <c r="AE8" s="69"/>
      <c r="AF8" s="69"/>
      <c r="AG8" s="12">
        <v>47.64</v>
      </c>
      <c r="AH8" s="147">
        <v>0</v>
      </c>
      <c r="AI8" s="29">
        <v>0</v>
      </c>
      <c r="AJ8" s="29">
        <f t="shared" si="1"/>
        <v>609.75</v>
      </c>
      <c r="AK8" s="75">
        <v>45291</v>
      </c>
      <c r="AL8" s="13" t="s">
        <v>1668</v>
      </c>
      <c r="AM8" s="176" t="s">
        <v>1656</v>
      </c>
      <c r="AN8" s="92"/>
      <c r="AO8" s="92" t="s">
        <v>1655</v>
      </c>
      <c r="AP8" s="12"/>
    </row>
    <row r="9" spans="1:42" x14ac:dyDescent="0.25">
      <c r="A9" s="73">
        <v>1221</v>
      </c>
      <c r="B9" s="27" t="s">
        <v>339</v>
      </c>
      <c r="C9" s="12" t="s">
        <v>100</v>
      </c>
      <c r="D9" s="12" t="s">
        <v>100</v>
      </c>
      <c r="E9" s="12" t="s">
        <v>98</v>
      </c>
      <c r="F9" s="25" t="s">
        <v>99</v>
      </c>
      <c r="G9" s="25" t="s">
        <v>99</v>
      </c>
      <c r="H9" s="25" t="s">
        <v>99</v>
      </c>
      <c r="I9" s="72" t="s">
        <v>1226</v>
      </c>
      <c r="J9" s="72" t="s">
        <v>1226</v>
      </c>
      <c r="K9" s="25">
        <v>1346</v>
      </c>
      <c r="L9" s="12">
        <v>476.37</v>
      </c>
      <c r="M9" s="12">
        <v>211.72</v>
      </c>
      <c r="N9" s="12"/>
      <c r="O9" s="12"/>
      <c r="P9" s="12"/>
      <c r="Q9" s="12"/>
      <c r="R9" s="29">
        <f t="shared" si="0"/>
        <v>688.09</v>
      </c>
      <c r="S9" s="12">
        <v>57.17</v>
      </c>
      <c r="T9" s="12">
        <v>66.69</v>
      </c>
      <c r="U9" s="12"/>
      <c r="V9" s="12"/>
      <c r="W9" s="12"/>
      <c r="X9" s="12"/>
      <c r="Y9" s="29">
        <f t="shared" si="2"/>
        <v>123.86</v>
      </c>
      <c r="Z9" s="25" t="s">
        <v>99</v>
      </c>
      <c r="AA9" s="25" t="s">
        <v>99</v>
      </c>
      <c r="AB9" s="25" t="s">
        <v>99</v>
      </c>
      <c r="AC9" s="25" t="s">
        <v>99</v>
      </c>
      <c r="AD9" s="12"/>
      <c r="AE9" s="69"/>
      <c r="AF9" s="69"/>
      <c r="AG9" s="12">
        <v>0</v>
      </c>
      <c r="AH9" s="147">
        <v>0</v>
      </c>
      <c r="AI9" s="29">
        <v>0</v>
      </c>
      <c r="AJ9" s="29">
        <f t="shared" si="1"/>
        <v>811.95</v>
      </c>
      <c r="AK9" s="75">
        <v>45291</v>
      </c>
      <c r="AL9" s="13" t="s">
        <v>1668</v>
      </c>
      <c r="AM9" s="176" t="s">
        <v>1656</v>
      </c>
      <c r="AN9" s="92"/>
      <c r="AO9" s="92" t="s">
        <v>1655</v>
      </c>
      <c r="AP9" s="12"/>
    </row>
    <row r="10" spans="1:42" x14ac:dyDescent="0.25">
      <c r="A10" s="73">
        <v>1242</v>
      </c>
      <c r="B10" s="27" t="s">
        <v>1492</v>
      </c>
      <c r="C10" s="12" t="s">
        <v>100</v>
      </c>
      <c r="D10" s="12" t="s">
        <v>100</v>
      </c>
      <c r="E10" s="12" t="s">
        <v>98</v>
      </c>
      <c r="F10" s="25" t="s">
        <v>99</v>
      </c>
      <c r="G10" s="25" t="s">
        <v>99</v>
      </c>
      <c r="H10" s="25" t="s">
        <v>99</v>
      </c>
      <c r="I10" s="72" t="s">
        <v>1578</v>
      </c>
      <c r="J10" s="72" t="s">
        <v>1578</v>
      </c>
      <c r="K10" s="25">
        <v>1347</v>
      </c>
      <c r="L10" s="12">
        <v>476.37</v>
      </c>
      <c r="M10" s="12">
        <v>635.16</v>
      </c>
      <c r="N10" s="12">
        <v>370.51</v>
      </c>
      <c r="O10" s="12"/>
      <c r="P10" s="12"/>
      <c r="Q10" s="12"/>
      <c r="R10" s="29">
        <f t="shared" si="0"/>
        <v>1482.04</v>
      </c>
      <c r="S10" s="12">
        <v>71.459999999999994</v>
      </c>
      <c r="T10" s="12">
        <v>295.35000000000002</v>
      </c>
      <c r="U10" s="12">
        <v>277.88</v>
      </c>
      <c r="V10" s="12"/>
      <c r="W10" s="12"/>
      <c r="X10" s="12"/>
      <c r="Y10" s="29">
        <f t="shared" si="2"/>
        <v>644.69000000000005</v>
      </c>
      <c r="Z10" s="25" t="s">
        <v>99</v>
      </c>
      <c r="AA10" s="25" t="s">
        <v>99</v>
      </c>
      <c r="AB10" s="25" t="s">
        <v>99</v>
      </c>
      <c r="AC10" s="25" t="s">
        <v>99</v>
      </c>
      <c r="AD10" s="12"/>
      <c r="AE10" s="69"/>
      <c r="AF10" s="69"/>
      <c r="AG10" s="12">
        <v>0</v>
      </c>
      <c r="AH10" s="147">
        <v>0</v>
      </c>
      <c r="AI10" s="29">
        <v>0</v>
      </c>
      <c r="AJ10" s="29">
        <f t="shared" si="1"/>
        <v>2126.73</v>
      </c>
      <c r="AK10" s="75">
        <v>45291</v>
      </c>
      <c r="AL10" s="13" t="s">
        <v>1668</v>
      </c>
      <c r="AM10" s="176" t="s">
        <v>1656</v>
      </c>
      <c r="AN10" s="92"/>
      <c r="AO10" s="92" t="s">
        <v>1655</v>
      </c>
      <c r="AP10" s="12"/>
    </row>
    <row r="11" spans="1:42" x14ac:dyDescent="0.25">
      <c r="A11" s="73">
        <v>1071</v>
      </c>
      <c r="B11" s="27" t="s">
        <v>1213</v>
      </c>
      <c r="C11" s="12" t="s">
        <v>100</v>
      </c>
      <c r="D11" s="12" t="s">
        <v>100</v>
      </c>
      <c r="E11" s="12" t="s">
        <v>101</v>
      </c>
      <c r="F11" s="25" t="s">
        <v>99</v>
      </c>
      <c r="G11" s="25" t="s">
        <v>99</v>
      </c>
      <c r="H11" s="25" t="s">
        <v>99</v>
      </c>
      <c r="I11" s="72" t="s">
        <v>1082</v>
      </c>
      <c r="J11" s="72" t="s">
        <v>1082</v>
      </c>
      <c r="K11" s="25">
        <v>1348</v>
      </c>
      <c r="L11" s="12">
        <v>378.1</v>
      </c>
      <c r="M11" s="12"/>
      <c r="N11" s="12"/>
      <c r="O11" s="12"/>
      <c r="P11" s="12"/>
      <c r="Q11" s="12"/>
      <c r="R11" s="29">
        <f t="shared" si="0"/>
        <v>378.1</v>
      </c>
      <c r="S11" s="12">
        <v>56.71</v>
      </c>
      <c r="T11" s="12"/>
      <c r="U11" s="12"/>
      <c r="V11" s="12"/>
      <c r="W11" s="12"/>
      <c r="X11" s="12"/>
      <c r="Y11" s="29">
        <f t="shared" si="2"/>
        <v>56.71</v>
      </c>
      <c r="Z11" s="25" t="s">
        <v>99</v>
      </c>
      <c r="AA11" s="25" t="s">
        <v>99</v>
      </c>
      <c r="AB11" s="25" t="s">
        <v>99</v>
      </c>
      <c r="AC11" s="25" t="s">
        <v>99</v>
      </c>
      <c r="AD11" s="12"/>
      <c r="AE11" s="69"/>
      <c r="AF11" s="69"/>
      <c r="AG11" s="12">
        <v>0</v>
      </c>
      <c r="AH11" s="147">
        <v>0</v>
      </c>
      <c r="AI11" s="29">
        <v>0</v>
      </c>
      <c r="AJ11" s="29">
        <f t="shared" si="1"/>
        <v>434.81</v>
      </c>
      <c r="AK11" s="75">
        <v>45291</v>
      </c>
      <c r="AL11" s="13" t="s">
        <v>1668</v>
      </c>
      <c r="AM11" s="176" t="s">
        <v>1656</v>
      </c>
      <c r="AN11" s="92"/>
      <c r="AO11" s="92" t="s">
        <v>1655</v>
      </c>
      <c r="AP11" s="12"/>
    </row>
    <row r="12" spans="1:42" x14ac:dyDescent="0.25">
      <c r="A12" s="73">
        <v>1518</v>
      </c>
      <c r="B12" s="27" t="s">
        <v>729</v>
      </c>
      <c r="C12" s="12" t="s">
        <v>100</v>
      </c>
      <c r="D12" s="12" t="s">
        <v>100</v>
      </c>
      <c r="E12" s="12" t="s">
        <v>355</v>
      </c>
      <c r="F12" s="25" t="s">
        <v>99</v>
      </c>
      <c r="G12" s="25" t="s">
        <v>99</v>
      </c>
      <c r="H12" s="25" t="s">
        <v>99</v>
      </c>
      <c r="I12" s="72" t="s">
        <v>1082</v>
      </c>
      <c r="J12" s="72" t="s">
        <v>1082</v>
      </c>
      <c r="K12" s="25">
        <v>1349</v>
      </c>
      <c r="L12" s="12">
        <v>162.19999999999999</v>
      </c>
      <c r="M12" s="12"/>
      <c r="N12" s="12"/>
      <c r="O12" s="12"/>
      <c r="P12" s="12"/>
      <c r="Q12" s="12"/>
      <c r="R12" s="29">
        <f t="shared" si="0"/>
        <v>162.19999999999999</v>
      </c>
      <c r="S12" s="12">
        <v>24.33</v>
      </c>
      <c r="T12" s="12"/>
      <c r="U12" s="12"/>
      <c r="V12" s="12"/>
      <c r="W12" s="12"/>
      <c r="X12" s="12"/>
      <c r="Y12" s="29">
        <f t="shared" si="2"/>
        <v>24.33</v>
      </c>
      <c r="Z12" s="25" t="s">
        <v>99</v>
      </c>
      <c r="AA12" s="25" t="s">
        <v>99</v>
      </c>
      <c r="AB12" s="25" t="s">
        <v>99</v>
      </c>
      <c r="AC12" s="25" t="s">
        <v>99</v>
      </c>
      <c r="AD12" s="12"/>
      <c r="AE12" s="69"/>
      <c r="AF12" s="69"/>
      <c r="AG12" s="12">
        <v>16.22</v>
      </c>
      <c r="AH12" s="147">
        <v>0</v>
      </c>
      <c r="AI12" s="29">
        <v>0</v>
      </c>
      <c r="AJ12" s="29">
        <f t="shared" si="1"/>
        <v>202.74999999999997</v>
      </c>
      <c r="AK12" s="75">
        <v>45291</v>
      </c>
      <c r="AL12" s="13" t="s">
        <v>1668</v>
      </c>
      <c r="AM12" s="176" t="s">
        <v>1656</v>
      </c>
      <c r="AN12" s="92"/>
      <c r="AO12" s="92" t="s">
        <v>1655</v>
      </c>
      <c r="AP12" s="12"/>
    </row>
    <row r="13" spans="1:42" x14ac:dyDescent="0.25">
      <c r="A13" s="73"/>
      <c r="B13" s="27"/>
      <c r="C13" s="12"/>
      <c r="D13" s="12"/>
      <c r="E13" s="12"/>
      <c r="F13" s="25"/>
      <c r="G13" s="25"/>
      <c r="H13" s="25"/>
      <c r="I13" s="72"/>
      <c r="J13" s="72"/>
      <c r="K13" s="25"/>
      <c r="L13" s="12"/>
      <c r="M13" s="12"/>
      <c r="N13" s="12"/>
      <c r="O13" s="12"/>
      <c r="P13" s="12"/>
      <c r="Q13" s="12"/>
      <c r="R13" s="29"/>
      <c r="S13" s="12"/>
      <c r="T13" s="12"/>
      <c r="U13" s="12"/>
      <c r="V13" s="12"/>
      <c r="W13" s="12"/>
      <c r="X13" s="12"/>
      <c r="Y13" s="29"/>
      <c r="Z13" s="25"/>
      <c r="AA13" s="25"/>
      <c r="AB13" s="25"/>
      <c r="AC13" s="25"/>
      <c r="AD13" s="12"/>
      <c r="AE13" s="69"/>
      <c r="AF13" s="69"/>
      <c r="AG13" s="12"/>
      <c r="AH13" s="147"/>
      <c r="AI13" s="29"/>
      <c r="AJ13" s="29"/>
      <c r="AK13" s="171"/>
      <c r="AL13" s="172"/>
      <c r="AM13" s="12"/>
      <c r="AN13" s="12"/>
      <c r="AO13" s="12"/>
      <c r="AP13" s="12"/>
    </row>
    <row r="14" spans="1:42" x14ac:dyDescent="0.25">
      <c r="A14" s="8" t="s">
        <v>126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x14ac:dyDescent="0.25">
      <c r="A15" s="10" t="s">
        <v>1635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x14ac:dyDescent="0.25">
      <c r="A16" s="8" t="s">
        <v>511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ht="16.5" thickBo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 ht="76.5" x14ac:dyDescent="0.25">
      <c r="A18" s="81" t="s">
        <v>80</v>
      </c>
      <c r="B18" s="82" t="s">
        <v>35</v>
      </c>
      <c r="C18" s="81" t="s">
        <v>47</v>
      </c>
      <c r="D18" s="81" t="s">
        <v>56</v>
      </c>
      <c r="E18" s="81" t="s">
        <v>40</v>
      </c>
      <c r="F18" s="18" t="s">
        <v>58</v>
      </c>
      <c r="G18" s="18" t="s">
        <v>59</v>
      </c>
      <c r="H18" s="18" t="s">
        <v>62</v>
      </c>
      <c r="I18" s="18" t="s">
        <v>78</v>
      </c>
      <c r="J18" s="18" t="s">
        <v>79</v>
      </c>
      <c r="K18" s="18" t="s">
        <v>30</v>
      </c>
      <c r="L18" s="83" t="s">
        <v>36</v>
      </c>
      <c r="M18" s="84" t="s">
        <v>10</v>
      </c>
      <c r="N18" s="84" t="s">
        <v>7</v>
      </c>
      <c r="O18" s="85" t="s">
        <v>0</v>
      </c>
      <c r="P18" s="85" t="s">
        <v>1</v>
      </c>
      <c r="Q18" s="85" t="s">
        <v>2</v>
      </c>
      <c r="R18" s="86" t="s">
        <v>3</v>
      </c>
      <c r="S18" s="87" t="s">
        <v>11</v>
      </c>
      <c r="T18" s="28" t="s">
        <v>9</v>
      </c>
      <c r="U18" s="28" t="s">
        <v>8</v>
      </c>
      <c r="V18" s="28" t="s">
        <v>4</v>
      </c>
      <c r="W18" s="28" t="s">
        <v>5</v>
      </c>
      <c r="X18" s="28" t="s">
        <v>6</v>
      </c>
      <c r="Y18" s="88" t="s">
        <v>3</v>
      </c>
      <c r="Z18" s="31" t="s">
        <v>60</v>
      </c>
      <c r="AA18" s="31" t="s">
        <v>61</v>
      </c>
      <c r="AB18" s="31" t="s">
        <v>63</v>
      </c>
      <c r="AC18" s="31" t="s">
        <v>70</v>
      </c>
      <c r="AD18" s="31" t="s">
        <v>71</v>
      </c>
      <c r="AE18" s="31" t="s">
        <v>72</v>
      </c>
      <c r="AF18" s="31" t="s">
        <v>73</v>
      </c>
      <c r="AG18" s="31" t="s">
        <v>57</v>
      </c>
      <c r="AH18" s="31" t="s">
        <v>55</v>
      </c>
      <c r="AI18" s="89" t="s">
        <v>441</v>
      </c>
      <c r="AJ18" s="90" t="s">
        <v>44</v>
      </c>
      <c r="AK18" s="31" t="s">
        <v>82</v>
      </c>
      <c r="AL18" s="31" t="s">
        <v>85</v>
      </c>
      <c r="AM18" s="31" t="s">
        <v>92</v>
      </c>
      <c r="AN18" s="31" t="s">
        <v>94</v>
      </c>
      <c r="AO18" s="31" t="s">
        <v>93</v>
      </c>
      <c r="AP18" s="31" t="s">
        <v>95</v>
      </c>
    </row>
    <row r="19" spans="1:42" x14ac:dyDescent="0.25">
      <c r="A19" s="25">
        <v>881</v>
      </c>
      <c r="B19" s="27" t="s">
        <v>1493</v>
      </c>
      <c r="C19" s="12" t="s">
        <v>100</v>
      </c>
      <c r="D19" s="12" t="s">
        <v>100</v>
      </c>
      <c r="E19" s="12" t="s">
        <v>98</v>
      </c>
      <c r="F19" s="25" t="s">
        <v>99</v>
      </c>
      <c r="G19" s="25" t="s">
        <v>99</v>
      </c>
      <c r="H19" s="25" t="s">
        <v>99</v>
      </c>
      <c r="I19" s="72">
        <v>45170</v>
      </c>
      <c r="J19" s="72">
        <v>45170</v>
      </c>
      <c r="K19" s="25">
        <v>1350</v>
      </c>
      <c r="L19" s="12">
        <v>52.93</v>
      </c>
      <c r="M19" s="12"/>
      <c r="N19" s="12"/>
      <c r="O19" s="12"/>
      <c r="P19" s="12"/>
      <c r="Q19" s="12"/>
      <c r="R19" s="29">
        <f t="shared" si="0"/>
        <v>52.93</v>
      </c>
      <c r="S19" s="12">
        <v>4.7699999999999996</v>
      </c>
      <c r="T19" s="12"/>
      <c r="U19" s="12"/>
      <c r="V19" s="12"/>
      <c r="W19" s="12"/>
      <c r="X19" s="12"/>
      <c r="Y19" s="29">
        <f t="shared" si="2"/>
        <v>4.7699999999999996</v>
      </c>
      <c r="Z19" s="25" t="s">
        <v>99</v>
      </c>
      <c r="AA19" s="25" t="s">
        <v>99</v>
      </c>
      <c r="AB19" s="25" t="s">
        <v>99</v>
      </c>
      <c r="AC19" s="25" t="s">
        <v>99</v>
      </c>
      <c r="AD19" s="12"/>
      <c r="AE19" s="69"/>
      <c r="AF19" s="69"/>
      <c r="AG19" s="12">
        <v>5.29</v>
      </c>
      <c r="AH19" s="12">
        <v>0</v>
      </c>
      <c r="AI19" s="29">
        <v>0</v>
      </c>
      <c r="AJ19" s="29">
        <f t="shared" si="1"/>
        <v>62.99</v>
      </c>
      <c r="AK19" s="75">
        <v>45291</v>
      </c>
      <c r="AL19" s="13" t="s">
        <v>1668</v>
      </c>
      <c r="AM19" s="176" t="s">
        <v>1656</v>
      </c>
      <c r="AN19" s="92"/>
      <c r="AO19" s="92" t="s">
        <v>1655</v>
      </c>
      <c r="AP19" s="12"/>
    </row>
    <row r="20" spans="1:42" x14ac:dyDescent="0.25">
      <c r="A20" s="25">
        <v>167</v>
      </c>
      <c r="B20" s="27" t="s">
        <v>905</v>
      </c>
      <c r="C20" s="12" t="s">
        <v>100</v>
      </c>
      <c r="D20" s="12" t="s">
        <v>100</v>
      </c>
      <c r="E20" s="12" t="s">
        <v>98</v>
      </c>
      <c r="F20" s="25" t="s">
        <v>99</v>
      </c>
      <c r="G20" s="25" t="s">
        <v>99</v>
      </c>
      <c r="H20" s="25" t="s">
        <v>99</v>
      </c>
      <c r="I20" s="72" t="s">
        <v>1086</v>
      </c>
      <c r="J20" s="72" t="s">
        <v>1086</v>
      </c>
      <c r="K20" s="25">
        <v>1351</v>
      </c>
      <c r="L20" s="12">
        <v>105.86</v>
      </c>
      <c r="M20" s="12"/>
      <c r="N20" s="12"/>
      <c r="O20" s="12"/>
      <c r="P20" s="12"/>
      <c r="Q20" s="12"/>
      <c r="R20" s="29">
        <f t="shared" si="0"/>
        <v>105.86</v>
      </c>
      <c r="S20" s="12">
        <v>11.12</v>
      </c>
      <c r="T20" s="12"/>
      <c r="U20" s="12"/>
      <c r="V20" s="12"/>
      <c r="W20" s="12"/>
      <c r="X20" s="12"/>
      <c r="Y20" s="29">
        <f t="shared" si="2"/>
        <v>11.12</v>
      </c>
      <c r="Z20" s="25" t="s">
        <v>99</v>
      </c>
      <c r="AA20" s="25" t="s">
        <v>99</v>
      </c>
      <c r="AB20" s="25" t="s">
        <v>99</v>
      </c>
      <c r="AC20" s="25" t="s">
        <v>99</v>
      </c>
      <c r="AD20" s="12"/>
      <c r="AE20" s="69"/>
      <c r="AF20" s="69"/>
      <c r="AG20" s="12">
        <v>10.58</v>
      </c>
      <c r="AH20" s="12">
        <v>0</v>
      </c>
      <c r="AI20" s="29">
        <v>0</v>
      </c>
      <c r="AJ20" s="29">
        <f t="shared" si="1"/>
        <v>127.56</v>
      </c>
      <c r="AK20" s="75">
        <v>45291</v>
      </c>
      <c r="AL20" s="13" t="s">
        <v>1668</v>
      </c>
      <c r="AM20" s="176" t="s">
        <v>1656</v>
      </c>
      <c r="AN20" s="92"/>
      <c r="AO20" s="92" t="s">
        <v>1655</v>
      </c>
      <c r="AP20" s="12"/>
    </row>
    <row r="21" spans="1:42" x14ac:dyDescent="0.25">
      <c r="A21" s="25">
        <v>704</v>
      </c>
      <c r="B21" s="27" t="s">
        <v>714</v>
      </c>
      <c r="C21" s="12" t="s">
        <v>100</v>
      </c>
      <c r="D21" s="12" t="s">
        <v>100</v>
      </c>
      <c r="E21" s="12" t="s">
        <v>98</v>
      </c>
      <c r="F21" s="25" t="s">
        <v>99</v>
      </c>
      <c r="G21" s="25" t="s">
        <v>99</v>
      </c>
      <c r="H21" s="25" t="s">
        <v>99</v>
      </c>
      <c r="I21" s="72" t="s">
        <v>1085</v>
      </c>
      <c r="J21" s="72" t="s">
        <v>1085</v>
      </c>
      <c r="K21" s="25">
        <v>1352</v>
      </c>
      <c r="L21" s="12">
        <v>317.58</v>
      </c>
      <c r="M21" s="12"/>
      <c r="N21" s="12"/>
      <c r="O21" s="12"/>
      <c r="P21" s="12"/>
      <c r="Q21" s="12"/>
      <c r="R21" s="29">
        <f t="shared" si="0"/>
        <v>317.58</v>
      </c>
      <c r="S21" s="12">
        <v>52.4</v>
      </c>
      <c r="T21" s="12"/>
      <c r="U21" s="12"/>
      <c r="V21" s="12"/>
      <c r="W21" s="12"/>
      <c r="X21" s="12"/>
      <c r="Y21" s="29">
        <f t="shared" si="2"/>
        <v>52.4</v>
      </c>
      <c r="Z21" s="25" t="s">
        <v>99</v>
      </c>
      <c r="AA21" s="25" t="s">
        <v>99</v>
      </c>
      <c r="AB21" s="25" t="s">
        <v>99</v>
      </c>
      <c r="AC21" s="25" t="s">
        <v>99</v>
      </c>
      <c r="AD21" s="12"/>
      <c r="AE21" s="69"/>
      <c r="AF21" s="69"/>
      <c r="AG21" s="12">
        <v>31.76</v>
      </c>
      <c r="AH21" s="12">
        <v>0</v>
      </c>
      <c r="AI21" s="29">
        <v>0</v>
      </c>
      <c r="AJ21" s="29">
        <f t="shared" si="1"/>
        <v>401.73999999999995</v>
      </c>
      <c r="AK21" s="75">
        <v>45291</v>
      </c>
      <c r="AL21" s="13" t="s">
        <v>1668</v>
      </c>
      <c r="AM21" s="176" t="s">
        <v>1656</v>
      </c>
      <c r="AN21" s="92"/>
      <c r="AO21" s="92" t="s">
        <v>1655</v>
      </c>
      <c r="AP21" s="12"/>
    </row>
    <row r="22" spans="1:42" x14ac:dyDescent="0.25">
      <c r="A22" s="25">
        <v>533</v>
      </c>
      <c r="B22" s="27" t="s">
        <v>324</v>
      </c>
      <c r="C22" s="12" t="s">
        <v>100</v>
      </c>
      <c r="D22" s="12" t="s">
        <v>100</v>
      </c>
      <c r="E22" s="12" t="s">
        <v>355</v>
      </c>
      <c r="F22" s="25" t="s">
        <v>99</v>
      </c>
      <c r="G22" s="25" t="s">
        <v>99</v>
      </c>
      <c r="H22" s="25" t="s">
        <v>99</v>
      </c>
      <c r="I22" s="72" t="s">
        <v>802</v>
      </c>
      <c r="J22" s="72" t="s">
        <v>802</v>
      </c>
      <c r="K22" s="25">
        <v>1353</v>
      </c>
      <c r="L22" s="12">
        <v>64.88</v>
      </c>
      <c r="M22" s="12"/>
      <c r="N22" s="12"/>
      <c r="O22" s="12"/>
      <c r="P22" s="12"/>
      <c r="Q22" s="12"/>
      <c r="R22" s="29">
        <f t="shared" si="0"/>
        <v>64.88</v>
      </c>
      <c r="S22" s="12">
        <v>14.6</v>
      </c>
      <c r="T22" s="12"/>
      <c r="U22" s="12"/>
      <c r="V22" s="12"/>
      <c r="W22" s="12"/>
      <c r="X22" s="12"/>
      <c r="Y22" s="29">
        <f t="shared" si="2"/>
        <v>14.6</v>
      </c>
      <c r="Z22" s="25" t="s">
        <v>99</v>
      </c>
      <c r="AA22" s="25" t="s">
        <v>99</v>
      </c>
      <c r="AB22" s="25" t="s">
        <v>99</v>
      </c>
      <c r="AC22" s="25" t="s">
        <v>99</v>
      </c>
      <c r="AD22" s="12"/>
      <c r="AE22" s="69"/>
      <c r="AF22" s="69"/>
      <c r="AG22" s="12">
        <v>6.48</v>
      </c>
      <c r="AH22" s="12">
        <v>0</v>
      </c>
      <c r="AI22" s="29">
        <v>0</v>
      </c>
      <c r="AJ22" s="29">
        <f t="shared" si="1"/>
        <v>85.96</v>
      </c>
      <c r="AK22" s="75">
        <v>45291</v>
      </c>
      <c r="AL22" s="13" t="s">
        <v>1668</v>
      </c>
      <c r="AM22" s="176" t="s">
        <v>1656</v>
      </c>
      <c r="AN22" s="92"/>
      <c r="AO22" s="92" t="s">
        <v>1655</v>
      </c>
      <c r="AP22" s="12"/>
    </row>
    <row r="23" spans="1:42" x14ac:dyDescent="0.25">
      <c r="A23" s="25"/>
      <c r="B23" s="27"/>
      <c r="C23" s="12"/>
      <c r="D23" s="12"/>
      <c r="E23" s="12"/>
      <c r="F23" s="25"/>
      <c r="G23" s="25"/>
      <c r="H23" s="25"/>
      <c r="I23" s="72"/>
      <c r="J23" s="72"/>
      <c r="K23" s="25"/>
      <c r="L23" s="12"/>
      <c r="M23" s="12"/>
      <c r="N23" s="12"/>
      <c r="O23" s="12"/>
      <c r="P23" s="12"/>
      <c r="Q23" s="12"/>
      <c r="R23" s="29"/>
      <c r="S23" s="12"/>
      <c r="T23" s="12"/>
      <c r="U23" s="12"/>
      <c r="V23" s="12"/>
      <c r="W23" s="12"/>
      <c r="X23" s="12"/>
      <c r="Y23" s="29"/>
      <c r="Z23" s="25"/>
      <c r="AA23" s="25"/>
      <c r="AB23" s="25"/>
      <c r="AC23" s="25"/>
      <c r="AD23" s="12"/>
      <c r="AE23" s="69"/>
      <c r="AF23" s="69"/>
      <c r="AG23" s="12"/>
      <c r="AH23" s="12"/>
      <c r="AI23" s="29"/>
      <c r="AJ23" s="29"/>
      <c r="AK23" s="12"/>
      <c r="AL23" s="172"/>
      <c r="AM23" s="12"/>
      <c r="AN23" s="12"/>
      <c r="AO23" s="12"/>
      <c r="AP23" s="12"/>
    </row>
    <row r="24" spans="1:42" x14ac:dyDescent="0.25">
      <c r="A24" s="8" t="s">
        <v>126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x14ac:dyDescent="0.25">
      <c r="A25" s="10" t="s">
        <v>1636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2" x14ac:dyDescent="0.25">
      <c r="A26" s="8" t="s">
        <v>511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ht="16.5" thickBo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ht="76.5" x14ac:dyDescent="0.25">
      <c r="A28" s="81" t="s">
        <v>80</v>
      </c>
      <c r="B28" s="82" t="s">
        <v>35</v>
      </c>
      <c r="C28" s="81" t="s">
        <v>47</v>
      </c>
      <c r="D28" s="81" t="s">
        <v>56</v>
      </c>
      <c r="E28" s="81" t="s">
        <v>40</v>
      </c>
      <c r="F28" s="18" t="s">
        <v>58</v>
      </c>
      <c r="G28" s="18" t="s">
        <v>59</v>
      </c>
      <c r="H28" s="18" t="s">
        <v>62</v>
      </c>
      <c r="I28" s="18" t="s">
        <v>78</v>
      </c>
      <c r="J28" s="18" t="s">
        <v>79</v>
      </c>
      <c r="K28" s="18" t="s">
        <v>30</v>
      </c>
      <c r="L28" s="83" t="s">
        <v>36</v>
      </c>
      <c r="M28" s="84" t="s">
        <v>10</v>
      </c>
      <c r="N28" s="84" t="s">
        <v>7</v>
      </c>
      <c r="O28" s="85" t="s">
        <v>0</v>
      </c>
      <c r="P28" s="85" t="s">
        <v>1</v>
      </c>
      <c r="Q28" s="85" t="s">
        <v>2</v>
      </c>
      <c r="R28" s="86" t="s">
        <v>3</v>
      </c>
      <c r="S28" s="87" t="s">
        <v>11</v>
      </c>
      <c r="T28" s="28" t="s">
        <v>9</v>
      </c>
      <c r="U28" s="28" t="s">
        <v>8</v>
      </c>
      <c r="V28" s="28" t="s">
        <v>4</v>
      </c>
      <c r="W28" s="28" t="s">
        <v>5</v>
      </c>
      <c r="X28" s="28" t="s">
        <v>6</v>
      </c>
      <c r="Y28" s="88" t="s">
        <v>3</v>
      </c>
      <c r="Z28" s="31" t="s">
        <v>60</v>
      </c>
      <c r="AA28" s="31" t="s">
        <v>61</v>
      </c>
      <c r="AB28" s="31" t="s">
        <v>63</v>
      </c>
      <c r="AC28" s="31" t="s">
        <v>70</v>
      </c>
      <c r="AD28" s="31" t="s">
        <v>71</v>
      </c>
      <c r="AE28" s="31" t="s">
        <v>72</v>
      </c>
      <c r="AF28" s="31" t="s">
        <v>73</v>
      </c>
      <c r="AG28" s="31" t="s">
        <v>57</v>
      </c>
      <c r="AH28" s="31" t="s">
        <v>55</v>
      </c>
      <c r="AI28" s="89" t="s">
        <v>441</v>
      </c>
      <c r="AJ28" s="90" t="s">
        <v>44</v>
      </c>
      <c r="AK28" s="31" t="s">
        <v>82</v>
      </c>
      <c r="AL28" s="31" t="s">
        <v>85</v>
      </c>
      <c r="AM28" s="31" t="s">
        <v>92</v>
      </c>
      <c r="AN28" s="31" t="s">
        <v>94</v>
      </c>
      <c r="AO28" s="31" t="s">
        <v>93</v>
      </c>
      <c r="AP28" s="31" t="s">
        <v>95</v>
      </c>
    </row>
    <row r="29" spans="1:42" x14ac:dyDescent="0.25">
      <c r="A29" s="25">
        <v>829</v>
      </c>
      <c r="B29" s="27" t="s">
        <v>1494</v>
      </c>
      <c r="C29" s="12" t="s">
        <v>100</v>
      </c>
      <c r="D29" s="12" t="s">
        <v>100</v>
      </c>
      <c r="E29" s="12" t="s">
        <v>98</v>
      </c>
      <c r="F29" s="25" t="s">
        <v>99</v>
      </c>
      <c r="G29" s="25" t="s">
        <v>99</v>
      </c>
      <c r="H29" s="25" t="s">
        <v>99</v>
      </c>
      <c r="I29" s="72" t="s">
        <v>1232</v>
      </c>
      <c r="J29" s="72" t="s">
        <v>1232</v>
      </c>
      <c r="K29" s="25">
        <v>1354</v>
      </c>
      <c r="L29" s="12">
        <v>476.37</v>
      </c>
      <c r="M29" s="12">
        <v>317.58</v>
      </c>
      <c r="N29" s="12"/>
      <c r="O29" s="12"/>
      <c r="P29" s="12"/>
      <c r="Q29" s="12"/>
      <c r="R29" s="29">
        <f t="shared" si="0"/>
        <v>793.95</v>
      </c>
      <c r="S29" s="12">
        <v>100.03</v>
      </c>
      <c r="T29" s="12">
        <v>138.15</v>
      </c>
      <c r="U29" s="12"/>
      <c r="V29" s="12"/>
      <c r="W29" s="12"/>
      <c r="X29" s="12"/>
      <c r="Y29" s="29">
        <f t="shared" si="2"/>
        <v>238.18</v>
      </c>
      <c r="Z29" s="25" t="s">
        <v>99</v>
      </c>
      <c r="AA29" s="25" t="s">
        <v>99</v>
      </c>
      <c r="AB29" s="25" t="s">
        <v>99</v>
      </c>
      <c r="AC29" s="25" t="s">
        <v>99</v>
      </c>
      <c r="AD29" s="12"/>
      <c r="AE29" s="69"/>
      <c r="AF29" s="69"/>
      <c r="AG29" s="12">
        <v>79.400000000000006</v>
      </c>
      <c r="AH29" s="12">
        <v>0</v>
      </c>
      <c r="AI29" s="29">
        <v>0</v>
      </c>
      <c r="AJ29" s="29">
        <f t="shared" si="1"/>
        <v>1111.5300000000002</v>
      </c>
      <c r="AK29" s="75">
        <v>45291</v>
      </c>
      <c r="AL29" s="13" t="s">
        <v>1668</v>
      </c>
      <c r="AM29" s="176" t="s">
        <v>1656</v>
      </c>
      <c r="AN29" s="92"/>
      <c r="AO29" s="92" t="s">
        <v>1655</v>
      </c>
      <c r="AP29" s="12"/>
    </row>
    <row r="30" spans="1:42" x14ac:dyDescent="0.25">
      <c r="A30" s="25">
        <v>10</v>
      </c>
      <c r="B30" s="27" t="s">
        <v>344</v>
      </c>
      <c r="C30" s="12" t="s">
        <v>100</v>
      </c>
      <c r="D30" s="12" t="s">
        <v>100</v>
      </c>
      <c r="E30" s="12" t="s">
        <v>98</v>
      </c>
      <c r="F30" s="25" t="s">
        <v>99</v>
      </c>
      <c r="G30" s="25" t="s">
        <v>99</v>
      </c>
      <c r="H30" s="25" t="s">
        <v>99</v>
      </c>
      <c r="I30" s="72">
        <v>45170</v>
      </c>
      <c r="J30" s="72">
        <v>45170</v>
      </c>
      <c r="K30" s="25">
        <v>1355</v>
      </c>
      <c r="L30" s="12">
        <v>52.93</v>
      </c>
      <c r="M30" s="12"/>
      <c r="N30" s="12"/>
      <c r="O30" s="12"/>
      <c r="P30" s="12"/>
      <c r="Q30" s="12"/>
      <c r="R30" s="29">
        <f t="shared" si="0"/>
        <v>52.93</v>
      </c>
      <c r="S30" s="12">
        <v>4.7699999999999996</v>
      </c>
      <c r="T30" s="12"/>
      <c r="U30" s="12"/>
      <c r="V30" s="12"/>
      <c r="W30" s="12"/>
      <c r="X30" s="12"/>
      <c r="Y30" s="29">
        <f t="shared" si="2"/>
        <v>4.7699999999999996</v>
      </c>
      <c r="Z30" s="25" t="s">
        <v>99</v>
      </c>
      <c r="AA30" s="25" t="s">
        <v>99</v>
      </c>
      <c r="AB30" s="25" t="s">
        <v>99</v>
      </c>
      <c r="AC30" s="25" t="s">
        <v>99</v>
      </c>
      <c r="AD30" s="12"/>
      <c r="AE30" s="69"/>
      <c r="AF30" s="69"/>
      <c r="AG30" s="12">
        <v>5.29</v>
      </c>
      <c r="AH30" s="12">
        <v>0</v>
      </c>
      <c r="AI30" s="29">
        <v>0</v>
      </c>
      <c r="AJ30" s="29">
        <f t="shared" si="1"/>
        <v>62.99</v>
      </c>
      <c r="AK30" s="75">
        <v>45291</v>
      </c>
      <c r="AL30" s="13" t="s">
        <v>1668</v>
      </c>
      <c r="AM30" s="176" t="s">
        <v>1656</v>
      </c>
      <c r="AN30" s="92"/>
      <c r="AO30" s="92" t="s">
        <v>1655</v>
      </c>
      <c r="AP30" s="12"/>
    </row>
    <row r="31" spans="1:42" x14ac:dyDescent="0.25">
      <c r="A31" s="25">
        <v>1274</v>
      </c>
      <c r="B31" s="27" t="s">
        <v>1056</v>
      </c>
      <c r="C31" s="12" t="s">
        <v>100</v>
      </c>
      <c r="D31" s="12" t="s">
        <v>100</v>
      </c>
      <c r="E31" s="12" t="s">
        <v>98</v>
      </c>
      <c r="F31" s="25" t="s">
        <v>99</v>
      </c>
      <c r="G31" s="25" t="s">
        <v>99</v>
      </c>
      <c r="H31" s="25" t="s">
        <v>99</v>
      </c>
      <c r="I31" s="72" t="s">
        <v>1579</v>
      </c>
      <c r="J31" s="72" t="s">
        <v>1579</v>
      </c>
      <c r="K31" s="25">
        <v>1356</v>
      </c>
      <c r="L31" s="12"/>
      <c r="M31" s="12"/>
      <c r="N31" s="12"/>
      <c r="O31" s="12"/>
      <c r="P31" s="12">
        <v>105.86</v>
      </c>
      <c r="Q31" s="12">
        <v>211.72</v>
      </c>
      <c r="R31" s="29">
        <f t="shared" si="0"/>
        <v>317.58</v>
      </c>
      <c r="S31" s="12"/>
      <c r="T31" s="12"/>
      <c r="U31" s="12"/>
      <c r="V31" s="12"/>
      <c r="W31" s="12">
        <v>173.08</v>
      </c>
      <c r="X31" s="12">
        <v>365.22</v>
      </c>
      <c r="Y31" s="29">
        <f t="shared" si="2"/>
        <v>538.30000000000007</v>
      </c>
      <c r="Z31" s="25" t="s">
        <v>99</v>
      </c>
      <c r="AA31" s="25" t="s">
        <v>99</v>
      </c>
      <c r="AB31" s="25" t="s">
        <v>99</v>
      </c>
      <c r="AC31" s="25" t="s">
        <v>99</v>
      </c>
      <c r="AD31" s="12"/>
      <c r="AE31" s="69"/>
      <c r="AF31" s="69"/>
      <c r="AG31" s="12">
        <v>0</v>
      </c>
      <c r="AH31" s="12">
        <v>0</v>
      </c>
      <c r="AI31" s="29">
        <v>0</v>
      </c>
      <c r="AJ31" s="29">
        <f t="shared" si="1"/>
        <v>855.88000000000011</v>
      </c>
      <c r="AK31" s="75">
        <v>45291</v>
      </c>
      <c r="AL31" s="13" t="s">
        <v>1668</v>
      </c>
      <c r="AM31" s="176" t="s">
        <v>1656</v>
      </c>
      <c r="AN31" s="92"/>
      <c r="AO31" s="92" t="s">
        <v>1655</v>
      </c>
      <c r="AP31" s="12"/>
    </row>
    <row r="32" spans="1:42" x14ac:dyDescent="0.25">
      <c r="A32" s="25">
        <v>1647</v>
      </c>
      <c r="B32" s="27" t="s">
        <v>1160</v>
      </c>
      <c r="C32" s="12" t="s">
        <v>100</v>
      </c>
      <c r="D32" s="12" t="s">
        <v>100</v>
      </c>
      <c r="E32" s="12" t="s">
        <v>101</v>
      </c>
      <c r="F32" s="25" t="s">
        <v>99</v>
      </c>
      <c r="G32" s="25" t="s">
        <v>99</v>
      </c>
      <c r="H32" s="25" t="s">
        <v>99</v>
      </c>
      <c r="I32" s="72" t="s">
        <v>1082</v>
      </c>
      <c r="J32" s="72" t="s">
        <v>1082</v>
      </c>
      <c r="K32" s="25">
        <v>1357</v>
      </c>
      <c r="L32" s="12">
        <v>264.64999999999998</v>
      </c>
      <c r="M32" s="12"/>
      <c r="N32" s="12"/>
      <c r="O32" s="12"/>
      <c r="P32" s="12"/>
      <c r="Q32" s="12"/>
      <c r="R32" s="29">
        <f t="shared" ref="R32:R143" si="3">SUM(L32:Q32)</f>
        <v>264.64999999999998</v>
      </c>
      <c r="S32" s="12">
        <v>39.700000000000003</v>
      </c>
      <c r="T32" s="12"/>
      <c r="U32" s="12"/>
      <c r="V32" s="12"/>
      <c r="W32" s="12"/>
      <c r="X32" s="12"/>
      <c r="Y32" s="29">
        <f t="shared" si="2"/>
        <v>39.700000000000003</v>
      </c>
      <c r="Z32" s="25" t="s">
        <v>99</v>
      </c>
      <c r="AA32" s="25" t="s">
        <v>99</v>
      </c>
      <c r="AB32" s="25" t="s">
        <v>99</v>
      </c>
      <c r="AC32" s="25" t="s">
        <v>99</v>
      </c>
      <c r="AD32" s="12"/>
      <c r="AE32" s="69"/>
      <c r="AF32" s="69"/>
      <c r="AG32" s="12">
        <v>26.46</v>
      </c>
      <c r="AH32" s="12">
        <v>0</v>
      </c>
      <c r="AI32" s="29">
        <v>0</v>
      </c>
      <c r="AJ32" s="29">
        <f t="shared" si="1"/>
        <v>330.80999999999995</v>
      </c>
      <c r="AK32" s="75">
        <v>45291</v>
      </c>
      <c r="AL32" s="13" t="s">
        <v>1668</v>
      </c>
      <c r="AM32" s="176" t="s">
        <v>1656</v>
      </c>
      <c r="AN32" s="92"/>
      <c r="AO32" s="92" t="s">
        <v>1655</v>
      </c>
      <c r="AP32" s="12"/>
    </row>
    <row r="33" spans="1:42" x14ac:dyDescent="0.25">
      <c r="A33" s="25"/>
      <c r="B33" s="27"/>
      <c r="C33" s="12"/>
      <c r="D33" s="12"/>
      <c r="E33" s="12"/>
      <c r="F33" s="25"/>
      <c r="G33" s="25"/>
      <c r="H33" s="25"/>
      <c r="I33" s="72"/>
      <c r="J33" s="72"/>
      <c r="K33" s="25"/>
      <c r="L33" s="12"/>
      <c r="M33" s="12"/>
      <c r="N33" s="12"/>
      <c r="O33" s="12"/>
      <c r="P33" s="12"/>
      <c r="Q33" s="12"/>
      <c r="R33" s="29"/>
      <c r="S33" s="12"/>
      <c r="T33" s="12"/>
      <c r="U33" s="12"/>
      <c r="V33" s="12"/>
      <c r="W33" s="12"/>
      <c r="X33" s="12"/>
      <c r="Y33" s="29"/>
      <c r="Z33" s="25"/>
      <c r="AA33" s="25"/>
      <c r="AB33" s="25"/>
      <c r="AC33" s="25"/>
      <c r="AD33" s="12"/>
      <c r="AE33" s="69"/>
      <c r="AF33" s="69"/>
      <c r="AG33" s="12"/>
      <c r="AH33" s="12"/>
      <c r="AI33" s="29"/>
      <c r="AJ33" s="29"/>
      <c r="AK33" s="12"/>
      <c r="AL33" s="172"/>
      <c r="AM33" s="12"/>
      <c r="AN33" s="12"/>
      <c r="AO33" s="12"/>
      <c r="AP33" s="12"/>
    </row>
    <row r="34" spans="1:42" x14ac:dyDescent="0.25">
      <c r="A34" s="8" t="s">
        <v>126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</row>
    <row r="35" spans="1:42" x14ac:dyDescent="0.25">
      <c r="A35" s="10" t="s">
        <v>1654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</row>
    <row r="36" spans="1:42" x14ac:dyDescent="0.25">
      <c r="A36" s="8" t="s">
        <v>511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</row>
    <row r="37" spans="1:42" ht="16.5" thickBo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</row>
    <row r="38" spans="1:42" ht="76.5" x14ac:dyDescent="0.25">
      <c r="A38" s="81" t="s">
        <v>80</v>
      </c>
      <c r="B38" s="82" t="s">
        <v>35</v>
      </c>
      <c r="C38" s="81" t="s">
        <v>47</v>
      </c>
      <c r="D38" s="81" t="s">
        <v>56</v>
      </c>
      <c r="E38" s="81" t="s">
        <v>40</v>
      </c>
      <c r="F38" s="18" t="s">
        <v>58</v>
      </c>
      <c r="G38" s="18" t="s">
        <v>59</v>
      </c>
      <c r="H38" s="18" t="s">
        <v>62</v>
      </c>
      <c r="I38" s="18" t="s">
        <v>78</v>
      </c>
      <c r="J38" s="18" t="s">
        <v>79</v>
      </c>
      <c r="K38" s="18" t="s">
        <v>30</v>
      </c>
      <c r="L38" s="83" t="s">
        <v>36</v>
      </c>
      <c r="M38" s="84" t="s">
        <v>10</v>
      </c>
      <c r="N38" s="84" t="s">
        <v>7</v>
      </c>
      <c r="O38" s="85" t="s">
        <v>0</v>
      </c>
      <c r="P38" s="85" t="s">
        <v>1</v>
      </c>
      <c r="Q38" s="85" t="s">
        <v>2</v>
      </c>
      <c r="R38" s="86" t="s">
        <v>3</v>
      </c>
      <c r="S38" s="87" t="s">
        <v>11</v>
      </c>
      <c r="T38" s="28" t="s">
        <v>9</v>
      </c>
      <c r="U38" s="28" t="s">
        <v>8</v>
      </c>
      <c r="V38" s="28" t="s">
        <v>4</v>
      </c>
      <c r="W38" s="28" t="s">
        <v>5</v>
      </c>
      <c r="X38" s="28" t="s">
        <v>6</v>
      </c>
      <c r="Y38" s="88" t="s">
        <v>3</v>
      </c>
      <c r="Z38" s="31" t="s">
        <v>60</v>
      </c>
      <c r="AA38" s="31" t="s">
        <v>61</v>
      </c>
      <c r="AB38" s="31" t="s">
        <v>63</v>
      </c>
      <c r="AC38" s="31" t="s">
        <v>70</v>
      </c>
      <c r="AD38" s="31" t="s">
        <v>71</v>
      </c>
      <c r="AE38" s="31" t="s">
        <v>72</v>
      </c>
      <c r="AF38" s="31" t="s">
        <v>73</v>
      </c>
      <c r="AG38" s="31" t="s">
        <v>57</v>
      </c>
      <c r="AH38" s="31" t="s">
        <v>55</v>
      </c>
      <c r="AI38" s="89" t="s">
        <v>441</v>
      </c>
      <c r="AJ38" s="90" t="s">
        <v>44</v>
      </c>
      <c r="AK38" s="31" t="s">
        <v>82</v>
      </c>
      <c r="AL38" s="31" t="s">
        <v>85</v>
      </c>
      <c r="AM38" s="31" t="s">
        <v>92</v>
      </c>
      <c r="AN38" s="31" t="s">
        <v>94</v>
      </c>
      <c r="AO38" s="31" t="s">
        <v>93</v>
      </c>
      <c r="AP38" s="31" t="s">
        <v>95</v>
      </c>
    </row>
    <row r="39" spans="1:42" x14ac:dyDescent="0.25">
      <c r="A39" s="25">
        <v>411</v>
      </c>
      <c r="B39" s="12" t="s">
        <v>476</v>
      </c>
      <c r="C39" s="12" t="s">
        <v>100</v>
      </c>
      <c r="D39" s="12" t="s">
        <v>100</v>
      </c>
      <c r="E39" s="12" t="s">
        <v>98</v>
      </c>
      <c r="F39" s="25" t="s">
        <v>99</v>
      </c>
      <c r="G39" s="25" t="s">
        <v>99</v>
      </c>
      <c r="H39" s="25" t="s">
        <v>99</v>
      </c>
      <c r="I39" s="72">
        <v>45170</v>
      </c>
      <c r="J39" s="72">
        <v>45170</v>
      </c>
      <c r="K39" s="25">
        <v>1358</v>
      </c>
      <c r="L39" s="12">
        <v>52.93</v>
      </c>
      <c r="M39" s="12"/>
      <c r="N39" s="12"/>
      <c r="O39" s="12"/>
      <c r="P39" s="12"/>
      <c r="Q39" s="12"/>
      <c r="R39" s="29">
        <f t="shared" si="3"/>
        <v>52.93</v>
      </c>
      <c r="S39" s="12">
        <v>4.7699999999999996</v>
      </c>
      <c r="T39" s="12"/>
      <c r="U39" s="12"/>
      <c r="V39" s="12"/>
      <c r="W39" s="12"/>
      <c r="X39" s="12"/>
      <c r="Y39" s="29">
        <f t="shared" si="2"/>
        <v>4.7699999999999996</v>
      </c>
      <c r="Z39" s="25" t="s">
        <v>99</v>
      </c>
      <c r="AA39" s="25" t="s">
        <v>99</v>
      </c>
      <c r="AB39" s="25" t="s">
        <v>99</v>
      </c>
      <c r="AC39" s="25" t="s">
        <v>99</v>
      </c>
      <c r="AD39" s="12"/>
      <c r="AE39" s="69"/>
      <c r="AF39" s="69"/>
      <c r="AG39" s="12">
        <v>5.29</v>
      </c>
      <c r="AH39" s="12">
        <v>0</v>
      </c>
      <c r="AI39" s="29">
        <v>0</v>
      </c>
      <c r="AJ39" s="29">
        <f t="shared" si="1"/>
        <v>62.99</v>
      </c>
      <c r="AK39" s="75">
        <v>45291</v>
      </c>
      <c r="AL39" s="13" t="s">
        <v>1668</v>
      </c>
      <c r="AM39" s="176" t="s">
        <v>1656</v>
      </c>
      <c r="AN39" s="92"/>
      <c r="AO39" s="92" t="s">
        <v>1655</v>
      </c>
      <c r="AP39" s="12"/>
    </row>
    <row r="40" spans="1:42" x14ac:dyDescent="0.25">
      <c r="A40" s="25">
        <v>465</v>
      </c>
      <c r="B40" s="12" t="s">
        <v>475</v>
      </c>
      <c r="C40" s="12" t="s">
        <v>100</v>
      </c>
      <c r="D40" s="12" t="s">
        <v>100</v>
      </c>
      <c r="E40" s="12" t="s">
        <v>98</v>
      </c>
      <c r="F40" s="25" t="s">
        <v>99</v>
      </c>
      <c r="G40" s="25" t="s">
        <v>99</v>
      </c>
      <c r="H40" s="25" t="s">
        <v>99</v>
      </c>
      <c r="I40" s="72">
        <v>45170</v>
      </c>
      <c r="J40" s="72">
        <v>45170</v>
      </c>
      <c r="K40" s="25">
        <v>1359</v>
      </c>
      <c r="L40" s="12">
        <v>52.93</v>
      </c>
      <c r="M40" s="12"/>
      <c r="N40" s="12"/>
      <c r="O40" s="12"/>
      <c r="P40" s="12"/>
      <c r="Q40" s="12"/>
      <c r="R40" s="29">
        <f t="shared" si="3"/>
        <v>52.93</v>
      </c>
      <c r="S40" s="12">
        <v>4.7699999999999996</v>
      </c>
      <c r="T40" s="12"/>
      <c r="U40" s="12"/>
      <c r="V40" s="12"/>
      <c r="W40" s="12"/>
      <c r="X40" s="12"/>
      <c r="Y40" s="29">
        <f t="shared" si="2"/>
        <v>4.7699999999999996</v>
      </c>
      <c r="Z40" s="25" t="s">
        <v>99</v>
      </c>
      <c r="AA40" s="25" t="s">
        <v>99</v>
      </c>
      <c r="AB40" s="25" t="s">
        <v>99</v>
      </c>
      <c r="AC40" s="25" t="s">
        <v>99</v>
      </c>
      <c r="AD40" s="12"/>
      <c r="AE40" s="69"/>
      <c r="AF40" s="69"/>
      <c r="AG40" s="12">
        <v>5.29</v>
      </c>
      <c r="AH40" s="12">
        <v>0</v>
      </c>
      <c r="AI40" s="29">
        <v>0</v>
      </c>
      <c r="AJ40" s="29">
        <f t="shared" si="1"/>
        <v>62.99</v>
      </c>
      <c r="AK40" s="75">
        <v>45291</v>
      </c>
      <c r="AL40" s="13" t="s">
        <v>1668</v>
      </c>
      <c r="AM40" s="176" t="s">
        <v>1656</v>
      </c>
      <c r="AN40" s="92"/>
      <c r="AO40" s="92" t="s">
        <v>1655</v>
      </c>
      <c r="AP40" s="12"/>
    </row>
    <row r="41" spans="1:42" x14ac:dyDescent="0.25">
      <c r="A41" s="25">
        <v>1414</v>
      </c>
      <c r="B41" s="12" t="s">
        <v>223</v>
      </c>
      <c r="C41" s="12" t="s">
        <v>100</v>
      </c>
      <c r="D41" s="12" t="s">
        <v>100</v>
      </c>
      <c r="E41" s="12" t="s">
        <v>98</v>
      </c>
      <c r="F41" s="25" t="s">
        <v>99</v>
      </c>
      <c r="G41" s="25" t="s">
        <v>99</v>
      </c>
      <c r="H41" s="25" t="s">
        <v>99</v>
      </c>
      <c r="I41" s="72" t="s">
        <v>1157</v>
      </c>
      <c r="J41" s="72" t="s">
        <v>1157</v>
      </c>
      <c r="K41" s="25">
        <v>1360</v>
      </c>
      <c r="L41" s="12">
        <v>423.44</v>
      </c>
      <c r="M41" s="12"/>
      <c r="N41" s="12"/>
      <c r="O41" s="12"/>
      <c r="P41" s="12"/>
      <c r="Q41" s="12"/>
      <c r="R41" s="29">
        <f t="shared" si="3"/>
        <v>423.44</v>
      </c>
      <c r="S41" s="12">
        <v>69.87</v>
      </c>
      <c r="T41" s="12"/>
      <c r="U41" s="12"/>
      <c r="V41" s="12"/>
      <c r="W41" s="12"/>
      <c r="X41" s="12"/>
      <c r="Y41" s="29">
        <f t="shared" si="2"/>
        <v>69.87</v>
      </c>
      <c r="Z41" s="25"/>
      <c r="AA41" s="25"/>
      <c r="AB41" s="25"/>
      <c r="AC41" s="25"/>
      <c r="AD41" s="12"/>
      <c r="AE41" s="69"/>
      <c r="AF41" s="69"/>
      <c r="AG41" s="12">
        <v>42.34</v>
      </c>
      <c r="AH41" s="12">
        <v>0</v>
      </c>
      <c r="AI41" s="29">
        <v>0</v>
      </c>
      <c r="AJ41" s="29">
        <f>R41+Y41+AD41+AE41+AF41+AG41+AH41+AI41</f>
        <v>535.65</v>
      </c>
      <c r="AK41" s="75">
        <v>45291</v>
      </c>
      <c r="AL41" s="13" t="s">
        <v>1668</v>
      </c>
      <c r="AM41" s="176" t="s">
        <v>1656</v>
      </c>
      <c r="AN41" s="92"/>
      <c r="AO41" s="92" t="s">
        <v>1655</v>
      </c>
      <c r="AP41" s="12"/>
    </row>
    <row r="42" spans="1:42" x14ac:dyDescent="0.25">
      <c r="A42" s="12">
        <v>1281</v>
      </c>
      <c r="B42" s="12" t="s">
        <v>292</v>
      </c>
      <c r="C42" s="12" t="s">
        <v>100</v>
      </c>
      <c r="D42" s="12" t="s">
        <v>100</v>
      </c>
      <c r="E42" s="12" t="s">
        <v>98</v>
      </c>
      <c r="F42" s="25" t="s">
        <v>99</v>
      </c>
      <c r="G42" s="25" t="s">
        <v>99</v>
      </c>
      <c r="H42" s="25" t="s">
        <v>99</v>
      </c>
      <c r="I42" s="12" t="s">
        <v>995</v>
      </c>
      <c r="J42" s="12" t="s">
        <v>995</v>
      </c>
      <c r="K42" s="12">
        <v>1361</v>
      </c>
      <c r="L42" s="12">
        <v>158.79</v>
      </c>
      <c r="M42" s="12"/>
      <c r="N42" s="12"/>
      <c r="O42" s="12"/>
      <c r="P42" s="12"/>
      <c r="Q42" s="12"/>
      <c r="R42" s="29">
        <f t="shared" si="3"/>
        <v>158.79</v>
      </c>
      <c r="S42" s="12">
        <v>19.05</v>
      </c>
      <c r="T42" s="12"/>
      <c r="U42" s="12"/>
      <c r="V42" s="12"/>
      <c r="W42" s="12"/>
      <c r="X42" s="12"/>
      <c r="Y42" s="29">
        <f t="shared" si="2"/>
        <v>19.05</v>
      </c>
      <c r="Z42" s="12"/>
      <c r="AA42" s="12"/>
      <c r="AB42" s="12"/>
      <c r="AC42" s="12"/>
      <c r="AD42" s="12"/>
      <c r="AE42" s="12"/>
      <c r="AF42" s="12"/>
      <c r="AG42" s="12">
        <v>15.88</v>
      </c>
      <c r="AH42" s="12">
        <v>0</v>
      </c>
      <c r="AI42" s="12">
        <v>0</v>
      </c>
      <c r="AJ42" s="29">
        <f>R42+Y42+AD42+AE42+AF42+AG42+AH42+AI42</f>
        <v>193.72</v>
      </c>
      <c r="AK42" s="75">
        <v>45291</v>
      </c>
      <c r="AL42" s="13" t="s">
        <v>1668</v>
      </c>
      <c r="AM42" s="176" t="s">
        <v>1656</v>
      </c>
      <c r="AN42" s="92"/>
      <c r="AO42" s="92" t="s">
        <v>1655</v>
      </c>
      <c r="AP42" s="12"/>
    </row>
    <row r="43" spans="1:42" x14ac:dyDescent="0.25">
      <c r="A43" s="12">
        <v>1554</v>
      </c>
      <c r="B43" s="12" t="s">
        <v>1495</v>
      </c>
      <c r="C43" s="12" t="s">
        <v>100</v>
      </c>
      <c r="D43" s="12" t="s">
        <v>100</v>
      </c>
      <c r="E43" s="12" t="s">
        <v>101</v>
      </c>
      <c r="F43" s="25" t="s">
        <v>99</v>
      </c>
      <c r="G43" s="25" t="s">
        <v>99</v>
      </c>
      <c r="H43" s="25" t="s">
        <v>99</v>
      </c>
      <c r="I43" s="12" t="s">
        <v>1181</v>
      </c>
      <c r="J43" s="12" t="s">
        <v>1181</v>
      </c>
      <c r="K43" s="12">
        <v>1362</v>
      </c>
      <c r="L43" s="12">
        <v>680.58</v>
      </c>
      <c r="M43" s="12">
        <v>226.86</v>
      </c>
      <c r="N43" s="12"/>
      <c r="O43" s="12"/>
      <c r="P43" s="12"/>
      <c r="Q43" s="12"/>
      <c r="R43" s="29">
        <f t="shared" si="3"/>
        <v>907.44</v>
      </c>
      <c r="S43" s="12">
        <v>142.91</v>
      </c>
      <c r="T43" s="12">
        <v>88.47</v>
      </c>
      <c r="U43" s="12"/>
      <c r="V43" s="12"/>
      <c r="W43" s="12"/>
      <c r="X43" s="12"/>
      <c r="Y43" s="29">
        <f t="shared" si="2"/>
        <v>231.38</v>
      </c>
      <c r="Z43" s="12"/>
      <c r="AA43" s="12"/>
      <c r="AB43" s="12"/>
      <c r="AC43" s="12"/>
      <c r="AD43" s="12"/>
      <c r="AE43" s="12"/>
      <c r="AF43" s="12"/>
      <c r="AG43" s="12">
        <v>90.759999999999991</v>
      </c>
      <c r="AH43" s="12">
        <v>0</v>
      </c>
      <c r="AI43" s="12">
        <v>0</v>
      </c>
      <c r="AJ43" s="29">
        <f t="shared" si="1"/>
        <v>1229.5800000000002</v>
      </c>
      <c r="AK43" s="75">
        <v>45291</v>
      </c>
      <c r="AL43" s="13" t="s">
        <v>1668</v>
      </c>
      <c r="AM43" s="176" t="s">
        <v>1656</v>
      </c>
      <c r="AN43" s="92"/>
      <c r="AO43" s="92" t="s">
        <v>1655</v>
      </c>
      <c r="AP43" s="12"/>
    </row>
    <row r="44" spans="1:42" x14ac:dyDescent="0.25">
      <c r="A44" s="12"/>
      <c r="B44" s="12"/>
      <c r="C44" s="12"/>
      <c r="D44" s="12"/>
      <c r="E44" s="12"/>
      <c r="F44" s="25"/>
      <c r="G44" s="25"/>
      <c r="H44" s="25"/>
      <c r="I44" s="12"/>
      <c r="J44" s="12"/>
      <c r="K44" s="12"/>
      <c r="L44" s="12"/>
      <c r="M44" s="12"/>
      <c r="N44" s="12"/>
      <c r="O44" s="12"/>
      <c r="P44" s="12"/>
      <c r="Q44" s="12"/>
      <c r="R44" s="29"/>
      <c r="S44" s="12"/>
      <c r="T44" s="12"/>
      <c r="U44" s="12"/>
      <c r="V44" s="12"/>
      <c r="W44" s="12"/>
      <c r="X44" s="12"/>
      <c r="Y44" s="29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29"/>
      <c r="AK44" s="12"/>
      <c r="AL44" s="172"/>
      <c r="AM44" s="12"/>
      <c r="AN44" s="12"/>
      <c r="AO44" s="12"/>
      <c r="AP44" s="12"/>
    </row>
    <row r="45" spans="1:42" x14ac:dyDescent="0.25">
      <c r="A45" s="8" t="s">
        <v>126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</row>
    <row r="46" spans="1:42" x14ac:dyDescent="0.25">
      <c r="A46" s="10" t="s">
        <v>1653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</row>
    <row r="47" spans="1:42" x14ac:dyDescent="0.25">
      <c r="A47" s="8" t="s">
        <v>511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</row>
    <row r="48" spans="1:42" ht="16.5" thickBo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</row>
    <row r="49" spans="1:42" ht="76.5" x14ac:dyDescent="0.25">
      <c r="A49" s="81" t="s">
        <v>80</v>
      </c>
      <c r="B49" s="82" t="s">
        <v>35</v>
      </c>
      <c r="C49" s="81" t="s">
        <v>47</v>
      </c>
      <c r="D49" s="81" t="s">
        <v>56</v>
      </c>
      <c r="E49" s="81" t="s">
        <v>40</v>
      </c>
      <c r="F49" s="18" t="s">
        <v>58</v>
      </c>
      <c r="G49" s="18" t="s">
        <v>59</v>
      </c>
      <c r="H49" s="18" t="s">
        <v>62</v>
      </c>
      <c r="I49" s="18" t="s">
        <v>78</v>
      </c>
      <c r="J49" s="18" t="s">
        <v>79</v>
      </c>
      <c r="K49" s="18" t="s">
        <v>30</v>
      </c>
      <c r="L49" s="83" t="s">
        <v>36</v>
      </c>
      <c r="M49" s="84" t="s">
        <v>10</v>
      </c>
      <c r="N49" s="84" t="s">
        <v>7</v>
      </c>
      <c r="O49" s="85" t="s">
        <v>0</v>
      </c>
      <c r="P49" s="85" t="s">
        <v>1</v>
      </c>
      <c r="Q49" s="85" t="s">
        <v>2</v>
      </c>
      <c r="R49" s="86" t="s">
        <v>3</v>
      </c>
      <c r="S49" s="87" t="s">
        <v>11</v>
      </c>
      <c r="T49" s="28" t="s">
        <v>9</v>
      </c>
      <c r="U49" s="28" t="s">
        <v>8</v>
      </c>
      <c r="V49" s="28" t="s">
        <v>4</v>
      </c>
      <c r="W49" s="28" t="s">
        <v>5</v>
      </c>
      <c r="X49" s="28" t="s">
        <v>6</v>
      </c>
      <c r="Y49" s="88" t="s">
        <v>3</v>
      </c>
      <c r="Z49" s="31" t="s">
        <v>60</v>
      </c>
      <c r="AA49" s="31" t="s">
        <v>61</v>
      </c>
      <c r="AB49" s="31" t="s">
        <v>63</v>
      </c>
      <c r="AC49" s="31" t="s">
        <v>70</v>
      </c>
      <c r="AD49" s="31" t="s">
        <v>71</v>
      </c>
      <c r="AE49" s="31" t="s">
        <v>72</v>
      </c>
      <c r="AF49" s="31" t="s">
        <v>73</v>
      </c>
      <c r="AG49" s="31" t="s">
        <v>57</v>
      </c>
      <c r="AH49" s="31" t="s">
        <v>55</v>
      </c>
      <c r="AI49" s="89" t="s">
        <v>441</v>
      </c>
      <c r="AJ49" s="90" t="s">
        <v>44</v>
      </c>
      <c r="AK49" s="31" t="s">
        <v>82</v>
      </c>
      <c r="AL49" s="31" t="s">
        <v>85</v>
      </c>
      <c r="AM49" s="31" t="s">
        <v>92</v>
      </c>
      <c r="AN49" s="31" t="s">
        <v>94</v>
      </c>
      <c r="AO49" s="31" t="s">
        <v>93</v>
      </c>
      <c r="AP49" s="31" t="s">
        <v>95</v>
      </c>
    </row>
    <row r="50" spans="1:42" x14ac:dyDescent="0.25">
      <c r="A50" s="12">
        <v>1268</v>
      </c>
      <c r="B50" s="12" t="s">
        <v>1010</v>
      </c>
      <c r="C50" s="12" t="s">
        <v>100</v>
      </c>
      <c r="D50" s="12" t="s">
        <v>100</v>
      </c>
      <c r="E50" s="12" t="s">
        <v>101</v>
      </c>
      <c r="F50" s="25" t="s">
        <v>99</v>
      </c>
      <c r="G50" s="25" t="s">
        <v>99</v>
      </c>
      <c r="H50" s="25" t="s">
        <v>99</v>
      </c>
      <c r="I50" s="12" t="s">
        <v>1467</v>
      </c>
      <c r="J50" s="12" t="s">
        <v>1467</v>
      </c>
      <c r="K50" s="12">
        <v>1363</v>
      </c>
      <c r="L50" s="12">
        <v>151.24</v>
      </c>
      <c r="M50" s="12"/>
      <c r="N50" s="12"/>
      <c r="O50" s="12"/>
      <c r="P50" s="12"/>
      <c r="Q50" s="12"/>
      <c r="R50" s="29">
        <f t="shared" si="3"/>
        <v>151.24</v>
      </c>
      <c r="S50" s="12">
        <v>15.88</v>
      </c>
      <c r="T50" s="12"/>
      <c r="U50" s="12"/>
      <c r="V50" s="12"/>
      <c r="W50" s="12"/>
      <c r="X50" s="12"/>
      <c r="Y50" s="29">
        <f t="shared" si="2"/>
        <v>15.88</v>
      </c>
      <c r="Z50" s="12"/>
      <c r="AA50" s="12"/>
      <c r="AB50" s="12"/>
      <c r="AC50" s="12"/>
      <c r="AD50" s="12"/>
      <c r="AE50" s="12"/>
      <c r="AF50" s="12"/>
      <c r="AG50" s="12">
        <v>15.12</v>
      </c>
      <c r="AH50" s="12">
        <v>0</v>
      </c>
      <c r="AI50" s="12">
        <v>0</v>
      </c>
      <c r="AJ50" s="29">
        <f t="shared" si="1"/>
        <v>182.24</v>
      </c>
      <c r="AK50" s="75">
        <v>45291</v>
      </c>
      <c r="AL50" s="13" t="s">
        <v>1668</v>
      </c>
      <c r="AM50" s="176" t="s">
        <v>1656</v>
      </c>
      <c r="AN50" s="92"/>
      <c r="AO50" s="92" t="s">
        <v>1655</v>
      </c>
      <c r="AP50" s="12"/>
    </row>
    <row r="51" spans="1:42" x14ac:dyDescent="0.25">
      <c r="A51" s="12"/>
      <c r="B51" s="12"/>
      <c r="C51" s="12"/>
      <c r="D51" s="12"/>
      <c r="E51" s="12"/>
      <c r="F51" s="25"/>
      <c r="G51" s="25"/>
      <c r="H51" s="25"/>
      <c r="I51" s="12"/>
      <c r="J51" s="12"/>
      <c r="K51" s="12"/>
      <c r="L51" s="12"/>
      <c r="M51" s="12"/>
      <c r="N51" s="12"/>
      <c r="O51" s="12"/>
      <c r="P51" s="12"/>
      <c r="Q51" s="12"/>
      <c r="R51" s="29"/>
      <c r="S51" s="12"/>
      <c r="T51" s="12"/>
      <c r="U51" s="12"/>
      <c r="V51" s="12"/>
      <c r="W51" s="12"/>
      <c r="X51" s="12"/>
      <c r="Y51" s="29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29"/>
      <c r="AK51" s="12"/>
      <c r="AL51" s="172"/>
      <c r="AM51" s="12"/>
      <c r="AN51" s="12"/>
      <c r="AO51" s="12"/>
      <c r="AP51" s="12"/>
    </row>
    <row r="52" spans="1:42" x14ac:dyDescent="0.25">
      <c r="A52" s="8" t="s">
        <v>126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2" x14ac:dyDescent="0.25">
      <c r="A53" s="10" t="s">
        <v>1652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x14ac:dyDescent="0.25">
      <c r="A54" s="8" t="s">
        <v>511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ht="16.5" thickBo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ht="76.5" x14ac:dyDescent="0.25">
      <c r="A56" s="81" t="s">
        <v>80</v>
      </c>
      <c r="B56" s="82" t="s">
        <v>35</v>
      </c>
      <c r="C56" s="81" t="s">
        <v>47</v>
      </c>
      <c r="D56" s="81" t="s">
        <v>56</v>
      </c>
      <c r="E56" s="81" t="s">
        <v>40</v>
      </c>
      <c r="F56" s="18" t="s">
        <v>58</v>
      </c>
      <c r="G56" s="18" t="s">
        <v>59</v>
      </c>
      <c r="H56" s="18" t="s">
        <v>62</v>
      </c>
      <c r="I56" s="18" t="s">
        <v>78</v>
      </c>
      <c r="J56" s="18" t="s">
        <v>79</v>
      </c>
      <c r="K56" s="18" t="s">
        <v>30</v>
      </c>
      <c r="L56" s="83" t="s">
        <v>36</v>
      </c>
      <c r="M56" s="84" t="s">
        <v>10</v>
      </c>
      <c r="N56" s="84" t="s">
        <v>7</v>
      </c>
      <c r="O56" s="85" t="s">
        <v>0</v>
      </c>
      <c r="P56" s="85" t="s">
        <v>1</v>
      </c>
      <c r="Q56" s="85" t="s">
        <v>2</v>
      </c>
      <c r="R56" s="86" t="s">
        <v>3</v>
      </c>
      <c r="S56" s="87" t="s">
        <v>11</v>
      </c>
      <c r="T56" s="28" t="s">
        <v>9</v>
      </c>
      <c r="U56" s="28" t="s">
        <v>8</v>
      </c>
      <c r="V56" s="28" t="s">
        <v>4</v>
      </c>
      <c r="W56" s="28" t="s">
        <v>5</v>
      </c>
      <c r="X56" s="28" t="s">
        <v>6</v>
      </c>
      <c r="Y56" s="88" t="s">
        <v>3</v>
      </c>
      <c r="Z56" s="31" t="s">
        <v>60</v>
      </c>
      <c r="AA56" s="31" t="s">
        <v>61</v>
      </c>
      <c r="AB56" s="31" t="s">
        <v>63</v>
      </c>
      <c r="AC56" s="31" t="s">
        <v>70</v>
      </c>
      <c r="AD56" s="31" t="s">
        <v>71</v>
      </c>
      <c r="AE56" s="31" t="s">
        <v>72</v>
      </c>
      <c r="AF56" s="31" t="s">
        <v>73</v>
      </c>
      <c r="AG56" s="31" t="s">
        <v>57</v>
      </c>
      <c r="AH56" s="31" t="s">
        <v>55</v>
      </c>
      <c r="AI56" s="89" t="s">
        <v>441</v>
      </c>
      <c r="AJ56" s="90" t="s">
        <v>44</v>
      </c>
      <c r="AK56" s="31" t="s">
        <v>82</v>
      </c>
      <c r="AL56" s="31" t="s">
        <v>85</v>
      </c>
      <c r="AM56" s="31" t="s">
        <v>92</v>
      </c>
      <c r="AN56" s="31" t="s">
        <v>94</v>
      </c>
      <c r="AO56" s="31" t="s">
        <v>93</v>
      </c>
      <c r="AP56" s="31" t="s">
        <v>95</v>
      </c>
    </row>
    <row r="57" spans="1:42" x14ac:dyDescent="0.25">
      <c r="A57" s="12">
        <v>930</v>
      </c>
      <c r="B57" s="12" t="s">
        <v>1496</v>
      </c>
      <c r="C57" s="12" t="s">
        <v>100</v>
      </c>
      <c r="D57" s="12" t="s">
        <v>100</v>
      </c>
      <c r="E57" s="12" t="s">
        <v>98</v>
      </c>
      <c r="F57" s="25" t="s">
        <v>99</v>
      </c>
      <c r="G57" s="25" t="s">
        <v>99</v>
      </c>
      <c r="H57" s="25" t="s">
        <v>99</v>
      </c>
      <c r="I57" s="12" t="s">
        <v>1580</v>
      </c>
      <c r="J57" s="12" t="s">
        <v>1580</v>
      </c>
      <c r="K57" s="12">
        <v>1364</v>
      </c>
      <c r="L57" s="12">
        <v>476.37</v>
      </c>
      <c r="M57" s="12">
        <v>370.51</v>
      </c>
      <c r="N57" s="12"/>
      <c r="O57" s="12"/>
      <c r="P57" s="12"/>
      <c r="Q57" s="12"/>
      <c r="R57" s="29">
        <f t="shared" si="3"/>
        <v>846.88</v>
      </c>
      <c r="S57" s="12">
        <v>166.73</v>
      </c>
      <c r="T57" s="12">
        <v>100.04</v>
      </c>
      <c r="U57" s="12"/>
      <c r="V57" s="12"/>
      <c r="W57" s="12"/>
      <c r="X57" s="12"/>
      <c r="Y57" s="29">
        <f t="shared" si="2"/>
        <v>266.77</v>
      </c>
      <c r="Z57" s="12"/>
      <c r="AA57" s="12"/>
      <c r="AB57" s="12"/>
      <c r="AC57" s="12"/>
      <c r="AD57" s="12"/>
      <c r="AE57" s="12"/>
      <c r="AF57" s="12"/>
      <c r="AG57" s="12">
        <v>84.679999999999993</v>
      </c>
      <c r="AH57" s="12">
        <v>0</v>
      </c>
      <c r="AI57" s="12">
        <v>0</v>
      </c>
      <c r="AJ57" s="29">
        <f t="shared" si="1"/>
        <v>1198.3300000000002</v>
      </c>
      <c r="AK57" s="75">
        <v>45291</v>
      </c>
      <c r="AL57" s="13" t="s">
        <v>1668</v>
      </c>
      <c r="AM57" s="176" t="s">
        <v>1656</v>
      </c>
      <c r="AN57" s="92"/>
      <c r="AO57" s="92" t="s">
        <v>1655</v>
      </c>
      <c r="AP57" s="12"/>
    </row>
    <row r="58" spans="1:42" x14ac:dyDescent="0.25">
      <c r="A58" s="12">
        <v>336</v>
      </c>
      <c r="B58" s="12" t="s">
        <v>195</v>
      </c>
      <c r="C58" s="12" t="s">
        <v>100</v>
      </c>
      <c r="D58" s="12" t="s">
        <v>100</v>
      </c>
      <c r="E58" s="12" t="s">
        <v>98</v>
      </c>
      <c r="F58" s="25" t="s">
        <v>99</v>
      </c>
      <c r="G58" s="25" t="s">
        <v>99</v>
      </c>
      <c r="H58" s="25" t="s">
        <v>99</v>
      </c>
      <c r="I58" s="12" t="s">
        <v>1157</v>
      </c>
      <c r="J58" s="12" t="s">
        <v>1157</v>
      </c>
      <c r="K58" s="12">
        <v>1365</v>
      </c>
      <c r="L58" s="12">
        <v>423.44</v>
      </c>
      <c r="M58" s="12"/>
      <c r="N58" s="12"/>
      <c r="O58" s="12"/>
      <c r="P58" s="12"/>
      <c r="Q58" s="12"/>
      <c r="R58" s="29">
        <f t="shared" si="3"/>
        <v>423.44</v>
      </c>
      <c r="S58" s="12">
        <v>82.57</v>
      </c>
      <c r="T58" s="12"/>
      <c r="U58" s="12"/>
      <c r="V58" s="12"/>
      <c r="W58" s="12"/>
      <c r="X58" s="12"/>
      <c r="Y58" s="29">
        <f t="shared" si="2"/>
        <v>82.57</v>
      </c>
      <c r="Z58" s="12"/>
      <c r="AA58" s="12"/>
      <c r="AB58" s="12"/>
      <c r="AC58" s="12"/>
      <c r="AD58" s="12"/>
      <c r="AE58" s="12"/>
      <c r="AF58" s="12"/>
      <c r="AG58" s="12">
        <v>42.34</v>
      </c>
      <c r="AH58" s="12">
        <v>0</v>
      </c>
      <c r="AI58" s="12">
        <v>0</v>
      </c>
      <c r="AJ58" s="29">
        <f t="shared" si="1"/>
        <v>548.35</v>
      </c>
      <c r="AK58" s="75">
        <v>45291</v>
      </c>
      <c r="AL58" s="13" t="s">
        <v>1668</v>
      </c>
      <c r="AM58" s="176" t="s">
        <v>1656</v>
      </c>
      <c r="AN58" s="92"/>
      <c r="AO58" s="92" t="s">
        <v>1655</v>
      </c>
      <c r="AP58" s="12"/>
    </row>
    <row r="59" spans="1:42" x14ac:dyDescent="0.25">
      <c r="A59" s="12">
        <v>1263</v>
      </c>
      <c r="B59" s="12" t="s">
        <v>1497</v>
      </c>
      <c r="C59" s="12" t="s">
        <v>100</v>
      </c>
      <c r="D59" s="12" t="s">
        <v>100</v>
      </c>
      <c r="E59" s="12" t="s">
        <v>355</v>
      </c>
      <c r="F59" s="25" t="s">
        <v>99</v>
      </c>
      <c r="G59" s="25" t="s">
        <v>99</v>
      </c>
      <c r="H59" s="25" t="s">
        <v>99</v>
      </c>
      <c r="I59" s="12" t="s">
        <v>1581</v>
      </c>
      <c r="J59" s="12" t="s">
        <v>1581</v>
      </c>
      <c r="K59" s="12">
        <v>1366</v>
      </c>
      <c r="L59" s="12"/>
      <c r="M59" s="12"/>
      <c r="N59" s="12"/>
      <c r="O59" s="12">
        <v>324.39999999999998</v>
      </c>
      <c r="P59" s="12">
        <v>389.28</v>
      </c>
      <c r="Q59" s="12">
        <v>389.28</v>
      </c>
      <c r="R59" s="29">
        <f t="shared" si="3"/>
        <v>1102.96</v>
      </c>
      <c r="S59" s="12"/>
      <c r="T59" s="12"/>
      <c r="U59" s="12"/>
      <c r="V59" s="12">
        <v>413.62</v>
      </c>
      <c r="W59" s="12">
        <v>624.79999999999995</v>
      </c>
      <c r="X59" s="12">
        <v>764.94</v>
      </c>
      <c r="Y59" s="29">
        <f t="shared" si="2"/>
        <v>1803.3600000000001</v>
      </c>
      <c r="Z59" s="12"/>
      <c r="AA59" s="12"/>
      <c r="AB59" s="12"/>
      <c r="AC59" s="12"/>
      <c r="AD59" s="12"/>
      <c r="AE59" s="12"/>
      <c r="AF59" s="12"/>
      <c r="AG59" s="12">
        <v>110.28</v>
      </c>
      <c r="AH59" s="12">
        <v>0</v>
      </c>
      <c r="AI59" s="12">
        <v>0</v>
      </c>
      <c r="AJ59" s="29">
        <f t="shared" si="1"/>
        <v>3016.6000000000004</v>
      </c>
      <c r="AK59" s="75">
        <v>45291</v>
      </c>
      <c r="AL59" s="13" t="s">
        <v>1668</v>
      </c>
      <c r="AM59" s="176" t="s">
        <v>1656</v>
      </c>
      <c r="AN59" s="92"/>
      <c r="AO59" s="92" t="s">
        <v>1655</v>
      </c>
      <c r="AP59" s="12"/>
    </row>
    <row r="60" spans="1:42" x14ac:dyDescent="0.25">
      <c r="A60" s="12"/>
      <c r="B60" s="12"/>
      <c r="C60" s="12"/>
      <c r="D60" s="12"/>
      <c r="E60" s="12"/>
      <c r="F60" s="25"/>
      <c r="G60" s="25"/>
      <c r="H60" s="25"/>
      <c r="I60" s="12"/>
      <c r="J60" s="12"/>
      <c r="K60" s="12"/>
      <c r="L60" s="12"/>
      <c r="M60" s="12"/>
      <c r="N60" s="12"/>
      <c r="O60" s="12"/>
      <c r="P60" s="12"/>
      <c r="Q60" s="12"/>
      <c r="R60" s="29"/>
      <c r="S60" s="12"/>
      <c r="T60" s="12"/>
      <c r="U60" s="12"/>
      <c r="V60" s="12"/>
      <c r="W60" s="12"/>
      <c r="X60" s="12"/>
      <c r="Y60" s="29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29"/>
      <c r="AK60" s="12"/>
      <c r="AL60" s="172"/>
      <c r="AM60" s="12"/>
      <c r="AN60" s="12"/>
      <c r="AO60" s="12"/>
      <c r="AP60" s="12"/>
    </row>
    <row r="61" spans="1:42" x14ac:dyDescent="0.25">
      <c r="A61" s="8" t="s">
        <v>126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</row>
    <row r="62" spans="1:42" x14ac:dyDescent="0.25">
      <c r="A62" s="10" t="s">
        <v>1637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x14ac:dyDescent="0.25">
      <c r="A63" s="8" t="s">
        <v>511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</row>
    <row r="64" spans="1:42" ht="16.5" thickBo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5" spans="1:42" ht="76.5" x14ac:dyDescent="0.25">
      <c r="A65" s="81" t="s">
        <v>80</v>
      </c>
      <c r="B65" s="82" t="s">
        <v>35</v>
      </c>
      <c r="C65" s="81" t="s">
        <v>47</v>
      </c>
      <c r="D65" s="81" t="s">
        <v>56</v>
      </c>
      <c r="E65" s="81" t="s">
        <v>40</v>
      </c>
      <c r="F65" s="18" t="s">
        <v>58</v>
      </c>
      <c r="G65" s="18" t="s">
        <v>59</v>
      </c>
      <c r="H65" s="18" t="s">
        <v>62</v>
      </c>
      <c r="I65" s="18" t="s">
        <v>78</v>
      </c>
      <c r="J65" s="18" t="s">
        <v>79</v>
      </c>
      <c r="K65" s="18" t="s">
        <v>30</v>
      </c>
      <c r="L65" s="83" t="s">
        <v>36</v>
      </c>
      <c r="M65" s="84" t="s">
        <v>10</v>
      </c>
      <c r="N65" s="84" t="s">
        <v>7</v>
      </c>
      <c r="O65" s="85" t="s">
        <v>0</v>
      </c>
      <c r="P65" s="85" t="s">
        <v>1</v>
      </c>
      <c r="Q65" s="85" t="s">
        <v>2</v>
      </c>
      <c r="R65" s="86" t="s">
        <v>3</v>
      </c>
      <c r="S65" s="87" t="s">
        <v>11</v>
      </c>
      <c r="T65" s="28" t="s">
        <v>9</v>
      </c>
      <c r="U65" s="28" t="s">
        <v>8</v>
      </c>
      <c r="V65" s="28" t="s">
        <v>4</v>
      </c>
      <c r="W65" s="28" t="s">
        <v>5</v>
      </c>
      <c r="X65" s="28" t="s">
        <v>6</v>
      </c>
      <c r="Y65" s="88" t="s">
        <v>3</v>
      </c>
      <c r="Z65" s="31" t="s">
        <v>60</v>
      </c>
      <c r="AA65" s="31" t="s">
        <v>61</v>
      </c>
      <c r="AB65" s="31" t="s">
        <v>63</v>
      </c>
      <c r="AC65" s="31" t="s">
        <v>70</v>
      </c>
      <c r="AD65" s="31" t="s">
        <v>71</v>
      </c>
      <c r="AE65" s="31" t="s">
        <v>72</v>
      </c>
      <c r="AF65" s="31" t="s">
        <v>73</v>
      </c>
      <c r="AG65" s="31" t="s">
        <v>57</v>
      </c>
      <c r="AH65" s="31" t="s">
        <v>55</v>
      </c>
      <c r="AI65" s="89" t="s">
        <v>441</v>
      </c>
      <c r="AJ65" s="90" t="s">
        <v>44</v>
      </c>
      <c r="AK65" s="31" t="s">
        <v>82</v>
      </c>
      <c r="AL65" s="31" t="s">
        <v>85</v>
      </c>
      <c r="AM65" s="31" t="s">
        <v>92</v>
      </c>
      <c r="AN65" s="31" t="s">
        <v>94</v>
      </c>
      <c r="AO65" s="31" t="s">
        <v>93</v>
      </c>
      <c r="AP65" s="31" t="s">
        <v>95</v>
      </c>
    </row>
    <row r="66" spans="1:42" x14ac:dyDescent="0.25">
      <c r="A66" s="12">
        <v>982</v>
      </c>
      <c r="B66" s="12" t="s">
        <v>1498</v>
      </c>
      <c r="C66" s="12" t="s">
        <v>100</v>
      </c>
      <c r="D66" s="12" t="s">
        <v>100</v>
      </c>
      <c r="E66" s="12" t="s">
        <v>98</v>
      </c>
      <c r="F66" s="25" t="s">
        <v>99</v>
      </c>
      <c r="G66" s="25" t="s">
        <v>99</v>
      </c>
      <c r="H66" s="25" t="s">
        <v>99</v>
      </c>
      <c r="I66" s="12" t="s">
        <v>1153</v>
      </c>
      <c r="J66" s="12" t="s">
        <v>1153</v>
      </c>
      <c r="K66" s="12">
        <v>1367</v>
      </c>
      <c r="L66" s="12">
        <v>211.72</v>
      </c>
      <c r="M66" s="12"/>
      <c r="N66" s="12"/>
      <c r="O66" s="12"/>
      <c r="P66" s="12"/>
      <c r="Q66" s="12"/>
      <c r="R66" s="29">
        <f t="shared" si="3"/>
        <v>211.72</v>
      </c>
      <c r="S66" s="12">
        <v>28.58</v>
      </c>
      <c r="T66" s="12"/>
      <c r="U66" s="12"/>
      <c r="V66" s="12"/>
      <c r="W66" s="12"/>
      <c r="X66" s="12"/>
      <c r="Y66" s="29">
        <f t="shared" si="2"/>
        <v>28.58</v>
      </c>
      <c r="Z66" s="12"/>
      <c r="AA66" s="12"/>
      <c r="AB66" s="12"/>
      <c r="AC66" s="12"/>
      <c r="AD66" s="12"/>
      <c r="AE66" s="12"/>
      <c r="AF66" s="12"/>
      <c r="AG66" s="12">
        <v>21.18</v>
      </c>
      <c r="AH66" s="12">
        <v>0</v>
      </c>
      <c r="AI66" s="12">
        <v>0</v>
      </c>
      <c r="AJ66" s="29">
        <f t="shared" si="1"/>
        <v>261.48</v>
      </c>
      <c r="AK66" s="75">
        <v>45291</v>
      </c>
      <c r="AL66" s="13" t="s">
        <v>1668</v>
      </c>
      <c r="AM66" s="176" t="s">
        <v>1656</v>
      </c>
      <c r="AN66" s="92"/>
      <c r="AO66" s="92" t="s">
        <v>1655</v>
      </c>
      <c r="AP66" s="12"/>
    </row>
    <row r="67" spans="1:42" x14ac:dyDescent="0.25">
      <c r="A67" s="12">
        <v>1525</v>
      </c>
      <c r="B67" s="12" t="s">
        <v>1499</v>
      </c>
      <c r="C67" s="12" t="s">
        <v>100</v>
      </c>
      <c r="D67" s="12" t="s">
        <v>100</v>
      </c>
      <c r="E67" s="12" t="s">
        <v>101</v>
      </c>
      <c r="F67" s="25" t="s">
        <v>99</v>
      </c>
      <c r="G67" s="25" t="s">
        <v>99</v>
      </c>
      <c r="H67" s="25" t="s">
        <v>99</v>
      </c>
      <c r="I67" s="12" t="s">
        <v>893</v>
      </c>
      <c r="J67" s="12" t="s">
        <v>893</v>
      </c>
      <c r="K67" s="12">
        <v>1368</v>
      </c>
      <c r="L67" s="12">
        <v>680.58</v>
      </c>
      <c r="M67" s="12"/>
      <c r="N67" s="12"/>
      <c r="O67" s="12"/>
      <c r="P67" s="12"/>
      <c r="Q67" s="12"/>
      <c r="R67" s="29">
        <f t="shared" si="3"/>
        <v>680.58</v>
      </c>
      <c r="S67" s="12">
        <v>142.91999999999999</v>
      </c>
      <c r="T67" s="12"/>
      <c r="U67" s="12"/>
      <c r="V67" s="12"/>
      <c r="W67" s="12"/>
      <c r="X67" s="12"/>
      <c r="Y67" s="29">
        <f t="shared" si="2"/>
        <v>142.91999999999999</v>
      </c>
      <c r="Z67" s="12"/>
      <c r="AA67" s="12"/>
      <c r="AB67" s="12"/>
      <c r="AC67" s="12"/>
      <c r="AD67" s="12"/>
      <c r="AE67" s="12"/>
      <c r="AF67" s="12"/>
      <c r="AG67" s="12">
        <v>68.06</v>
      </c>
      <c r="AH67" s="12">
        <v>0</v>
      </c>
      <c r="AI67" s="12">
        <v>0</v>
      </c>
      <c r="AJ67" s="29">
        <f t="shared" si="1"/>
        <v>891.56</v>
      </c>
      <c r="AK67" s="75">
        <v>45291</v>
      </c>
      <c r="AL67" s="13" t="s">
        <v>1668</v>
      </c>
      <c r="AM67" s="176" t="s">
        <v>1656</v>
      </c>
      <c r="AN67" s="92"/>
      <c r="AO67" s="92" t="s">
        <v>1655</v>
      </c>
      <c r="AP67" s="12"/>
    </row>
    <row r="68" spans="1:42" x14ac:dyDescent="0.25">
      <c r="A68" s="12"/>
      <c r="B68" s="12"/>
      <c r="C68" s="12"/>
      <c r="D68" s="12"/>
      <c r="E68" s="12"/>
      <c r="F68" s="25"/>
      <c r="G68" s="25"/>
      <c r="H68" s="25"/>
      <c r="I68" s="12"/>
      <c r="J68" s="12"/>
      <c r="K68" s="12"/>
      <c r="L68" s="12"/>
      <c r="M68" s="12"/>
      <c r="N68" s="12"/>
      <c r="O68" s="12"/>
      <c r="P68" s="12"/>
      <c r="Q68" s="12"/>
      <c r="R68" s="29"/>
      <c r="S68" s="12"/>
      <c r="T68" s="12"/>
      <c r="U68" s="12"/>
      <c r="V68" s="12"/>
      <c r="W68" s="12"/>
      <c r="X68" s="12"/>
      <c r="Y68" s="29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29"/>
      <c r="AK68" s="12"/>
      <c r="AL68" s="172"/>
      <c r="AM68" s="12"/>
      <c r="AN68" s="12"/>
      <c r="AO68" s="12"/>
      <c r="AP68" s="12"/>
    </row>
    <row r="69" spans="1:42" x14ac:dyDescent="0.25">
      <c r="A69" s="8" t="s">
        <v>126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</row>
    <row r="70" spans="1:42" x14ac:dyDescent="0.25">
      <c r="A70" s="10" t="s">
        <v>1638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</row>
    <row r="71" spans="1:42" x14ac:dyDescent="0.25">
      <c r="A71" s="8" t="s">
        <v>511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</row>
    <row r="72" spans="1:42" ht="16.5" thickBo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</row>
    <row r="73" spans="1:42" ht="76.5" x14ac:dyDescent="0.25">
      <c r="A73" s="81" t="s">
        <v>80</v>
      </c>
      <c r="B73" s="82" t="s">
        <v>35</v>
      </c>
      <c r="C73" s="81" t="s">
        <v>47</v>
      </c>
      <c r="D73" s="81" t="s">
        <v>56</v>
      </c>
      <c r="E73" s="81" t="s">
        <v>40</v>
      </c>
      <c r="F73" s="18" t="s">
        <v>58</v>
      </c>
      <c r="G73" s="18" t="s">
        <v>59</v>
      </c>
      <c r="H73" s="18" t="s">
        <v>62</v>
      </c>
      <c r="I73" s="18" t="s">
        <v>78</v>
      </c>
      <c r="J73" s="18" t="s">
        <v>79</v>
      </c>
      <c r="K73" s="18" t="s">
        <v>30</v>
      </c>
      <c r="L73" s="83" t="s">
        <v>36</v>
      </c>
      <c r="M73" s="84" t="s">
        <v>10</v>
      </c>
      <c r="N73" s="84" t="s">
        <v>7</v>
      </c>
      <c r="O73" s="85" t="s">
        <v>0</v>
      </c>
      <c r="P73" s="85" t="s">
        <v>1</v>
      </c>
      <c r="Q73" s="85" t="s">
        <v>2</v>
      </c>
      <c r="R73" s="86" t="s">
        <v>3</v>
      </c>
      <c r="S73" s="87" t="s">
        <v>11</v>
      </c>
      <c r="T73" s="28" t="s">
        <v>9</v>
      </c>
      <c r="U73" s="28" t="s">
        <v>8</v>
      </c>
      <c r="V73" s="28" t="s">
        <v>4</v>
      </c>
      <c r="W73" s="28" t="s">
        <v>5</v>
      </c>
      <c r="X73" s="28" t="s">
        <v>6</v>
      </c>
      <c r="Y73" s="88" t="s">
        <v>3</v>
      </c>
      <c r="Z73" s="31" t="s">
        <v>60</v>
      </c>
      <c r="AA73" s="31" t="s">
        <v>61</v>
      </c>
      <c r="AB73" s="31" t="s">
        <v>63</v>
      </c>
      <c r="AC73" s="31" t="s">
        <v>70</v>
      </c>
      <c r="AD73" s="31" t="s">
        <v>71</v>
      </c>
      <c r="AE73" s="31" t="s">
        <v>72</v>
      </c>
      <c r="AF73" s="31" t="s">
        <v>73</v>
      </c>
      <c r="AG73" s="31" t="s">
        <v>57</v>
      </c>
      <c r="AH73" s="31" t="s">
        <v>55</v>
      </c>
      <c r="AI73" s="89" t="s">
        <v>441</v>
      </c>
      <c r="AJ73" s="90" t="s">
        <v>44</v>
      </c>
      <c r="AK73" s="31" t="s">
        <v>82</v>
      </c>
      <c r="AL73" s="31" t="s">
        <v>85</v>
      </c>
      <c r="AM73" s="31" t="s">
        <v>92</v>
      </c>
      <c r="AN73" s="31" t="s">
        <v>94</v>
      </c>
      <c r="AO73" s="31" t="s">
        <v>93</v>
      </c>
      <c r="AP73" s="31" t="s">
        <v>95</v>
      </c>
    </row>
    <row r="74" spans="1:42" x14ac:dyDescent="0.25">
      <c r="A74" s="12">
        <v>778</v>
      </c>
      <c r="B74" s="12" t="s">
        <v>213</v>
      </c>
      <c r="C74" s="12" t="s">
        <v>100</v>
      </c>
      <c r="D74" s="12" t="s">
        <v>100</v>
      </c>
      <c r="E74" s="12" t="s">
        <v>98</v>
      </c>
      <c r="F74" s="25" t="s">
        <v>99</v>
      </c>
      <c r="G74" s="25" t="s">
        <v>99</v>
      </c>
      <c r="H74" s="25" t="s">
        <v>99</v>
      </c>
      <c r="I74" s="72" t="s">
        <v>893</v>
      </c>
      <c r="J74" s="72" t="s">
        <v>893</v>
      </c>
      <c r="K74" s="12">
        <v>1369</v>
      </c>
      <c r="L74" s="12">
        <v>476.37</v>
      </c>
      <c r="M74" s="12"/>
      <c r="N74" s="12"/>
      <c r="O74" s="12"/>
      <c r="P74" s="12"/>
      <c r="Q74" s="12"/>
      <c r="R74" s="29">
        <f t="shared" si="3"/>
        <v>476.37</v>
      </c>
      <c r="S74" s="12">
        <v>100.03</v>
      </c>
      <c r="T74" s="12"/>
      <c r="U74" s="12"/>
      <c r="V74" s="12"/>
      <c r="W74" s="12"/>
      <c r="X74" s="12"/>
      <c r="Y74" s="29">
        <f t="shared" si="2"/>
        <v>100.03</v>
      </c>
      <c r="Z74" s="12"/>
      <c r="AA74" s="12"/>
      <c r="AB74" s="12"/>
      <c r="AC74" s="12"/>
      <c r="AD74" s="12"/>
      <c r="AE74" s="12"/>
      <c r="AF74" s="12"/>
      <c r="AG74" s="12">
        <v>47.64</v>
      </c>
      <c r="AH74" s="12">
        <v>0</v>
      </c>
      <c r="AI74" s="12">
        <v>0</v>
      </c>
      <c r="AJ74" s="29">
        <f t="shared" si="1"/>
        <v>624.04</v>
      </c>
      <c r="AK74" s="75">
        <v>45291</v>
      </c>
      <c r="AL74" s="13" t="s">
        <v>1668</v>
      </c>
      <c r="AM74" s="176" t="s">
        <v>1656</v>
      </c>
      <c r="AN74" s="92"/>
      <c r="AO74" s="92" t="s">
        <v>1655</v>
      </c>
      <c r="AP74" s="12"/>
    </row>
    <row r="75" spans="1:42" x14ac:dyDescent="0.25">
      <c r="A75" s="12">
        <v>516</v>
      </c>
      <c r="B75" s="12" t="s">
        <v>1500</v>
      </c>
      <c r="C75" s="12" t="s">
        <v>100</v>
      </c>
      <c r="D75" s="12" t="s">
        <v>100</v>
      </c>
      <c r="E75" s="12" t="s">
        <v>98</v>
      </c>
      <c r="F75" s="25" t="s">
        <v>99</v>
      </c>
      <c r="G75" s="25" t="s">
        <v>99</v>
      </c>
      <c r="H75" s="25" t="s">
        <v>99</v>
      </c>
      <c r="I75" s="72" t="s">
        <v>1337</v>
      </c>
      <c r="J75" s="72" t="s">
        <v>1337</v>
      </c>
      <c r="K75" s="12">
        <v>1370</v>
      </c>
      <c r="L75" s="12">
        <v>476.37</v>
      </c>
      <c r="M75" s="12">
        <v>105.86</v>
      </c>
      <c r="N75" s="12"/>
      <c r="O75" s="12"/>
      <c r="P75" s="12"/>
      <c r="Q75" s="12"/>
      <c r="R75" s="29">
        <f t="shared" si="3"/>
        <v>582.23</v>
      </c>
      <c r="S75" s="12">
        <v>100.03</v>
      </c>
      <c r="T75" s="12">
        <v>39.71</v>
      </c>
      <c r="U75" s="12"/>
      <c r="V75" s="12"/>
      <c r="W75" s="12"/>
      <c r="X75" s="12"/>
      <c r="Y75" s="29">
        <f t="shared" si="2"/>
        <v>139.74</v>
      </c>
      <c r="Z75" s="12"/>
      <c r="AA75" s="12"/>
      <c r="AB75" s="12"/>
      <c r="AC75" s="12"/>
      <c r="AD75" s="12"/>
      <c r="AE75" s="12"/>
      <c r="AF75" s="12"/>
      <c r="AG75" s="12">
        <v>58.22</v>
      </c>
      <c r="AH75" s="12">
        <v>0</v>
      </c>
      <c r="AI75" s="12">
        <v>0</v>
      </c>
      <c r="AJ75" s="29">
        <f t="shared" si="1"/>
        <v>780.19</v>
      </c>
      <c r="AK75" s="75">
        <v>45291</v>
      </c>
      <c r="AL75" s="13" t="s">
        <v>1668</v>
      </c>
      <c r="AM75" s="176" t="s">
        <v>1656</v>
      </c>
      <c r="AN75" s="92"/>
      <c r="AO75" s="92" t="s">
        <v>1655</v>
      </c>
      <c r="AP75" s="12"/>
    </row>
    <row r="76" spans="1:42" x14ac:dyDescent="0.25">
      <c r="A76" s="12">
        <v>439</v>
      </c>
      <c r="B76" s="12" t="s">
        <v>1501</v>
      </c>
      <c r="C76" s="12" t="s">
        <v>100</v>
      </c>
      <c r="D76" s="12" t="s">
        <v>100</v>
      </c>
      <c r="E76" s="12" t="s">
        <v>98</v>
      </c>
      <c r="F76" s="25" t="s">
        <v>99</v>
      </c>
      <c r="G76" s="25" t="s">
        <v>99</v>
      </c>
      <c r="H76" s="25" t="s">
        <v>99</v>
      </c>
      <c r="I76" s="72">
        <v>45170</v>
      </c>
      <c r="J76" s="72">
        <v>45170</v>
      </c>
      <c r="K76" s="12">
        <v>1371</v>
      </c>
      <c r="L76" s="12">
        <v>52.93</v>
      </c>
      <c r="M76" s="12"/>
      <c r="N76" s="12"/>
      <c r="O76" s="12"/>
      <c r="P76" s="12"/>
      <c r="Q76" s="12"/>
      <c r="R76" s="29">
        <f t="shared" si="3"/>
        <v>52.93</v>
      </c>
      <c r="S76" s="12">
        <v>4.7699999999999996</v>
      </c>
      <c r="T76" s="12"/>
      <c r="U76" s="12"/>
      <c r="V76" s="12"/>
      <c r="W76" s="12"/>
      <c r="X76" s="12"/>
      <c r="Y76" s="29">
        <f t="shared" si="2"/>
        <v>4.7699999999999996</v>
      </c>
      <c r="Z76" s="12"/>
      <c r="AA76" s="12"/>
      <c r="AB76" s="12"/>
      <c r="AC76" s="12"/>
      <c r="AD76" s="12"/>
      <c r="AE76" s="12"/>
      <c r="AF76" s="12"/>
      <c r="AG76" s="12">
        <v>5.29</v>
      </c>
      <c r="AH76" s="12">
        <v>0</v>
      </c>
      <c r="AI76" s="12">
        <v>0</v>
      </c>
      <c r="AJ76" s="29">
        <f t="shared" si="1"/>
        <v>62.99</v>
      </c>
      <c r="AK76" s="75">
        <v>45291</v>
      </c>
      <c r="AL76" s="13" t="s">
        <v>1668</v>
      </c>
      <c r="AM76" s="176" t="s">
        <v>1656</v>
      </c>
      <c r="AN76" s="92"/>
      <c r="AO76" s="92" t="s">
        <v>1655</v>
      </c>
      <c r="AP76" s="12"/>
    </row>
    <row r="77" spans="1:42" x14ac:dyDescent="0.25">
      <c r="A77" s="12">
        <v>827</v>
      </c>
      <c r="B77" s="12" t="s">
        <v>1502</v>
      </c>
      <c r="C77" s="12" t="s">
        <v>100</v>
      </c>
      <c r="D77" s="12" t="s">
        <v>100</v>
      </c>
      <c r="E77" s="12" t="s">
        <v>98</v>
      </c>
      <c r="F77" s="25" t="s">
        <v>99</v>
      </c>
      <c r="G77" s="25" t="s">
        <v>99</v>
      </c>
      <c r="H77" s="25" t="s">
        <v>99</v>
      </c>
      <c r="I77" s="72" t="s">
        <v>1180</v>
      </c>
      <c r="J77" s="72" t="s">
        <v>1180</v>
      </c>
      <c r="K77" s="12">
        <v>1372</v>
      </c>
      <c r="L77" s="12">
        <v>476.37</v>
      </c>
      <c r="M77" s="12">
        <v>635.16</v>
      </c>
      <c r="N77" s="12"/>
      <c r="O77" s="12"/>
      <c r="P77" s="12"/>
      <c r="Q77" s="12"/>
      <c r="R77" s="29">
        <f t="shared" si="3"/>
        <v>1111.53</v>
      </c>
      <c r="S77" s="12">
        <v>100.03</v>
      </c>
      <c r="T77" s="12">
        <v>333.46</v>
      </c>
      <c r="U77" s="12"/>
      <c r="V77" s="12"/>
      <c r="W77" s="12"/>
      <c r="X77" s="12"/>
      <c r="Y77" s="29">
        <f t="shared" si="2"/>
        <v>433.49</v>
      </c>
      <c r="Z77" s="12"/>
      <c r="AA77" s="12"/>
      <c r="AB77" s="12"/>
      <c r="AC77" s="12"/>
      <c r="AD77" s="12"/>
      <c r="AE77" s="12"/>
      <c r="AF77" s="12"/>
      <c r="AG77" s="12">
        <v>111.16000000000001</v>
      </c>
      <c r="AH77" s="12">
        <v>0</v>
      </c>
      <c r="AI77" s="12">
        <v>0</v>
      </c>
      <c r="AJ77" s="29">
        <f t="shared" si="1"/>
        <v>1656.18</v>
      </c>
      <c r="AK77" s="75">
        <v>45291</v>
      </c>
      <c r="AL77" s="13" t="s">
        <v>1668</v>
      </c>
      <c r="AM77" s="176" t="s">
        <v>1656</v>
      </c>
      <c r="AN77" s="92"/>
      <c r="AO77" s="92" t="s">
        <v>1655</v>
      </c>
      <c r="AP77" s="12"/>
    </row>
    <row r="78" spans="1:42" x14ac:dyDescent="0.25">
      <c r="A78" s="12">
        <v>437</v>
      </c>
      <c r="B78" s="12" t="s">
        <v>129</v>
      </c>
      <c r="C78" s="12" t="s">
        <v>100</v>
      </c>
      <c r="D78" s="12" t="s">
        <v>100</v>
      </c>
      <c r="E78" s="12" t="s">
        <v>98</v>
      </c>
      <c r="F78" s="25" t="s">
        <v>99</v>
      </c>
      <c r="G78" s="25" t="s">
        <v>99</v>
      </c>
      <c r="H78" s="25" t="s">
        <v>99</v>
      </c>
      <c r="I78" s="72" t="s">
        <v>995</v>
      </c>
      <c r="J78" s="72" t="s">
        <v>995</v>
      </c>
      <c r="K78" s="12">
        <v>1373</v>
      </c>
      <c r="L78" s="12">
        <v>158.79</v>
      </c>
      <c r="M78" s="12"/>
      <c r="N78" s="12"/>
      <c r="O78" s="12"/>
      <c r="P78" s="12"/>
      <c r="Q78" s="12"/>
      <c r="R78" s="29">
        <f t="shared" si="3"/>
        <v>158.79</v>
      </c>
      <c r="S78" s="12">
        <v>19.05</v>
      </c>
      <c r="T78" s="12"/>
      <c r="U78" s="12"/>
      <c r="V78" s="12"/>
      <c r="W78" s="12"/>
      <c r="X78" s="12"/>
      <c r="Y78" s="29">
        <f t="shared" si="2"/>
        <v>19.05</v>
      </c>
      <c r="Z78" s="12"/>
      <c r="AA78" s="12"/>
      <c r="AB78" s="12"/>
      <c r="AC78" s="12"/>
      <c r="AD78" s="12"/>
      <c r="AE78" s="12"/>
      <c r="AF78" s="12"/>
      <c r="AG78" s="12">
        <v>15.88</v>
      </c>
      <c r="AH78" s="12">
        <v>0</v>
      </c>
      <c r="AI78" s="12">
        <v>0</v>
      </c>
      <c r="AJ78" s="29">
        <f t="shared" si="1"/>
        <v>193.72</v>
      </c>
      <c r="AK78" s="75">
        <v>45291</v>
      </c>
      <c r="AL78" s="13" t="s">
        <v>1668</v>
      </c>
      <c r="AM78" s="176" t="s">
        <v>1656</v>
      </c>
      <c r="AN78" s="92"/>
      <c r="AO78" s="92" t="s">
        <v>1655</v>
      </c>
      <c r="AP78" s="12"/>
    </row>
    <row r="79" spans="1:42" x14ac:dyDescent="0.25">
      <c r="A79" s="12">
        <v>995</v>
      </c>
      <c r="B79" s="12" t="s">
        <v>851</v>
      </c>
      <c r="C79" s="12" t="s">
        <v>100</v>
      </c>
      <c r="D79" s="12" t="s">
        <v>100</v>
      </c>
      <c r="E79" s="12" t="s">
        <v>98</v>
      </c>
      <c r="F79" s="25" t="s">
        <v>99</v>
      </c>
      <c r="G79" s="25" t="s">
        <v>99</v>
      </c>
      <c r="H79" s="25" t="s">
        <v>99</v>
      </c>
      <c r="I79" s="72" t="s">
        <v>1086</v>
      </c>
      <c r="J79" s="72" t="s">
        <v>1086</v>
      </c>
      <c r="K79" s="12">
        <v>1374</v>
      </c>
      <c r="L79" s="12">
        <v>105.86</v>
      </c>
      <c r="M79" s="12"/>
      <c r="N79" s="12"/>
      <c r="O79" s="12"/>
      <c r="P79" s="12"/>
      <c r="Q79" s="12"/>
      <c r="R79" s="29">
        <f t="shared" si="3"/>
        <v>105.86</v>
      </c>
      <c r="S79" s="12">
        <v>11.12</v>
      </c>
      <c r="T79" s="12"/>
      <c r="U79" s="12"/>
      <c r="V79" s="12"/>
      <c r="W79" s="12"/>
      <c r="X79" s="12"/>
      <c r="Y79" s="29">
        <f t="shared" si="2"/>
        <v>11.12</v>
      </c>
      <c r="Z79" s="12"/>
      <c r="AA79" s="12"/>
      <c r="AB79" s="12"/>
      <c r="AC79" s="12"/>
      <c r="AD79" s="12"/>
      <c r="AE79" s="12"/>
      <c r="AF79" s="12"/>
      <c r="AG79" s="12">
        <v>10.58</v>
      </c>
      <c r="AH79" s="12">
        <v>0</v>
      </c>
      <c r="AI79" s="12">
        <v>0</v>
      </c>
      <c r="AJ79" s="29">
        <f t="shared" si="1"/>
        <v>127.56</v>
      </c>
      <c r="AK79" s="75">
        <v>45291</v>
      </c>
      <c r="AL79" s="13" t="s">
        <v>1668</v>
      </c>
      <c r="AM79" s="176" t="s">
        <v>1656</v>
      </c>
      <c r="AN79" s="92"/>
      <c r="AO79" s="92" t="s">
        <v>1655</v>
      </c>
      <c r="AP79" s="12"/>
    </row>
    <row r="80" spans="1:42" x14ac:dyDescent="0.25">
      <c r="A80" s="12">
        <v>77</v>
      </c>
      <c r="B80" s="12" t="s">
        <v>289</v>
      </c>
      <c r="C80" s="12" t="s">
        <v>100</v>
      </c>
      <c r="D80" s="12" t="s">
        <v>100</v>
      </c>
      <c r="E80" s="12" t="s">
        <v>98</v>
      </c>
      <c r="F80" s="25" t="s">
        <v>99</v>
      </c>
      <c r="G80" s="25" t="s">
        <v>99</v>
      </c>
      <c r="H80" s="25" t="s">
        <v>99</v>
      </c>
      <c r="I80" s="72" t="s">
        <v>1157</v>
      </c>
      <c r="J80" s="72" t="s">
        <v>1157</v>
      </c>
      <c r="K80" s="12">
        <v>1375</v>
      </c>
      <c r="L80" s="12">
        <v>423.44</v>
      </c>
      <c r="M80" s="12"/>
      <c r="N80" s="12"/>
      <c r="O80" s="12"/>
      <c r="P80" s="12"/>
      <c r="Q80" s="12"/>
      <c r="R80" s="29">
        <f t="shared" si="3"/>
        <v>423.44</v>
      </c>
      <c r="S80" s="12">
        <v>82.57</v>
      </c>
      <c r="T80" s="12"/>
      <c r="U80" s="12"/>
      <c r="V80" s="12"/>
      <c r="W80" s="12"/>
      <c r="X80" s="12"/>
      <c r="Y80" s="29">
        <f t="shared" si="2"/>
        <v>82.57</v>
      </c>
      <c r="Z80" s="12"/>
      <c r="AA80" s="12"/>
      <c r="AB80" s="12"/>
      <c r="AC80" s="12"/>
      <c r="AD80" s="12"/>
      <c r="AE80" s="12"/>
      <c r="AF80" s="12"/>
      <c r="AG80" s="12">
        <v>42.34</v>
      </c>
      <c r="AH80" s="12">
        <v>0</v>
      </c>
      <c r="AI80" s="12">
        <v>0</v>
      </c>
      <c r="AJ80" s="29">
        <f t="shared" si="1"/>
        <v>548.35</v>
      </c>
      <c r="AK80" s="75">
        <v>45291</v>
      </c>
      <c r="AL80" s="13" t="s">
        <v>1668</v>
      </c>
      <c r="AM80" s="176" t="s">
        <v>1656</v>
      </c>
      <c r="AN80" s="92"/>
      <c r="AO80" s="92" t="s">
        <v>1655</v>
      </c>
      <c r="AP80" s="12"/>
    </row>
    <row r="81" spans="1:42" x14ac:dyDescent="0.25">
      <c r="A81" s="12">
        <v>551</v>
      </c>
      <c r="B81" s="12" t="s">
        <v>1503</v>
      </c>
      <c r="C81" s="12" t="s">
        <v>100</v>
      </c>
      <c r="D81" s="12" t="s">
        <v>100</v>
      </c>
      <c r="E81" s="12" t="s">
        <v>98</v>
      </c>
      <c r="F81" s="25" t="s">
        <v>99</v>
      </c>
      <c r="G81" s="25" t="s">
        <v>99</v>
      </c>
      <c r="H81" s="25" t="s">
        <v>99</v>
      </c>
      <c r="I81" s="72" t="s">
        <v>1582</v>
      </c>
      <c r="J81" s="72" t="s">
        <v>1582</v>
      </c>
      <c r="K81" s="12">
        <v>1376</v>
      </c>
      <c r="L81" s="12"/>
      <c r="M81" s="12"/>
      <c r="N81" s="12"/>
      <c r="O81" s="12"/>
      <c r="P81" s="12">
        <v>211.72</v>
      </c>
      <c r="Q81" s="12">
        <v>635.16</v>
      </c>
      <c r="R81" s="29">
        <f t="shared" si="3"/>
        <v>846.88</v>
      </c>
      <c r="S81" s="12"/>
      <c r="T81" s="12"/>
      <c r="U81" s="12"/>
      <c r="V81" s="12"/>
      <c r="W81" s="12">
        <v>365.22</v>
      </c>
      <c r="X81" s="12">
        <v>1248.0899999999999</v>
      </c>
      <c r="Y81" s="29">
        <f t="shared" si="2"/>
        <v>1613.31</v>
      </c>
      <c r="Z81" s="12"/>
      <c r="AA81" s="12"/>
      <c r="AB81" s="12"/>
      <c r="AC81" s="12"/>
      <c r="AD81" s="12"/>
      <c r="AE81" s="12"/>
      <c r="AF81" s="12"/>
      <c r="AG81" s="12">
        <v>84.68</v>
      </c>
      <c r="AH81" s="12">
        <v>0</v>
      </c>
      <c r="AI81" s="12">
        <v>0</v>
      </c>
      <c r="AJ81" s="29">
        <f t="shared" si="1"/>
        <v>2544.87</v>
      </c>
      <c r="AK81" s="75">
        <v>45291</v>
      </c>
      <c r="AL81" s="13" t="s">
        <v>1668</v>
      </c>
      <c r="AM81" s="176" t="s">
        <v>1656</v>
      </c>
      <c r="AN81" s="92"/>
      <c r="AO81" s="92" t="s">
        <v>1655</v>
      </c>
      <c r="AP81" s="12"/>
    </row>
    <row r="82" spans="1:42" x14ac:dyDescent="0.25">
      <c r="A82" s="12">
        <v>251</v>
      </c>
      <c r="B82" s="12" t="s">
        <v>315</v>
      </c>
      <c r="C82" s="12" t="s">
        <v>100</v>
      </c>
      <c r="D82" s="12" t="s">
        <v>100</v>
      </c>
      <c r="E82" s="12" t="s">
        <v>98</v>
      </c>
      <c r="F82" s="25" t="s">
        <v>99</v>
      </c>
      <c r="G82" s="25" t="s">
        <v>99</v>
      </c>
      <c r="H82" s="25" t="s">
        <v>99</v>
      </c>
      <c r="I82" s="72" t="s">
        <v>1157</v>
      </c>
      <c r="J82" s="72" t="s">
        <v>1157</v>
      </c>
      <c r="K82" s="12">
        <v>1377</v>
      </c>
      <c r="L82" s="12">
        <v>423.44</v>
      </c>
      <c r="M82" s="12"/>
      <c r="N82" s="12"/>
      <c r="O82" s="12"/>
      <c r="P82" s="12"/>
      <c r="Q82" s="12"/>
      <c r="R82" s="29">
        <f t="shared" si="3"/>
        <v>423.44</v>
      </c>
      <c r="S82" s="12">
        <v>82.57</v>
      </c>
      <c r="T82" s="12"/>
      <c r="U82" s="12"/>
      <c r="V82" s="12"/>
      <c r="W82" s="12"/>
      <c r="X82" s="12"/>
      <c r="Y82" s="29">
        <f t="shared" si="2"/>
        <v>82.57</v>
      </c>
      <c r="Z82" s="12"/>
      <c r="AA82" s="12"/>
      <c r="AB82" s="12"/>
      <c r="AC82" s="12"/>
      <c r="AD82" s="12"/>
      <c r="AE82" s="12"/>
      <c r="AF82" s="12"/>
      <c r="AG82" s="12">
        <v>42.34</v>
      </c>
      <c r="AH82" s="12">
        <v>0</v>
      </c>
      <c r="AI82" s="12">
        <v>0</v>
      </c>
      <c r="AJ82" s="29">
        <f t="shared" si="1"/>
        <v>548.35</v>
      </c>
      <c r="AK82" s="75">
        <v>45291</v>
      </c>
      <c r="AL82" s="13" t="s">
        <v>1668</v>
      </c>
      <c r="AM82" s="176" t="s">
        <v>1656</v>
      </c>
      <c r="AN82" s="92"/>
      <c r="AO82" s="92" t="s">
        <v>1655</v>
      </c>
      <c r="AP82" s="12"/>
    </row>
    <row r="83" spans="1:42" x14ac:dyDescent="0.25">
      <c r="A83" s="12">
        <v>184</v>
      </c>
      <c r="B83" s="12" t="s">
        <v>1278</v>
      </c>
      <c r="C83" s="12" t="s">
        <v>100</v>
      </c>
      <c r="D83" s="12" t="s">
        <v>100</v>
      </c>
      <c r="E83" s="12" t="s">
        <v>98</v>
      </c>
      <c r="F83" s="25" t="s">
        <v>99</v>
      </c>
      <c r="G83" s="25" t="s">
        <v>99</v>
      </c>
      <c r="H83" s="25" t="s">
        <v>99</v>
      </c>
      <c r="I83" s="72" t="s">
        <v>976</v>
      </c>
      <c r="J83" s="72" t="s">
        <v>976</v>
      </c>
      <c r="K83" s="12">
        <v>1378</v>
      </c>
      <c r="L83" s="12">
        <v>370.51</v>
      </c>
      <c r="M83" s="12"/>
      <c r="N83" s="12"/>
      <c r="O83" s="12"/>
      <c r="P83" s="12"/>
      <c r="Q83" s="12"/>
      <c r="R83" s="29">
        <f t="shared" si="3"/>
        <v>370.51</v>
      </c>
      <c r="S83" s="12">
        <v>88.93</v>
      </c>
      <c r="T83" s="12"/>
      <c r="U83" s="12"/>
      <c r="V83" s="12"/>
      <c r="W83" s="12"/>
      <c r="X83" s="12"/>
      <c r="Y83" s="29">
        <f t="shared" si="2"/>
        <v>88.93</v>
      </c>
      <c r="Z83" s="12"/>
      <c r="AA83" s="12"/>
      <c r="AB83" s="12"/>
      <c r="AC83" s="12"/>
      <c r="AD83" s="12"/>
      <c r="AE83" s="12"/>
      <c r="AF83" s="12"/>
      <c r="AG83" s="12">
        <v>37.04</v>
      </c>
      <c r="AH83" s="12">
        <v>0</v>
      </c>
      <c r="AI83" s="12">
        <v>0</v>
      </c>
      <c r="AJ83" s="29">
        <f t="shared" si="1"/>
        <v>496.48</v>
      </c>
      <c r="AK83" s="75">
        <v>45291</v>
      </c>
      <c r="AL83" s="13" t="s">
        <v>1668</v>
      </c>
      <c r="AM83" s="176" t="s">
        <v>1656</v>
      </c>
      <c r="AN83" s="92"/>
      <c r="AO83" s="92" t="s">
        <v>1655</v>
      </c>
      <c r="AP83" s="12"/>
    </row>
    <row r="84" spans="1:42" x14ac:dyDescent="0.25">
      <c r="A84" s="12">
        <v>91</v>
      </c>
      <c r="B84" s="12" t="s">
        <v>914</v>
      </c>
      <c r="C84" s="12" t="s">
        <v>100</v>
      </c>
      <c r="D84" s="12" t="s">
        <v>100</v>
      </c>
      <c r="E84" s="12" t="s">
        <v>98</v>
      </c>
      <c r="F84" s="25" t="s">
        <v>99</v>
      </c>
      <c r="G84" s="25" t="s">
        <v>99</v>
      </c>
      <c r="H84" s="25" t="s">
        <v>99</v>
      </c>
      <c r="I84" s="72" t="s">
        <v>1086</v>
      </c>
      <c r="J84" s="72" t="s">
        <v>1086</v>
      </c>
      <c r="K84" s="12">
        <v>1379</v>
      </c>
      <c r="L84" s="12">
        <v>105.86</v>
      </c>
      <c r="M84" s="12"/>
      <c r="N84" s="12"/>
      <c r="O84" s="12"/>
      <c r="P84" s="12"/>
      <c r="Q84" s="12"/>
      <c r="R84" s="29">
        <f t="shared" si="3"/>
        <v>105.86</v>
      </c>
      <c r="S84" s="12">
        <v>11.12</v>
      </c>
      <c r="T84" s="12"/>
      <c r="U84" s="12"/>
      <c r="V84" s="12"/>
      <c r="W84" s="12"/>
      <c r="X84" s="12"/>
      <c r="Y84" s="29">
        <f t="shared" si="2"/>
        <v>11.12</v>
      </c>
      <c r="Z84" s="12"/>
      <c r="AA84" s="12"/>
      <c r="AB84" s="12"/>
      <c r="AC84" s="12"/>
      <c r="AD84" s="12"/>
      <c r="AE84" s="12"/>
      <c r="AF84" s="12"/>
      <c r="AG84" s="12">
        <v>10.58</v>
      </c>
      <c r="AH84" s="12">
        <v>0</v>
      </c>
      <c r="AI84" s="12">
        <v>0</v>
      </c>
      <c r="AJ84" s="29">
        <f t="shared" si="1"/>
        <v>127.56</v>
      </c>
      <c r="AK84" s="75">
        <v>45291</v>
      </c>
      <c r="AL84" s="13" t="s">
        <v>1668</v>
      </c>
      <c r="AM84" s="176" t="s">
        <v>1656</v>
      </c>
      <c r="AN84" s="92"/>
      <c r="AO84" s="92" t="s">
        <v>1655</v>
      </c>
      <c r="AP84" s="12"/>
    </row>
    <row r="85" spans="1:42" x14ac:dyDescent="0.25">
      <c r="A85" s="12">
        <v>97</v>
      </c>
      <c r="B85" s="12" t="s">
        <v>1504</v>
      </c>
      <c r="C85" s="12" t="s">
        <v>100</v>
      </c>
      <c r="D85" s="12" t="s">
        <v>100</v>
      </c>
      <c r="E85" s="12" t="s">
        <v>98</v>
      </c>
      <c r="F85" s="25" t="s">
        <v>99</v>
      </c>
      <c r="G85" s="25" t="s">
        <v>99</v>
      </c>
      <c r="H85" s="25" t="s">
        <v>99</v>
      </c>
      <c r="I85" s="72" t="s">
        <v>934</v>
      </c>
      <c r="J85" s="72" t="s">
        <v>934</v>
      </c>
      <c r="K85" s="12">
        <v>1380</v>
      </c>
      <c r="L85" s="12">
        <v>370.51</v>
      </c>
      <c r="M85" s="12"/>
      <c r="N85" s="12"/>
      <c r="O85" s="12"/>
      <c r="P85" s="12"/>
      <c r="Q85" s="12"/>
      <c r="R85" s="29">
        <f t="shared" si="3"/>
        <v>370.51</v>
      </c>
      <c r="S85" s="12">
        <v>66.7</v>
      </c>
      <c r="T85" s="12"/>
      <c r="U85" s="12"/>
      <c r="V85" s="12"/>
      <c r="W85" s="12"/>
      <c r="X85" s="12"/>
      <c r="Y85" s="29">
        <f t="shared" si="2"/>
        <v>66.7</v>
      </c>
      <c r="Z85" s="12"/>
      <c r="AA85" s="12"/>
      <c r="AB85" s="12"/>
      <c r="AC85" s="12"/>
      <c r="AD85" s="12"/>
      <c r="AE85" s="12"/>
      <c r="AF85" s="12"/>
      <c r="AG85" s="12">
        <v>37.04</v>
      </c>
      <c r="AH85" s="12">
        <v>0</v>
      </c>
      <c r="AI85" s="12">
        <v>0</v>
      </c>
      <c r="AJ85" s="29">
        <f t="shared" si="1"/>
        <v>474.25</v>
      </c>
      <c r="AK85" s="75">
        <v>45291</v>
      </c>
      <c r="AL85" s="13" t="s">
        <v>1668</v>
      </c>
      <c r="AM85" s="176" t="s">
        <v>1656</v>
      </c>
      <c r="AN85" s="92"/>
      <c r="AO85" s="92" t="s">
        <v>1655</v>
      </c>
      <c r="AP85" s="12"/>
    </row>
    <row r="86" spans="1:42" x14ac:dyDescent="0.25">
      <c r="A86" s="12">
        <v>94</v>
      </c>
      <c r="B86" s="12" t="s">
        <v>237</v>
      </c>
      <c r="C86" s="12" t="s">
        <v>100</v>
      </c>
      <c r="D86" s="12" t="s">
        <v>100</v>
      </c>
      <c r="E86" s="12" t="s">
        <v>98</v>
      </c>
      <c r="F86" s="25" t="s">
        <v>99</v>
      </c>
      <c r="G86" s="25" t="s">
        <v>99</v>
      </c>
      <c r="H86" s="25" t="s">
        <v>99</v>
      </c>
      <c r="I86" s="72" t="s">
        <v>893</v>
      </c>
      <c r="J86" s="72" t="s">
        <v>893</v>
      </c>
      <c r="K86" s="12">
        <v>1381</v>
      </c>
      <c r="L86" s="12">
        <v>476.37</v>
      </c>
      <c r="M86" s="12"/>
      <c r="N86" s="12"/>
      <c r="O86" s="12"/>
      <c r="P86" s="12"/>
      <c r="Q86" s="12"/>
      <c r="R86" s="29">
        <f t="shared" si="3"/>
        <v>476.37</v>
      </c>
      <c r="S86" s="12">
        <v>100.03</v>
      </c>
      <c r="T86" s="12"/>
      <c r="U86" s="12"/>
      <c r="V86" s="12"/>
      <c r="W86" s="12"/>
      <c r="X86" s="12"/>
      <c r="Y86" s="29">
        <f t="shared" si="2"/>
        <v>100.03</v>
      </c>
      <c r="Z86" s="12"/>
      <c r="AA86" s="12"/>
      <c r="AB86" s="12"/>
      <c r="AC86" s="12"/>
      <c r="AD86" s="12"/>
      <c r="AE86" s="12"/>
      <c r="AF86" s="12"/>
      <c r="AG86" s="12">
        <v>47.64</v>
      </c>
      <c r="AH86" s="12">
        <v>0</v>
      </c>
      <c r="AI86" s="12">
        <v>0</v>
      </c>
      <c r="AJ86" s="29">
        <f t="shared" si="1"/>
        <v>624.04</v>
      </c>
      <c r="AK86" s="75">
        <v>45291</v>
      </c>
      <c r="AL86" s="13" t="s">
        <v>1668</v>
      </c>
      <c r="AM86" s="176" t="s">
        <v>1656</v>
      </c>
      <c r="AN86" s="92"/>
      <c r="AO86" s="92" t="s">
        <v>1655</v>
      </c>
      <c r="AP86" s="12"/>
    </row>
    <row r="87" spans="1:42" x14ac:dyDescent="0.25">
      <c r="A87" s="12">
        <v>1107</v>
      </c>
      <c r="B87" s="12" t="s">
        <v>1505</v>
      </c>
      <c r="C87" s="12" t="s">
        <v>100</v>
      </c>
      <c r="D87" s="12" t="s">
        <v>100</v>
      </c>
      <c r="E87" s="12" t="s">
        <v>98</v>
      </c>
      <c r="F87" s="25" t="s">
        <v>99</v>
      </c>
      <c r="G87" s="25" t="s">
        <v>99</v>
      </c>
      <c r="H87" s="25" t="s">
        <v>99</v>
      </c>
      <c r="I87" s="72" t="s">
        <v>1157</v>
      </c>
      <c r="J87" s="72" t="s">
        <v>1157</v>
      </c>
      <c r="K87" s="12">
        <v>1382</v>
      </c>
      <c r="L87" s="12">
        <v>423.44</v>
      </c>
      <c r="M87" s="12"/>
      <c r="N87" s="12"/>
      <c r="O87" s="12"/>
      <c r="P87" s="12"/>
      <c r="Q87" s="12"/>
      <c r="R87" s="29">
        <f t="shared" si="3"/>
        <v>423.44</v>
      </c>
      <c r="S87" s="12">
        <v>82.57</v>
      </c>
      <c r="T87" s="12"/>
      <c r="U87" s="12"/>
      <c r="V87" s="12"/>
      <c r="W87" s="12"/>
      <c r="X87" s="12"/>
      <c r="Y87" s="29">
        <f t="shared" si="2"/>
        <v>82.57</v>
      </c>
      <c r="Z87" s="12"/>
      <c r="AA87" s="12"/>
      <c r="AB87" s="12"/>
      <c r="AC87" s="12"/>
      <c r="AD87" s="12"/>
      <c r="AE87" s="12"/>
      <c r="AF87" s="12"/>
      <c r="AG87" s="12">
        <v>42.34</v>
      </c>
      <c r="AH87" s="12">
        <v>0</v>
      </c>
      <c r="AI87" s="12">
        <v>0</v>
      </c>
      <c r="AJ87" s="29">
        <f t="shared" si="1"/>
        <v>548.35</v>
      </c>
      <c r="AK87" s="75">
        <v>45291</v>
      </c>
      <c r="AL87" s="13" t="s">
        <v>1668</v>
      </c>
      <c r="AM87" s="176" t="s">
        <v>1656</v>
      </c>
      <c r="AN87" s="92"/>
      <c r="AO87" s="92" t="s">
        <v>1655</v>
      </c>
      <c r="AP87" s="12"/>
    </row>
    <row r="88" spans="1:42" x14ac:dyDescent="0.25">
      <c r="A88" s="12">
        <v>831</v>
      </c>
      <c r="B88" s="12" t="s">
        <v>1506</v>
      </c>
      <c r="C88" s="12" t="s">
        <v>100</v>
      </c>
      <c r="D88" s="12" t="s">
        <v>100</v>
      </c>
      <c r="E88" s="12" t="s">
        <v>98</v>
      </c>
      <c r="F88" s="25" t="s">
        <v>99</v>
      </c>
      <c r="G88" s="25" t="s">
        <v>99</v>
      </c>
      <c r="H88" s="25" t="s">
        <v>99</v>
      </c>
      <c r="I88" s="72" t="s">
        <v>1583</v>
      </c>
      <c r="J88" s="72" t="s">
        <v>1583</v>
      </c>
      <c r="K88" s="12">
        <v>1383</v>
      </c>
      <c r="L88" s="12">
        <v>476.37</v>
      </c>
      <c r="M88" s="12">
        <v>635.16</v>
      </c>
      <c r="N88" s="12">
        <v>635.16</v>
      </c>
      <c r="O88" s="12">
        <v>635.16</v>
      </c>
      <c r="P88" s="12">
        <v>52.93</v>
      </c>
      <c r="Q88" s="12"/>
      <c r="R88" s="29">
        <f t="shared" si="3"/>
        <v>2434.7799999999997</v>
      </c>
      <c r="S88" s="12">
        <v>100.02</v>
      </c>
      <c r="T88" s="12">
        <v>333.46</v>
      </c>
      <c r="U88" s="12">
        <v>562.12</v>
      </c>
      <c r="V88" s="12">
        <v>790.77</v>
      </c>
      <c r="W88" s="12">
        <v>76.22</v>
      </c>
      <c r="X88" s="12"/>
      <c r="Y88" s="29">
        <f t="shared" si="2"/>
        <v>1862.59</v>
      </c>
      <c r="Z88" s="12"/>
      <c r="AA88" s="12"/>
      <c r="AB88" s="12"/>
      <c r="AC88" s="12"/>
      <c r="AD88" s="12"/>
      <c r="AE88" s="12"/>
      <c r="AF88" s="12"/>
      <c r="AG88" s="12">
        <v>243.49</v>
      </c>
      <c r="AH88" s="12">
        <v>0</v>
      </c>
      <c r="AI88" s="12">
        <v>0</v>
      </c>
      <c r="AJ88" s="29">
        <f t="shared" si="1"/>
        <v>4540.8599999999997</v>
      </c>
      <c r="AK88" s="75">
        <v>45291</v>
      </c>
      <c r="AL88" s="13" t="s">
        <v>1668</v>
      </c>
      <c r="AM88" s="176" t="s">
        <v>1656</v>
      </c>
      <c r="AN88" s="92"/>
      <c r="AO88" s="92" t="s">
        <v>1655</v>
      </c>
      <c r="AP88" s="12"/>
    </row>
    <row r="89" spans="1:42" x14ac:dyDescent="0.25">
      <c r="A89" s="12">
        <v>746</v>
      </c>
      <c r="B89" s="12" t="s">
        <v>1507</v>
      </c>
      <c r="C89" s="12" t="s">
        <v>100</v>
      </c>
      <c r="D89" s="12" t="s">
        <v>100</v>
      </c>
      <c r="E89" s="12" t="s">
        <v>98</v>
      </c>
      <c r="F89" s="25" t="s">
        <v>99</v>
      </c>
      <c r="G89" s="25" t="s">
        <v>99</v>
      </c>
      <c r="H89" s="25" t="s">
        <v>99</v>
      </c>
      <c r="I89" s="72" t="s">
        <v>893</v>
      </c>
      <c r="J89" s="72" t="s">
        <v>893</v>
      </c>
      <c r="K89" s="12">
        <v>1384</v>
      </c>
      <c r="L89" s="12">
        <v>476.37</v>
      </c>
      <c r="M89" s="12"/>
      <c r="N89" s="12"/>
      <c r="O89" s="12"/>
      <c r="P89" s="12"/>
      <c r="Q89" s="12"/>
      <c r="R89" s="29">
        <f t="shared" si="3"/>
        <v>476.37</v>
      </c>
      <c r="S89" s="12">
        <v>100.03</v>
      </c>
      <c r="T89" s="12"/>
      <c r="U89" s="12"/>
      <c r="V89" s="12"/>
      <c r="W89" s="12"/>
      <c r="X89" s="12"/>
      <c r="Y89" s="29">
        <f t="shared" si="2"/>
        <v>100.03</v>
      </c>
      <c r="Z89" s="12"/>
      <c r="AA89" s="12"/>
      <c r="AB89" s="12"/>
      <c r="AC89" s="12"/>
      <c r="AD89" s="12"/>
      <c r="AE89" s="12"/>
      <c r="AF89" s="12"/>
      <c r="AG89" s="12">
        <v>47.64</v>
      </c>
      <c r="AH89" s="12">
        <v>0</v>
      </c>
      <c r="AI89" s="12">
        <v>0</v>
      </c>
      <c r="AJ89" s="29">
        <f t="shared" si="1"/>
        <v>624.04</v>
      </c>
      <c r="AK89" s="75">
        <v>45291</v>
      </c>
      <c r="AL89" s="13" t="s">
        <v>1668</v>
      </c>
      <c r="AM89" s="176" t="s">
        <v>1656</v>
      </c>
      <c r="AN89" s="92"/>
      <c r="AO89" s="92" t="s">
        <v>1655</v>
      </c>
      <c r="AP89" s="12"/>
    </row>
    <row r="90" spans="1:42" x14ac:dyDescent="0.25">
      <c r="A90" s="12">
        <v>1178</v>
      </c>
      <c r="B90" s="12" t="s">
        <v>1328</v>
      </c>
      <c r="C90" s="12" t="s">
        <v>100</v>
      </c>
      <c r="D90" s="12" t="s">
        <v>100</v>
      </c>
      <c r="E90" s="12" t="s">
        <v>101</v>
      </c>
      <c r="F90" s="25" t="s">
        <v>99</v>
      </c>
      <c r="G90" s="25" t="s">
        <v>99</v>
      </c>
      <c r="H90" s="25" t="s">
        <v>99</v>
      </c>
      <c r="I90" s="72" t="s">
        <v>1584</v>
      </c>
      <c r="J90" s="72" t="s">
        <v>1584</v>
      </c>
      <c r="K90" s="12">
        <v>1385</v>
      </c>
      <c r="L90" s="12"/>
      <c r="M90" s="12"/>
      <c r="N90" s="12">
        <v>831.82</v>
      </c>
      <c r="O90" s="12">
        <v>151.24</v>
      </c>
      <c r="P90" s="12"/>
      <c r="Q90" s="12"/>
      <c r="R90" s="29">
        <f t="shared" si="3"/>
        <v>983.06000000000006</v>
      </c>
      <c r="S90" s="12"/>
      <c r="T90" s="12"/>
      <c r="U90" s="12">
        <v>698.74</v>
      </c>
      <c r="V90" s="12">
        <v>156.53</v>
      </c>
      <c r="W90" s="12"/>
      <c r="X90" s="12"/>
      <c r="Y90" s="29">
        <f t="shared" si="2"/>
        <v>855.27</v>
      </c>
      <c r="Z90" s="12"/>
      <c r="AA90" s="12"/>
      <c r="AB90" s="12"/>
      <c r="AC90" s="12"/>
      <c r="AD90" s="12"/>
      <c r="AE90" s="12"/>
      <c r="AF90" s="12"/>
      <c r="AG90" s="12">
        <v>98.300000000000011</v>
      </c>
      <c r="AH90" s="12">
        <v>0</v>
      </c>
      <c r="AI90" s="12">
        <v>0</v>
      </c>
      <c r="AJ90" s="29">
        <f t="shared" si="1"/>
        <v>1936.6299999999999</v>
      </c>
      <c r="AK90" s="75">
        <v>45291</v>
      </c>
      <c r="AL90" s="13" t="s">
        <v>1668</v>
      </c>
      <c r="AM90" s="176" t="s">
        <v>1656</v>
      </c>
      <c r="AN90" s="92"/>
      <c r="AO90" s="92" t="s">
        <v>1655</v>
      </c>
      <c r="AP90" s="12"/>
    </row>
    <row r="91" spans="1:42" x14ac:dyDescent="0.25">
      <c r="A91" s="12">
        <v>92</v>
      </c>
      <c r="B91" s="12" t="s">
        <v>1046</v>
      </c>
      <c r="C91" s="12" t="s">
        <v>100</v>
      </c>
      <c r="D91" s="12" t="s">
        <v>100</v>
      </c>
      <c r="E91" s="12" t="s">
        <v>355</v>
      </c>
      <c r="F91" s="25" t="s">
        <v>99</v>
      </c>
      <c r="G91" s="25" t="s">
        <v>99</v>
      </c>
      <c r="H91" s="25" t="s">
        <v>99</v>
      </c>
      <c r="I91" s="72" t="s">
        <v>1086</v>
      </c>
      <c r="J91" s="72" t="s">
        <v>1086</v>
      </c>
      <c r="K91" s="12">
        <v>1386</v>
      </c>
      <c r="L91" s="12">
        <v>64.88</v>
      </c>
      <c r="M91" s="12"/>
      <c r="N91" s="12"/>
      <c r="O91" s="12"/>
      <c r="P91" s="12"/>
      <c r="Q91" s="12"/>
      <c r="R91" s="29">
        <f t="shared" si="3"/>
        <v>64.88</v>
      </c>
      <c r="S91" s="12">
        <v>6.82</v>
      </c>
      <c r="T91" s="12"/>
      <c r="U91" s="12"/>
      <c r="V91" s="12"/>
      <c r="W91" s="12"/>
      <c r="X91" s="12"/>
      <c r="Y91" s="29">
        <f t="shared" si="2"/>
        <v>6.82</v>
      </c>
      <c r="Z91" s="12"/>
      <c r="AA91" s="12"/>
      <c r="AB91" s="12"/>
      <c r="AC91" s="12"/>
      <c r="AD91" s="12"/>
      <c r="AE91" s="12"/>
      <c r="AF91" s="12"/>
      <c r="AG91" s="12">
        <v>6.48</v>
      </c>
      <c r="AH91" s="12">
        <v>0</v>
      </c>
      <c r="AI91" s="12">
        <v>0</v>
      </c>
      <c r="AJ91" s="29">
        <f t="shared" si="1"/>
        <v>78.179999999999993</v>
      </c>
      <c r="AK91" s="75">
        <v>45291</v>
      </c>
      <c r="AL91" s="13" t="s">
        <v>1668</v>
      </c>
      <c r="AM91" s="176" t="s">
        <v>1656</v>
      </c>
      <c r="AN91" s="92"/>
      <c r="AO91" s="92" t="s">
        <v>1655</v>
      </c>
      <c r="AP91" s="12"/>
    </row>
    <row r="92" spans="1:42" x14ac:dyDescent="0.25">
      <c r="A92" s="12"/>
      <c r="B92" s="12"/>
      <c r="C92" s="12"/>
      <c r="D92" s="12"/>
      <c r="E92" s="12"/>
      <c r="F92" s="25"/>
      <c r="G92" s="25"/>
      <c r="H92" s="25"/>
      <c r="I92" s="12"/>
      <c r="J92" s="12"/>
      <c r="K92" s="12"/>
      <c r="L92" s="12"/>
      <c r="M92" s="12"/>
      <c r="N92" s="12"/>
      <c r="O92" s="12"/>
      <c r="P92" s="12"/>
      <c r="Q92" s="12"/>
      <c r="R92" s="29"/>
      <c r="S92" s="12"/>
      <c r="T92" s="12"/>
      <c r="U92" s="12"/>
      <c r="V92" s="12"/>
      <c r="W92" s="12"/>
      <c r="X92" s="12"/>
      <c r="Y92" s="29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29"/>
      <c r="AK92" s="12"/>
      <c r="AL92" s="172"/>
      <c r="AM92" s="12"/>
      <c r="AN92" s="12"/>
      <c r="AO92" s="12"/>
      <c r="AP92" s="12"/>
    </row>
    <row r="93" spans="1:42" x14ac:dyDescent="0.25">
      <c r="A93" s="8" t="s">
        <v>126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</row>
    <row r="94" spans="1:42" x14ac:dyDescent="0.25">
      <c r="A94" s="10" t="s">
        <v>1651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</row>
    <row r="95" spans="1:42" x14ac:dyDescent="0.25">
      <c r="A95" s="8" t="s">
        <v>511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</row>
    <row r="96" spans="1:42" ht="16.5" thickBo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</row>
    <row r="97" spans="1:42" ht="76.5" x14ac:dyDescent="0.25">
      <c r="A97" s="81" t="s">
        <v>80</v>
      </c>
      <c r="B97" s="82" t="s">
        <v>35</v>
      </c>
      <c r="C97" s="81" t="s">
        <v>47</v>
      </c>
      <c r="D97" s="81" t="s">
        <v>56</v>
      </c>
      <c r="E97" s="81" t="s">
        <v>40</v>
      </c>
      <c r="F97" s="18" t="s">
        <v>58</v>
      </c>
      <c r="G97" s="18" t="s">
        <v>59</v>
      </c>
      <c r="H97" s="18" t="s">
        <v>62</v>
      </c>
      <c r="I97" s="18" t="s">
        <v>78</v>
      </c>
      <c r="J97" s="18" t="s">
        <v>79</v>
      </c>
      <c r="K97" s="18" t="s">
        <v>30</v>
      </c>
      <c r="L97" s="83" t="s">
        <v>36</v>
      </c>
      <c r="M97" s="84" t="s">
        <v>10</v>
      </c>
      <c r="N97" s="84" t="s">
        <v>7</v>
      </c>
      <c r="O97" s="85" t="s">
        <v>0</v>
      </c>
      <c r="P97" s="85" t="s">
        <v>1</v>
      </c>
      <c r="Q97" s="85" t="s">
        <v>2</v>
      </c>
      <c r="R97" s="86" t="s">
        <v>3</v>
      </c>
      <c r="S97" s="87" t="s">
        <v>11</v>
      </c>
      <c r="T97" s="28" t="s">
        <v>9</v>
      </c>
      <c r="U97" s="28" t="s">
        <v>8</v>
      </c>
      <c r="V97" s="28" t="s">
        <v>4</v>
      </c>
      <c r="W97" s="28" t="s">
        <v>5</v>
      </c>
      <c r="X97" s="28" t="s">
        <v>6</v>
      </c>
      <c r="Y97" s="88" t="s">
        <v>3</v>
      </c>
      <c r="Z97" s="31" t="s">
        <v>60</v>
      </c>
      <c r="AA97" s="31" t="s">
        <v>61</v>
      </c>
      <c r="AB97" s="31" t="s">
        <v>63</v>
      </c>
      <c r="AC97" s="31" t="s">
        <v>70</v>
      </c>
      <c r="AD97" s="31" t="s">
        <v>71</v>
      </c>
      <c r="AE97" s="31" t="s">
        <v>72</v>
      </c>
      <c r="AF97" s="31" t="s">
        <v>73</v>
      </c>
      <c r="AG97" s="31" t="s">
        <v>57</v>
      </c>
      <c r="AH97" s="31" t="s">
        <v>55</v>
      </c>
      <c r="AI97" s="89" t="s">
        <v>441</v>
      </c>
      <c r="AJ97" s="90" t="s">
        <v>44</v>
      </c>
      <c r="AK97" s="31" t="s">
        <v>82</v>
      </c>
      <c r="AL97" s="31" t="s">
        <v>85</v>
      </c>
      <c r="AM97" s="31" t="s">
        <v>92</v>
      </c>
      <c r="AN97" s="31" t="s">
        <v>94</v>
      </c>
      <c r="AO97" s="31" t="s">
        <v>93</v>
      </c>
      <c r="AP97" s="31" t="s">
        <v>95</v>
      </c>
    </row>
    <row r="98" spans="1:42" x14ac:dyDescent="0.25">
      <c r="A98" s="12">
        <v>540</v>
      </c>
      <c r="B98" s="12" t="s">
        <v>1508</v>
      </c>
      <c r="C98" s="12" t="s">
        <v>100</v>
      </c>
      <c r="D98" s="12" t="s">
        <v>100</v>
      </c>
      <c r="E98" s="12" t="s">
        <v>98</v>
      </c>
      <c r="F98" s="25" t="s">
        <v>99</v>
      </c>
      <c r="G98" s="25" t="s">
        <v>99</v>
      </c>
      <c r="H98" s="25" t="s">
        <v>99</v>
      </c>
      <c r="I98" s="12" t="s">
        <v>995</v>
      </c>
      <c r="J98" s="12" t="s">
        <v>995</v>
      </c>
      <c r="K98" s="12">
        <v>1387</v>
      </c>
      <c r="L98" s="12">
        <v>158.79</v>
      </c>
      <c r="M98" s="12"/>
      <c r="N98" s="12"/>
      <c r="O98" s="12"/>
      <c r="P98" s="12"/>
      <c r="Q98" s="12"/>
      <c r="R98" s="29">
        <f t="shared" si="3"/>
        <v>158.79</v>
      </c>
      <c r="S98" s="12">
        <v>19.05</v>
      </c>
      <c r="T98" s="12"/>
      <c r="U98" s="12"/>
      <c r="V98" s="12"/>
      <c r="W98" s="12"/>
      <c r="X98" s="12"/>
      <c r="Y98" s="29">
        <f t="shared" si="2"/>
        <v>19.05</v>
      </c>
      <c r="Z98" s="12"/>
      <c r="AA98" s="12"/>
      <c r="AB98" s="12"/>
      <c r="AC98" s="12"/>
      <c r="AD98" s="12"/>
      <c r="AE98" s="12"/>
      <c r="AF98" s="12"/>
      <c r="AG98" s="12">
        <v>15.88</v>
      </c>
      <c r="AH98" s="12">
        <v>0</v>
      </c>
      <c r="AI98" s="12">
        <v>0</v>
      </c>
      <c r="AJ98" s="29">
        <f t="shared" si="1"/>
        <v>193.72</v>
      </c>
      <c r="AK98" s="75">
        <v>45291</v>
      </c>
      <c r="AL98" s="13" t="s">
        <v>1668</v>
      </c>
      <c r="AM98" s="176" t="s">
        <v>1656</v>
      </c>
      <c r="AN98" s="92"/>
      <c r="AO98" s="92" t="s">
        <v>1655</v>
      </c>
      <c r="AP98" s="12"/>
    </row>
    <row r="99" spans="1:42" x14ac:dyDescent="0.25">
      <c r="A99" s="12">
        <v>476</v>
      </c>
      <c r="B99" s="12" t="s">
        <v>1509</v>
      </c>
      <c r="C99" s="12" t="s">
        <v>100</v>
      </c>
      <c r="D99" s="12" t="s">
        <v>100</v>
      </c>
      <c r="E99" s="12" t="s">
        <v>98</v>
      </c>
      <c r="F99" s="25" t="s">
        <v>99</v>
      </c>
      <c r="G99" s="25" t="s">
        <v>99</v>
      </c>
      <c r="H99" s="25" t="s">
        <v>99</v>
      </c>
      <c r="I99" s="12" t="s">
        <v>1585</v>
      </c>
      <c r="J99" s="12" t="s">
        <v>1585</v>
      </c>
      <c r="K99" s="12">
        <v>1388</v>
      </c>
      <c r="L99" s="12">
        <v>370.51</v>
      </c>
      <c r="M99" s="12"/>
      <c r="N99" s="12"/>
      <c r="O99" s="12"/>
      <c r="P99" s="12"/>
      <c r="Q99" s="12"/>
      <c r="R99" s="29">
        <f t="shared" si="3"/>
        <v>370.51</v>
      </c>
      <c r="S99" s="12">
        <v>66.7</v>
      </c>
      <c r="T99" s="12"/>
      <c r="U99" s="12"/>
      <c r="V99" s="12"/>
      <c r="W99" s="12"/>
      <c r="X99" s="12"/>
      <c r="Y99" s="29">
        <f t="shared" si="2"/>
        <v>66.7</v>
      </c>
      <c r="Z99" s="12"/>
      <c r="AA99" s="12"/>
      <c r="AB99" s="12"/>
      <c r="AC99" s="12"/>
      <c r="AD99" s="12"/>
      <c r="AE99" s="12"/>
      <c r="AF99" s="12"/>
      <c r="AG99" s="12">
        <v>37.04</v>
      </c>
      <c r="AH99" s="12">
        <v>0</v>
      </c>
      <c r="AI99" s="12">
        <v>0</v>
      </c>
      <c r="AJ99" s="29">
        <f t="shared" si="1"/>
        <v>474.25</v>
      </c>
      <c r="AK99" s="75">
        <v>45291</v>
      </c>
      <c r="AL99" s="13" t="s">
        <v>1668</v>
      </c>
      <c r="AM99" s="176" t="s">
        <v>1656</v>
      </c>
      <c r="AN99" s="92"/>
      <c r="AO99" s="92" t="s">
        <v>1655</v>
      </c>
      <c r="AP99" s="12"/>
    </row>
    <row r="100" spans="1:42" x14ac:dyDescent="0.25">
      <c r="A100" s="12">
        <v>1223</v>
      </c>
      <c r="B100" s="12" t="s">
        <v>726</v>
      </c>
      <c r="C100" s="12" t="s">
        <v>100</v>
      </c>
      <c r="D100" s="12" t="s">
        <v>100</v>
      </c>
      <c r="E100" s="12" t="s">
        <v>98</v>
      </c>
      <c r="F100" s="25" t="s">
        <v>99</v>
      </c>
      <c r="G100" s="25" t="s">
        <v>99</v>
      </c>
      <c r="H100" s="25" t="s">
        <v>99</v>
      </c>
      <c r="I100" s="12" t="s">
        <v>1082</v>
      </c>
      <c r="J100" s="12" t="s">
        <v>1082</v>
      </c>
      <c r="K100" s="12">
        <v>1389</v>
      </c>
      <c r="L100" s="12">
        <v>264.64999999999998</v>
      </c>
      <c r="M100" s="12"/>
      <c r="N100" s="12"/>
      <c r="O100" s="12"/>
      <c r="P100" s="12"/>
      <c r="Q100" s="12"/>
      <c r="R100" s="29">
        <f t="shared" si="3"/>
        <v>264.64999999999998</v>
      </c>
      <c r="S100" s="12">
        <v>39.700000000000003</v>
      </c>
      <c r="T100" s="12"/>
      <c r="U100" s="12"/>
      <c r="V100" s="12"/>
      <c r="W100" s="12"/>
      <c r="X100" s="12"/>
      <c r="Y100" s="29">
        <f t="shared" si="2"/>
        <v>39.700000000000003</v>
      </c>
      <c r="Z100" s="12"/>
      <c r="AA100" s="12"/>
      <c r="AB100" s="12"/>
      <c r="AC100" s="12"/>
      <c r="AD100" s="12"/>
      <c r="AE100" s="12"/>
      <c r="AF100" s="12"/>
      <c r="AG100" s="12">
        <v>0</v>
      </c>
      <c r="AH100" s="12">
        <v>0</v>
      </c>
      <c r="AI100" s="12">
        <v>0</v>
      </c>
      <c r="AJ100" s="29">
        <f t="shared" si="1"/>
        <v>304.34999999999997</v>
      </c>
      <c r="AK100" s="75">
        <v>45291</v>
      </c>
      <c r="AL100" s="13" t="s">
        <v>1668</v>
      </c>
      <c r="AM100" s="176" t="s">
        <v>1656</v>
      </c>
      <c r="AN100" s="92"/>
      <c r="AO100" s="92" t="s">
        <v>1655</v>
      </c>
      <c r="AP100" s="12"/>
    </row>
    <row r="101" spans="1:42" x14ac:dyDescent="0.25">
      <c r="A101" s="12">
        <v>1161</v>
      </c>
      <c r="B101" s="12" t="s">
        <v>302</v>
      </c>
      <c r="C101" s="12" t="s">
        <v>100</v>
      </c>
      <c r="D101" s="12" t="s">
        <v>100</v>
      </c>
      <c r="E101" s="12" t="s">
        <v>98</v>
      </c>
      <c r="F101" s="25" t="s">
        <v>99</v>
      </c>
      <c r="G101" s="25" t="s">
        <v>99</v>
      </c>
      <c r="H101" s="25" t="s">
        <v>99</v>
      </c>
      <c r="I101" s="12" t="s">
        <v>1157</v>
      </c>
      <c r="J101" s="12" t="s">
        <v>1157</v>
      </c>
      <c r="K101" s="12">
        <v>1390</v>
      </c>
      <c r="L101" s="12">
        <v>423.44</v>
      </c>
      <c r="M101" s="12"/>
      <c r="N101" s="12"/>
      <c r="O101" s="12"/>
      <c r="P101" s="12"/>
      <c r="Q101" s="12"/>
      <c r="R101" s="29">
        <f t="shared" si="3"/>
        <v>423.44</v>
      </c>
      <c r="S101" s="12">
        <v>82.57</v>
      </c>
      <c r="T101" s="12"/>
      <c r="U101" s="12"/>
      <c r="V101" s="12"/>
      <c r="W101" s="12"/>
      <c r="X101" s="12"/>
      <c r="Y101" s="29">
        <f t="shared" si="2"/>
        <v>82.57</v>
      </c>
      <c r="Z101" s="12"/>
      <c r="AA101" s="12"/>
      <c r="AB101" s="12"/>
      <c r="AC101" s="12"/>
      <c r="AD101" s="12"/>
      <c r="AE101" s="12"/>
      <c r="AF101" s="12"/>
      <c r="AG101" s="12">
        <v>42.34</v>
      </c>
      <c r="AH101" s="12">
        <v>0</v>
      </c>
      <c r="AI101" s="12">
        <v>0</v>
      </c>
      <c r="AJ101" s="29">
        <f t="shared" si="1"/>
        <v>548.35</v>
      </c>
      <c r="AK101" s="75">
        <v>45291</v>
      </c>
      <c r="AL101" s="13" t="s">
        <v>1668</v>
      </c>
      <c r="AM101" s="176" t="s">
        <v>1656</v>
      </c>
      <c r="AN101" s="92"/>
      <c r="AO101" s="92" t="s">
        <v>1655</v>
      </c>
      <c r="AP101" s="12"/>
    </row>
    <row r="102" spans="1:42" x14ac:dyDescent="0.25">
      <c r="A102" s="12">
        <v>129</v>
      </c>
      <c r="B102" s="12" t="s">
        <v>763</v>
      </c>
      <c r="C102" s="12" t="s">
        <v>100</v>
      </c>
      <c r="D102" s="12" t="s">
        <v>100</v>
      </c>
      <c r="E102" s="12" t="s">
        <v>98</v>
      </c>
      <c r="F102" s="25" t="s">
        <v>99</v>
      </c>
      <c r="G102" s="25" t="s">
        <v>99</v>
      </c>
      <c r="H102" s="25" t="s">
        <v>99</v>
      </c>
      <c r="I102" s="12" t="s">
        <v>1153</v>
      </c>
      <c r="J102" s="12" t="s">
        <v>1153</v>
      </c>
      <c r="K102" s="12">
        <v>1391</v>
      </c>
      <c r="L102" s="12">
        <v>211.72</v>
      </c>
      <c r="M102" s="12"/>
      <c r="N102" s="12"/>
      <c r="O102" s="12"/>
      <c r="P102" s="12"/>
      <c r="Q102" s="12"/>
      <c r="R102" s="29">
        <f t="shared" si="3"/>
        <v>211.72</v>
      </c>
      <c r="S102" s="12">
        <v>28.57</v>
      </c>
      <c r="T102" s="12"/>
      <c r="U102" s="12"/>
      <c r="V102" s="12"/>
      <c r="W102" s="12"/>
      <c r="X102" s="12"/>
      <c r="Y102" s="29">
        <f t="shared" si="2"/>
        <v>28.57</v>
      </c>
      <c r="Z102" s="12"/>
      <c r="AA102" s="12"/>
      <c r="AB102" s="12"/>
      <c r="AC102" s="12"/>
      <c r="AD102" s="12"/>
      <c r="AE102" s="12"/>
      <c r="AF102" s="12"/>
      <c r="AG102" s="12">
        <v>21.18</v>
      </c>
      <c r="AH102" s="12">
        <v>0</v>
      </c>
      <c r="AI102" s="12">
        <v>0</v>
      </c>
      <c r="AJ102" s="29">
        <f t="shared" si="1"/>
        <v>261.46999999999997</v>
      </c>
      <c r="AK102" s="75">
        <v>45291</v>
      </c>
      <c r="AL102" s="13" t="s">
        <v>1668</v>
      </c>
      <c r="AM102" s="176" t="s">
        <v>1656</v>
      </c>
      <c r="AN102" s="92"/>
      <c r="AO102" s="92" t="s">
        <v>1655</v>
      </c>
      <c r="AP102" s="12"/>
    </row>
    <row r="103" spans="1:42" x14ac:dyDescent="0.25">
      <c r="A103" s="12">
        <v>82</v>
      </c>
      <c r="B103" s="12" t="s">
        <v>764</v>
      </c>
      <c r="C103" s="12" t="s">
        <v>100</v>
      </c>
      <c r="D103" s="12" t="s">
        <v>100</v>
      </c>
      <c r="E103" s="12" t="s">
        <v>98</v>
      </c>
      <c r="F103" s="25" t="s">
        <v>99</v>
      </c>
      <c r="G103" s="25" t="s">
        <v>99</v>
      </c>
      <c r="H103" s="25" t="s">
        <v>99</v>
      </c>
      <c r="I103" s="12" t="s">
        <v>1153</v>
      </c>
      <c r="J103" s="12" t="s">
        <v>1153</v>
      </c>
      <c r="K103" s="12">
        <v>1392</v>
      </c>
      <c r="L103" s="12">
        <v>211.72</v>
      </c>
      <c r="M103" s="12"/>
      <c r="N103" s="12"/>
      <c r="O103" s="12"/>
      <c r="P103" s="12"/>
      <c r="Q103" s="12"/>
      <c r="R103" s="29">
        <f t="shared" si="3"/>
        <v>211.72</v>
      </c>
      <c r="S103" s="12">
        <v>28.57</v>
      </c>
      <c r="T103" s="12"/>
      <c r="U103" s="12"/>
      <c r="V103" s="12"/>
      <c r="W103" s="12"/>
      <c r="X103" s="12"/>
      <c r="Y103" s="29">
        <f t="shared" si="2"/>
        <v>28.57</v>
      </c>
      <c r="Z103" s="12"/>
      <c r="AA103" s="12"/>
      <c r="AB103" s="12"/>
      <c r="AC103" s="12"/>
      <c r="AD103" s="12"/>
      <c r="AE103" s="12"/>
      <c r="AF103" s="12"/>
      <c r="AG103" s="12">
        <v>21.18</v>
      </c>
      <c r="AH103" s="12">
        <v>0</v>
      </c>
      <c r="AI103" s="12">
        <v>0</v>
      </c>
      <c r="AJ103" s="29">
        <f t="shared" si="1"/>
        <v>261.46999999999997</v>
      </c>
      <c r="AK103" s="75">
        <v>45291</v>
      </c>
      <c r="AL103" s="13" t="s">
        <v>1668</v>
      </c>
      <c r="AM103" s="176" t="s">
        <v>1656</v>
      </c>
      <c r="AN103" s="92"/>
      <c r="AO103" s="92" t="s">
        <v>1655</v>
      </c>
      <c r="AP103" s="12"/>
    </row>
    <row r="104" spans="1:42" x14ac:dyDescent="0.25">
      <c r="A104" s="12">
        <v>958</v>
      </c>
      <c r="B104" s="12" t="s">
        <v>332</v>
      </c>
      <c r="C104" s="12" t="s">
        <v>100</v>
      </c>
      <c r="D104" s="12" t="s">
        <v>100</v>
      </c>
      <c r="E104" s="12" t="s">
        <v>98</v>
      </c>
      <c r="F104" s="25" t="s">
        <v>99</v>
      </c>
      <c r="G104" s="25" t="s">
        <v>99</v>
      </c>
      <c r="H104" s="25" t="s">
        <v>99</v>
      </c>
      <c r="I104" s="175">
        <v>45170</v>
      </c>
      <c r="J104" s="175">
        <v>45170</v>
      </c>
      <c r="K104" s="12">
        <v>1393</v>
      </c>
      <c r="L104" s="12">
        <v>52.93</v>
      </c>
      <c r="M104" s="12"/>
      <c r="N104" s="12"/>
      <c r="O104" s="12"/>
      <c r="P104" s="12"/>
      <c r="Q104" s="12"/>
      <c r="R104" s="29">
        <f t="shared" si="3"/>
        <v>52.93</v>
      </c>
      <c r="S104" s="12">
        <v>4.76</v>
      </c>
      <c r="T104" s="12"/>
      <c r="U104" s="12"/>
      <c r="V104" s="12"/>
      <c r="W104" s="12"/>
      <c r="X104" s="12"/>
      <c r="Y104" s="29">
        <f t="shared" si="2"/>
        <v>4.76</v>
      </c>
      <c r="Z104" s="12"/>
      <c r="AA104" s="12"/>
      <c r="AB104" s="12"/>
      <c r="AC104" s="12"/>
      <c r="AD104" s="12"/>
      <c r="AE104" s="12"/>
      <c r="AF104" s="12"/>
      <c r="AG104" s="12">
        <v>5.29</v>
      </c>
      <c r="AH104" s="12">
        <v>0</v>
      </c>
      <c r="AI104" s="12">
        <v>0</v>
      </c>
      <c r="AJ104" s="29">
        <f t="shared" si="1"/>
        <v>62.98</v>
      </c>
      <c r="AK104" s="75">
        <v>45291</v>
      </c>
      <c r="AL104" s="13" t="s">
        <v>1668</v>
      </c>
      <c r="AM104" s="176" t="s">
        <v>1656</v>
      </c>
      <c r="AN104" s="92"/>
      <c r="AO104" s="92" t="s">
        <v>1655</v>
      </c>
      <c r="AP104" s="12"/>
    </row>
    <row r="105" spans="1:42" x14ac:dyDescent="0.25">
      <c r="A105" s="12">
        <v>1582</v>
      </c>
      <c r="B105" s="12" t="s">
        <v>1510</v>
      </c>
      <c r="C105" s="12" t="s">
        <v>100</v>
      </c>
      <c r="D105" s="12" t="s">
        <v>100</v>
      </c>
      <c r="E105" s="12" t="s">
        <v>101</v>
      </c>
      <c r="F105" s="25" t="s">
        <v>99</v>
      </c>
      <c r="G105" s="25" t="s">
        <v>99</v>
      </c>
      <c r="H105" s="25" t="s">
        <v>99</v>
      </c>
      <c r="I105" s="12" t="s">
        <v>1232</v>
      </c>
      <c r="J105" s="12" t="s">
        <v>1232</v>
      </c>
      <c r="K105" s="12">
        <v>1394</v>
      </c>
      <c r="L105" s="12">
        <v>680.58</v>
      </c>
      <c r="M105" s="12">
        <v>453.72</v>
      </c>
      <c r="N105" s="12"/>
      <c r="O105" s="12"/>
      <c r="P105" s="12"/>
      <c r="Q105" s="12"/>
      <c r="R105" s="29">
        <f t="shared" si="3"/>
        <v>1134.3000000000002</v>
      </c>
      <c r="S105" s="12">
        <v>142.91999999999999</v>
      </c>
      <c r="T105" s="12">
        <v>197.36</v>
      </c>
      <c r="U105" s="12"/>
      <c r="V105" s="12"/>
      <c r="W105" s="12"/>
      <c r="X105" s="12"/>
      <c r="Y105" s="29">
        <f t="shared" si="2"/>
        <v>340.28</v>
      </c>
      <c r="Z105" s="12"/>
      <c r="AA105" s="12"/>
      <c r="AB105" s="12"/>
      <c r="AC105" s="12"/>
      <c r="AD105" s="12"/>
      <c r="AE105" s="12"/>
      <c r="AF105" s="12"/>
      <c r="AG105" s="12">
        <v>113.44</v>
      </c>
      <c r="AH105" s="12">
        <v>0</v>
      </c>
      <c r="AI105" s="12">
        <v>0</v>
      </c>
      <c r="AJ105" s="29">
        <f t="shared" si="1"/>
        <v>1588.0200000000002</v>
      </c>
      <c r="AK105" s="75">
        <v>45291</v>
      </c>
      <c r="AL105" s="13" t="s">
        <v>1668</v>
      </c>
      <c r="AM105" s="176" t="s">
        <v>1656</v>
      </c>
      <c r="AN105" s="92"/>
      <c r="AO105" s="92" t="s">
        <v>1655</v>
      </c>
      <c r="AP105" s="12"/>
    </row>
    <row r="106" spans="1:42" x14ac:dyDescent="0.25">
      <c r="A106" s="12"/>
      <c r="B106" s="12"/>
      <c r="C106" s="12"/>
      <c r="D106" s="12"/>
      <c r="E106" s="12"/>
      <c r="F106" s="25"/>
      <c r="G106" s="25"/>
      <c r="H106" s="25"/>
      <c r="I106" s="12"/>
      <c r="J106" s="12"/>
      <c r="K106" s="12"/>
      <c r="L106" s="12"/>
      <c r="M106" s="12"/>
      <c r="N106" s="12"/>
      <c r="O106" s="12"/>
      <c r="P106" s="12"/>
      <c r="Q106" s="12"/>
      <c r="R106" s="29"/>
      <c r="S106" s="12"/>
      <c r="T106" s="12"/>
      <c r="U106" s="12"/>
      <c r="V106" s="12"/>
      <c r="W106" s="12"/>
      <c r="X106" s="12"/>
      <c r="Y106" s="29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29"/>
      <c r="AK106" s="12"/>
      <c r="AL106" s="172"/>
      <c r="AM106" s="12"/>
      <c r="AN106" s="12"/>
      <c r="AO106" s="12"/>
      <c r="AP106" s="12"/>
    </row>
    <row r="107" spans="1:42" x14ac:dyDescent="0.25">
      <c r="A107" s="8" t="s">
        <v>126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</row>
    <row r="108" spans="1:42" x14ac:dyDescent="0.25">
      <c r="A108" s="10" t="s">
        <v>1650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</row>
    <row r="109" spans="1:42" x14ac:dyDescent="0.25">
      <c r="A109" s="8" t="s">
        <v>511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</row>
    <row r="110" spans="1:42" ht="16.5" thickBo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</row>
    <row r="111" spans="1:42" ht="76.5" x14ac:dyDescent="0.25">
      <c r="A111" s="81" t="s">
        <v>80</v>
      </c>
      <c r="B111" s="82" t="s">
        <v>35</v>
      </c>
      <c r="C111" s="81" t="s">
        <v>47</v>
      </c>
      <c r="D111" s="81" t="s">
        <v>56</v>
      </c>
      <c r="E111" s="81" t="s">
        <v>40</v>
      </c>
      <c r="F111" s="18" t="s">
        <v>58</v>
      </c>
      <c r="G111" s="18" t="s">
        <v>59</v>
      </c>
      <c r="H111" s="18" t="s">
        <v>62</v>
      </c>
      <c r="I111" s="18" t="s">
        <v>78</v>
      </c>
      <c r="J111" s="18" t="s">
        <v>79</v>
      </c>
      <c r="K111" s="18" t="s">
        <v>30</v>
      </c>
      <c r="L111" s="83" t="s">
        <v>36</v>
      </c>
      <c r="M111" s="84" t="s">
        <v>10</v>
      </c>
      <c r="N111" s="84" t="s">
        <v>7</v>
      </c>
      <c r="O111" s="85" t="s">
        <v>0</v>
      </c>
      <c r="P111" s="85" t="s">
        <v>1</v>
      </c>
      <c r="Q111" s="85" t="s">
        <v>2</v>
      </c>
      <c r="R111" s="86" t="s">
        <v>3</v>
      </c>
      <c r="S111" s="87" t="s">
        <v>11</v>
      </c>
      <c r="T111" s="28" t="s">
        <v>9</v>
      </c>
      <c r="U111" s="28" t="s">
        <v>8</v>
      </c>
      <c r="V111" s="28" t="s">
        <v>4</v>
      </c>
      <c r="W111" s="28" t="s">
        <v>5</v>
      </c>
      <c r="X111" s="28" t="s">
        <v>6</v>
      </c>
      <c r="Y111" s="88" t="s">
        <v>3</v>
      </c>
      <c r="Z111" s="31" t="s">
        <v>60</v>
      </c>
      <c r="AA111" s="31" t="s">
        <v>61</v>
      </c>
      <c r="AB111" s="31" t="s">
        <v>63</v>
      </c>
      <c r="AC111" s="31" t="s">
        <v>70</v>
      </c>
      <c r="AD111" s="31" t="s">
        <v>71</v>
      </c>
      <c r="AE111" s="31" t="s">
        <v>72</v>
      </c>
      <c r="AF111" s="31" t="s">
        <v>73</v>
      </c>
      <c r="AG111" s="31" t="s">
        <v>57</v>
      </c>
      <c r="AH111" s="31" t="s">
        <v>55</v>
      </c>
      <c r="AI111" s="89" t="s">
        <v>441</v>
      </c>
      <c r="AJ111" s="90" t="s">
        <v>44</v>
      </c>
      <c r="AK111" s="31" t="s">
        <v>82</v>
      </c>
      <c r="AL111" s="31" t="s">
        <v>85</v>
      </c>
      <c r="AM111" s="31" t="s">
        <v>92</v>
      </c>
      <c r="AN111" s="31" t="s">
        <v>94</v>
      </c>
      <c r="AO111" s="31" t="s">
        <v>93</v>
      </c>
      <c r="AP111" s="31" t="s">
        <v>95</v>
      </c>
    </row>
    <row r="112" spans="1:42" x14ac:dyDescent="0.25">
      <c r="A112" s="12">
        <v>776</v>
      </c>
      <c r="B112" s="12" t="s">
        <v>1511</v>
      </c>
      <c r="C112" s="12" t="s">
        <v>100</v>
      </c>
      <c r="D112" s="12" t="s">
        <v>100</v>
      </c>
      <c r="E112" s="12" t="s">
        <v>98</v>
      </c>
      <c r="F112" s="25" t="s">
        <v>99</v>
      </c>
      <c r="G112" s="25" t="s">
        <v>99</v>
      </c>
      <c r="H112" s="25" t="s">
        <v>99</v>
      </c>
      <c r="I112" s="12" t="s">
        <v>893</v>
      </c>
      <c r="J112" s="12" t="s">
        <v>893</v>
      </c>
      <c r="K112" s="12">
        <v>1395</v>
      </c>
      <c r="L112" s="12">
        <v>476.37</v>
      </c>
      <c r="M112" s="12"/>
      <c r="N112" s="12"/>
      <c r="O112" s="12"/>
      <c r="P112" s="12"/>
      <c r="Q112" s="12"/>
      <c r="R112" s="29">
        <f t="shared" si="3"/>
        <v>476.37</v>
      </c>
      <c r="S112" s="12">
        <v>100.03</v>
      </c>
      <c r="T112" s="12"/>
      <c r="U112" s="12"/>
      <c r="V112" s="12"/>
      <c r="W112" s="12"/>
      <c r="X112" s="12"/>
      <c r="Y112" s="29">
        <f t="shared" si="2"/>
        <v>100.03</v>
      </c>
      <c r="Z112" s="12"/>
      <c r="AA112" s="12"/>
      <c r="AB112" s="12"/>
      <c r="AC112" s="12"/>
      <c r="AD112" s="12"/>
      <c r="AE112" s="12"/>
      <c r="AF112" s="12"/>
      <c r="AG112" s="12">
        <v>47.64</v>
      </c>
      <c r="AH112" s="12">
        <v>0</v>
      </c>
      <c r="AI112" s="12">
        <v>0</v>
      </c>
      <c r="AJ112" s="29">
        <f t="shared" si="1"/>
        <v>624.04</v>
      </c>
      <c r="AK112" s="75">
        <v>45291</v>
      </c>
      <c r="AL112" s="13" t="s">
        <v>1668</v>
      </c>
      <c r="AM112" s="176" t="s">
        <v>1656</v>
      </c>
      <c r="AN112" s="92"/>
      <c r="AO112" s="92" t="s">
        <v>1655</v>
      </c>
      <c r="AP112" s="12"/>
    </row>
    <row r="113" spans="1:42" x14ac:dyDescent="0.25">
      <c r="A113" s="12">
        <v>415</v>
      </c>
      <c r="B113" s="12" t="s">
        <v>336</v>
      </c>
      <c r="C113" s="12" t="s">
        <v>100</v>
      </c>
      <c r="D113" s="12" t="s">
        <v>100</v>
      </c>
      <c r="E113" s="12" t="s">
        <v>98</v>
      </c>
      <c r="F113" s="25" t="s">
        <v>99</v>
      </c>
      <c r="G113" s="25" t="s">
        <v>99</v>
      </c>
      <c r="H113" s="25" t="s">
        <v>99</v>
      </c>
      <c r="I113" s="12" t="s">
        <v>934</v>
      </c>
      <c r="J113" s="12" t="s">
        <v>934</v>
      </c>
      <c r="K113" s="12">
        <v>1396</v>
      </c>
      <c r="L113" s="12">
        <v>370.51</v>
      </c>
      <c r="M113" s="12"/>
      <c r="N113" s="12"/>
      <c r="O113" s="12"/>
      <c r="P113" s="12"/>
      <c r="Q113" s="12"/>
      <c r="R113" s="29">
        <f t="shared" si="3"/>
        <v>370.51</v>
      </c>
      <c r="S113" s="12">
        <v>66.7</v>
      </c>
      <c r="T113" s="12"/>
      <c r="U113" s="12"/>
      <c r="V113" s="12"/>
      <c r="W113" s="12"/>
      <c r="X113" s="12"/>
      <c r="Y113" s="29">
        <f t="shared" si="2"/>
        <v>66.7</v>
      </c>
      <c r="Z113" s="12"/>
      <c r="AA113" s="12"/>
      <c r="AB113" s="12"/>
      <c r="AC113" s="12"/>
      <c r="AD113" s="12"/>
      <c r="AE113" s="12"/>
      <c r="AF113" s="12"/>
      <c r="AG113" s="12">
        <v>37.04</v>
      </c>
      <c r="AH113" s="12">
        <v>0</v>
      </c>
      <c r="AI113" s="12">
        <v>0</v>
      </c>
      <c r="AJ113" s="29">
        <f t="shared" si="1"/>
        <v>474.25</v>
      </c>
      <c r="AK113" s="75">
        <v>45291</v>
      </c>
      <c r="AL113" s="13" t="s">
        <v>1668</v>
      </c>
      <c r="AM113" s="176" t="s">
        <v>1656</v>
      </c>
      <c r="AN113" s="92"/>
      <c r="AO113" s="92" t="s">
        <v>1655</v>
      </c>
      <c r="AP113" s="12"/>
    </row>
    <row r="114" spans="1:42" x14ac:dyDescent="0.25">
      <c r="A114" s="12">
        <v>1491</v>
      </c>
      <c r="B114" s="12" t="s">
        <v>111</v>
      </c>
      <c r="C114" s="12" t="s">
        <v>100</v>
      </c>
      <c r="D114" s="12" t="s">
        <v>100</v>
      </c>
      <c r="E114" s="12" t="s">
        <v>98</v>
      </c>
      <c r="F114" s="25" t="s">
        <v>99</v>
      </c>
      <c r="G114" s="25" t="s">
        <v>99</v>
      </c>
      <c r="H114" s="25" t="s">
        <v>99</v>
      </c>
      <c r="I114" s="12" t="s">
        <v>1153</v>
      </c>
      <c r="J114" s="12" t="s">
        <v>1153</v>
      </c>
      <c r="K114" s="12">
        <v>1397</v>
      </c>
      <c r="L114" s="12">
        <v>211.72</v>
      </c>
      <c r="M114" s="12"/>
      <c r="N114" s="12"/>
      <c r="O114" s="12"/>
      <c r="P114" s="12"/>
      <c r="Q114" s="12"/>
      <c r="R114" s="29">
        <f t="shared" si="3"/>
        <v>211.72</v>
      </c>
      <c r="S114" s="12">
        <v>28.57</v>
      </c>
      <c r="T114" s="12"/>
      <c r="U114" s="12"/>
      <c r="V114" s="12"/>
      <c r="W114" s="12"/>
      <c r="X114" s="12"/>
      <c r="Y114" s="29">
        <f t="shared" si="2"/>
        <v>28.57</v>
      </c>
      <c r="Z114" s="12"/>
      <c r="AA114" s="12"/>
      <c r="AB114" s="12"/>
      <c r="AC114" s="12"/>
      <c r="AD114" s="12"/>
      <c r="AE114" s="12"/>
      <c r="AF114" s="12"/>
      <c r="AG114" s="12">
        <v>21.18</v>
      </c>
      <c r="AH114" s="12">
        <v>0</v>
      </c>
      <c r="AI114" s="12">
        <v>0</v>
      </c>
      <c r="AJ114" s="29">
        <f t="shared" si="1"/>
        <v>261.46999999999997</v>
      </c>
      <c r="AK114" s="75">
        <v>45291</v>
      </c>
      <c r="AL114" s="13" t="s">
        <v>1668</v>
      </c>
      <c r="AM114" s="176" t="s">
        <v>1656</v>
      </c>
      <c r="AN114" s="92"/>
      <c r="AO114" s="92" t="s">
        <v>1655</v>
      </c>
      <c r="AP114" s="12"/>
    </row>
    <row r="115" spans="1:42" x14ac:dyDescent="0.25">
      <c r="A115" s="12">
        <v>164</v>
      </c>
      <c r="B115" s="12" t="s">
        <v>1512</v>
      </c>
      <c r="C115" s="12" t="s">
        <v>100</v>
      </c>
      <c r="D115" s="12" t="s">
        <v>100</v>
      </c>
      <c r="E115" s="12" t="s">
        <v>98</v>
      </c>
      <c r="F115" s="25" t="s">
        <v>99</v>
      </c>
      <c r="G115" s="25" t="s">
        <v>99</v>
      </c>
      <c r="H115" s="25" t="s">
        <v>99</v>
      </c>
      <c r="I115" s="12" t="s">
        <v>893</v>
      </c>
      <c r="J115" s="12" t="s">
        <v>893</v>
      </c>
      <c r="K115" s="12">
        <v>1398</v>
      </c>
      <c r="L115" s="12">
        <v>476.37</v>
      </c>
      <c r="M115" s="12"/>
      <c r="N115" s="12"/>
      <c r="O115" s="12"/>
      <c r="P115" s="12"/>
      <c r="Q115" s="12"/>
      <c r="R115" s="29">
        <f t="shared" si="3"/>
        <v>476.37</v>
      </c>
      <c r="S115" s="12">
        <v>100.03</v>
      </c>
      <c r="T115" s="12"/>
      <c r="U115" s="12"/>
      <c r="V115" s="12"/>
      <c r="W115" s="12"/>
      <c r="X115" s="12"/>
      <c r="Y115" s="29">
        <f t="shared" si="2"/>
        <v>100.03</v>
      </c>
      <c r="Z115" s="12"/>
      <c r="AA115" s="12"/>
      <c r="AB115" s="12"/>
      <c r="AC115" s="12"/>
      <c r="AD115" s="12"/>
      <c r="AE115" s="12"/>
      <c r="AF115" s="12"/>
      <c r="AG115" s="12">
        <v>47.64</v>
      </c>
      <c r="AH115" s="12">
        <v>0</v>
      </c>
      <c r="AI115" s="12">
        <v>0</v>
      </c>
      <c r="AJ115" s="29">
        <f t="shared" si="1"/>
        <v>624.04</v>
      </c>
      <c r="AK115" s="75">
        <v>45291</v>
      </c>
      <c r="AL115" s="13" t="s">
        <v>1668</v>
      </c>
      <c r="AM115" s="176" t="s">
        <v>1656</v>
      </c>
      <c r="AN115" s="92"/>
      <c r="AO115" s="92" t="s">
        <v>1655</v>
      </c>
      <c r="AP115" s="12"/>
    </row>
    <row r="116" spans="1:42" x14ac:dyDescent="0.25">
      <c r="A116" s="12">
        <v>817</v>
      </c>
      <c r="B116" s="12" t="s">
        <v>1513</v>
      </c>
      <c r="C116" s="12" t="s">
        <v>100</v>
      </c>
      <c r="D116" s="12" t="s">
        <v>100</v>
      </c>
      <c r="E116" s="12" t="s">
        <v>98</v>
      </c>
      <c r="F116" s="25" t="s">
        <v>99</v>
      </c>
      <c r="G116" s="25" t="s">
        <v>99</v>
      </c>
      <c r="H116" s="25" t="s">
        <v>99</v>
      </c>
      <c r="I116" s="12" t="s">
        <v>1586</v>
      </c>
      <c r="J116" s="12" t="s">
        <v>1586</v>
      </c>
      <c r="K116" s="12">
        <v>1399</v>
      </c>
      <c r="L116" s="12">
        <v>476.37</v>
      </c>
      <c r="M116" s="12"/>
      <c r="N116" s="12"/>
      <c r="O116" s="12"/>
      <c r="P116" s="12"/>
      <c r="Q116" s="12"/>
      <c r="R116" s="29">
        <f t="shared" si="3"/>
        <v>476.37</v>
      </c>
      <c r="S116" s="12">
        <v>100.03</v>
      </c>
      <c r="T116" s="12"/>
      <c r="U116" s="12"/>
      <c r="V116" s="12"/>
      <c r="W116" s="12"/>
      <c r="X116" s="12"/>
      <c r="Y116" s="29">
        <f t="shared" si="2"/>
        <v>100.03</v>
      </c>
      <c r="Z116" s="12"/>
      <c r="AA116" s="12"/>
      <c r="AB116" s="12"/>
      <c r="AC116" s="12"/>
      <c r="AD116" s="12"/>
      <c r="AE116" s="12"/>
      <c r="AF116" s="12"/>
      <c r="AG116" s="12">
        <v>47.64</v>
      </c>
      <c r="AH116" s="12">
        <v>0</v>
      </c>
      <c r="AI116" s="12">
        <v>0</v>
      </c>
      <c r="AJ116" s="29">
        <f t="shared" si="1"/>
        <v>624.04</v>
      </c>
      <c r="AK116" s="75">
        <v>45291</v>
      </c>
      <c r="AL116" s="13" t="s">
        <v>1668</v>
      </c>
      <c r="AM116" s="176" t="s">
        <v>1656</v>
      </c>
      <c r="AN116" s="92"/>
      <c r="AO116" s="92" t="s">
        <v>1655</v>
      </c>
      <c r="AP116" s="12"/>
    </row>
    <row r="117" spans="1:42" x14ac:dyDescent="0.25">
      <c r="A117" s="12">
        <v>491</v>
      </c>
      <c r="B117" s="12" t="s">
        <v>307</v>
      </c>
      <c r="C117" s="12" t="s">
        <v>100</v>
      </c>
      <c r="D117" s="12" t="s">
        <v>100</v>
      </c>
      <c r="E117" s="12" t="s">
        <v>98</v>
      </c>
      <c r="F117" s="25" t="s">
        <v>99</v>
      </c>
      <c r="G117" s="25" t="s">
        <v>99</v>
      </c>
      <c r="H117" s="25" t="s">
        <v>99</v>
      </c>
      <c r="I117" s="12" t="s">
        <v>1086</v>
      </c>
      <c r="J117" s="12" t="s">
        <v>1086</v>
      </c>
      <c r="K117" s="12">
        <v>1400</v>
      </c>
      <c r="L117" s="12">
        <v>105.86</v>
      </c>
      <c r="M117" s="12"/>
      <c r="N117" s="12"/>
      <c r="O117" s="12"/>
      <c r="P117" s="12"/>
      <c r="Q117" s="12"/>
      <c r="R117" s="29">
        <f t="shared" si="3"/>
        <v>105.86</v>
      </c>
      <c r="S117" s="12">
        <v>11.12</v>
      </c>
      <c r="T117" s="12"/>
      <c r="U117" s="12"/>
      <c r="V117" s="12"/>
      <c r="W117" s="12"/>
      <c r="X117" s="12"/>
      <c r="Y117" s="29">
        <f t="shared" si="2"/>
        <v>11.12</v>
      </c>
      <c r="Z117" s="12"/>
      <c r="AA117" s="12"/>
      <c r="AB117" s="12"/>
      <c r="AC117" s="12"/>
      <c r="AD117" s="12"/>
      <c r="AE117" s="12"/>
      <c r="AF117" s="12"/>
      <c r="AG117" s="12">
        <v>10.58</v>
      </c>
      <c r="AH117" s="12">
        <v>0</v>
      </c>
      <c r="AI117" s="12">
        <v>0</v>
      </c>
      <c r="AJ117" s="29">
        <f t="shared" si="1"/>
        <v>127.56</v>
      </c>
      <c r="AK117" s="75">
        <v>45291</v>
      </c>
      <c r="AL117" s="13" t="s">
        <v>1668</v>
      </c>
      <c r="AM117" s="176" t="s">
        <v>1656</v>
      </c>
      <c r="AN117" s="92"/>
      <c r="AO117" s="92" t="s">
        <v>1655</v>
      </c>
      <c r="AP117" s="12"/>
    </row>
    <row r="118" spans="1:42" x14ac:dyDescent="0.25">
      <c r="A118" s="12">
        <v>174</v>
      </c>
      <c r="B118" s="12" t="s">
        <v>773</v>
      </c>
      <c r="C118" s="12" t="s">
        <v>100</v>
      </c>
      <c r="D118" s="12" t="s">
        <v>100</v>
      </c>
      <c r="E118" s="12" t="s">
        <v>98</v>
      </c>
      <c r="F118" s="25" t="s">
        <v>99</v>
      </c>
      <c r="G118" s="25" t="s">
        <v>99</v>
      </c>
      <c r="H118" s="25" t="s">
        <v>99</v>
      </c>
      <c r="I118" s="12" t="s">
        <v>1153</v>
      </c>
      <c r="J118" s="12" t="s">
        <v>1153</v>
      </c>
      <c r="K118" s="12">
        <v>1401</v>
      </c>
      <c r="L118" s="12">
        <v>211.72</v>
      </c>
      <c r="M118" s="12"/>
      <c r="N118" s="12"/>
      <c r="O118" s="12"/>
      <c r="P118" s="12"/>
      <c r="Q118" s="12"/>
      <c r="R118" s="29">
        <f t="shared" si="3"/>
        <v>211.72</v>
      </c>
      <c r="S118" s="12">
        <v>28.57</v>
      </c>
      <c r="T118" s="12"/>
      <c r="U118" s="12"/>
      <c r="V118" s="12"/>
      <c r="W118" s="12"/>
      <c r="X118" s="12"/>
      <c r="Y118" s="29">
        <f t="shared" si="2"/>
        <v>28.57</v>
      </c>
      <c r="Z118" s="12"/>
      <c r="AA118" s="12"/>
      <c r="AB118" s="12"/>
      <c r="AC118" s="12"/>
      <c r="AD118" s="12"/>
      <c r="AE118" s="12"/>
      <c r="AF118" s="12"/>
      <c r="AG118" s="12">
        <v>21.18</v>
      </c>
      <c r="AH118" s="12">
        <v>0</v>
      </c>
      <c r="AI118" s="12">
        <v>0</v>
      </c>
      <c r="AJ118" s="29">
        <f t="shared" si="1"/>
        <v>261.46999999999997</v>
      </c>
      <c r="AK118" s="75">
        <v>45291</v>
      </c>
      <c r="AL118" s="13" t="s">
        <v>1668</v>
      </c>
      <c r="AM118" s="176" t="s">
        <v>1656</v>
      </c>
      <c r="AN118" s="92"/>
      <c r="AO118" s="92" t="s">
        <v>1655</v>
      </c>
      <c r="AP118" s="12"/>
    </row>
    <row r="119" spans="1:42" x14ac:dyDescent="0.25">
      <c r="A119" s="12">
        <v>868</v>
      </c>
      <c r="B119" s="12" t="s">
        <v>1514</v>
      </c>
      <c r="C119" s="12" t="s">
        <v>100</v>
      </c>
      <c r="D119" s="12" t="s">
        <v>100</v>
      </c>
      <c r="E119" s="12" t="s">
        <v>98</v>
      </c>
      <c r="F119" s="25" t="s">
        <v>99</v>
      </c>
      <c r="G119" s="25" t="s">
        <v>99</v>
      </c>
      <c r="H119" s="25" t="s">
        <v>99</v>
      </c>
      <c r="I119" s="12" t="s">
        <v>893</v>
      </c>
      <c r="J119" s="12" t="s">
        <v>893</v>
      </c>
      <c r="K119" s="12">
        <v>1402</v>
      </c>
      <c r="L119" s="12">
        <v>476.37</v>
      </c>
      <c r="M119" s="12"/>
      <c r="N119" s="12"/>
      <c r="O119" s="12"/>
      <c r="P119" s="12"/>
      <c r="Q119" s="12"/>
      <c r="R119" s="29">
        <f t="shared" si="3"/>
        <v>476.37</v>
      </c>
      <c r="S119" s="12">
        <v>100.03</v>
      </c>
      <c r="T119" s="12"/>
      <c r="U119" s="12"/>
      <c r="V119" s="12"/>
      <c r="W119" s="12"/>
      <c r="X119" s="12"/>
      <c r="Y119" s="29">
        <f t="shared" si="2"/>
        <v>100.03</v>
      </c>
      <c r="Z119" s="12"/>
      <c r="AA119" s="12"/>
      <c r="AB119" s="12"/>
      <c r="AC119" s="12"/>
      <c r="AD119" s="12"/>
      <c r="AE119" s="12"/>
      <c r="AF119" s="12"/>
      <c r="AG119" s="12">
        <v>47.64</v>
      </c>
      <c r="AH119" s="12">
        <v>0</v>
      </c>
      <c r="AI119" s="12">
        <v>0</v>
      </c>
      <c r="AJ119" s="29">
        <f t="shared" si="1"/>
        <v>624.04</v>
      </c>
      <c r="AK119" s="75">
        <v>45291</v>
      </c>
      <c r="AL119" s="13" t="s">
        <v>1668</v>
      </c>
      <c r="AM119" s="176" t="s">
        <v>1656</v>
      </c>
      <c r="AN119" s="92"/>
      <c r="AO119" s="92" t="s">
        <v>1655</v>
      </c>
      <c r="AP119" s="12"/>
    </row>
    <row r="120" spans="1:42" x14ac:dyDescent="0.25">
      <c r="A120" s="12">
        <v>250</v>
      </c>
      <c r="B120" s="12" t="s">
        <v>210</v>
      </c>
      <c r="C120" s="12" t="s">
        <v>100</v>
      </c>
      <c r="D120" s="12" t="s">
        <v>100</v>
      </c>
      <c r="E120" s="12" t="s">
        <v>98</v>
      </c>
      <c r="F120" s="25" t="s">
        <v>99</v>
      </c>
      <c r="G120" s="25" t="s">
        <v>99</v>
      </c>
      <c r="H120" s="25" t="s">
        <v>99</v>
      </c>
      <c r="I120" s="12" t="s">
        <v>934</v>
      </c>
      <c r="J120" s="12" t="s">
        <v>934</v>
      </c>
      <c r="K120" s="12">
        <v>1403</v>
      </c>
      <c r="L120" s="12">
        <v>370.51</v>
      </c>
      <c r="M120" s="12"/>
      <c r="N120" s="12"/>
      <c r="O120" s="12"/>
      <c r="P120" s="12"/>
      <c r="Q120" s="12"/>
      <c r="R120" s="29">
        <f t="shared" si="3"/>
        <v>370.51</v>
      </c>
      <c r="S120" s="12">
        <v>66.7</v>
      </c>
      <c r="T120" s="12"/>
      <c r="U120" s="12"/>
      <c r="V120" s="12"/>
      <c r="W120" s="12"/>
      <c r="X120" s="12"/>
      <c r="Y120" s="29">
        <f t="shared" si="2"/>
        <v>66.7</v>
      </c>
      <c r="Z120" s="12"/>
      <c r="AA120" s="12"/>
      <c r="AB120" s="12"/>
      <c r="AC120" s="12"/>
      <c r="AD120" s="12"/>
      <c r="AE120" s="12"/>
      <c r="AF120" s="12"/>
      <c r="AG120" s="12">
        <v>37.04</v>
      </c>
      <c r="AH120" s="12">
        <v>0</v>
      </c>
      <c r="AI120" s="12">
        <v>0</v>
      </c>
      <c r="AJ120" s="29">
        <f t="shared" si="1"/>
        <v>474.25</v>
      </c>
      <c r="AK120" s="75">
        <v>45291</v>
      </c>
      <c r="AL120" s="13" t="s">
        <v>1668</v>
      </c>
      <c r="AM120" s="176" t="s">
        <v>1656</v>
      </c>
      <c r="AN120" s="92"/>
      <c r="AO120" s="92" t="s">
        <v>1655</v>
      </c>
      <c r="AP120" s="12"/>
    </row>
    <row r="121" spans="1:42" x14ac:dyDescent="0.25">
      <c r="A121" s="12">
        <v>1509</v>
      </c>
      <c r="B121" s="12" t="s">
        <v>1200</v>
      </c>
      <c r="C121" s="12" t="s">
        <v>100</v>
      </c>
      <c r="D121" s="12" t="s">
        <v>100</v>
      </c>
      <c r="E121" s="12" t="s">
        <v>101</v>
      </c>
      <c r="F121" s="25" t="s">
        <v>99</v>
      </c>
      <c r="G121" s="25" t="s">
        <v>99</v>
      </c>
      <c r="H121" s="25" t="s">
        <v>99</v>
      </c>
      <c r="I121" s="12" t="s">
        <v>934</v>
      </c>
      <c r="J121" s="12" t="s">
        <v>934</v>
      </c>
      <c r="K121" s="12">
        <v>1404</v>
      </c>
      <c r="L121" s="12"/>
      <c r="M121" s="12"/>
      <c r="N121" s="12">
        <v>529.34</v>
      </c>
      <c r="O121" s="12"/>
      <c r="P121" s="12"/>
      <c r="Q121" s="12"/>
      <c r="R121" s="29">
        <f t="shared" si="3"/>
        <v>529.34</v>
      </c>
      <c r="S121" s="12"/>
      <c r="T121" s="12"/>
      <c r="U121" s="12">
        <v>428.76</v>
      </c>
      <c r="V121" s="12"/>
      <c r="W121" s="12"/>
      <c r="X121" s="12"/>
      <c r="Y121" s="29">
        <f t="shared" si="2"/>
        <v>428.76</v>
      </c>
      <c r="Z121" s="12"/>
      <c r="AA121" s="12"/>
      <c r="AB121" s="12"/>
      <c r="AC121" s="12"/>
      <c r="AD121" s="12"/>
      <c r="AE121" s="12"/>
      <c r="AF121" s="12"/>
      <c r="AG121" s="12">
        <v>52.94</v>
      </c>
      <c r="AH121" s="12">
        <v>0</v>
      </c>
      <c r="AI121" s="12">
        <v>0</v>
      </c>
      <c r="AJ121" s="29">
        <f t="shared" si="1"/>
        <v>1011.04</v>
      </c>
      <c r="AK121" s="75">
        <v>45291</v>
      </c>
      <c r="AL121" s="13" t="s">
        <v>1668</v>
      </c>
      <c r="AM121" s="176" t="s">
        <v>1656</v>
      </c>
      <c r="AN121" s="92"/>
      <c r="AO121" s="92" t="s">
        <v>1655</v>
      </c>
      <c r="AP121" s="12"/>
    </row>
    <row r="122" spans="1:42" x14ac:dyDescent="0.25">
      <c r="A122" s="12">
        <v>1017</v>
      </c>
      <c r="B122" s="12" t="s">
        <v>1315</v>
      </c>
      <c r="C122" s="12" t="s">
        <v>100</v>
      </c>
      <c r="D122" s="12" t="s">
        <v>100</v>
      </c>
      <c r="E122" s="12" t="s">
        <v>101</v>
      </c>
      <c r="F122" s="25" t="s">
        <v>99</v>
      </c>
      <c r="G122" s="25" t="s">
        <v>99</v>
      </c>
      <c r="H122" s="25" t="s">
        <v>99</v>
      </c>
      <c r="I122" s="12" t="s">
        <v>1587</v>
      </c>
      <c r="J122" s="12" t="s">
        <v>1587</v>
      </c>
      <c r="K122" s="12">
        <v>1405</v>
      </c>
      <c r="L122" s="12"/>
      <c r="M122" s="12"/>
      <c r="N122" s="12">
        <v>680.58</v>
      </c>
      <c r="O122" s="12">
        <v>302.48</v>
      </c>
      <c r="P122" s="12"/>
      <c r="Q122" s="12"/>
      <c r="R122" s="29">
        <f t="shared" si="3"/>
        <v>983.06000000000006</v>
      </c>
      <c r="S122" s="12"/>
      <c r="T122" s="12"/>
      <c r="U122" s="12">
        <v>592.11</v>
      </c>
      <c r="V122" s="12">
        <v>322.14</v>
      </c>
      <c r="W122" s="12"/>
      <c r="X122" s="12"/>
      <c r="Y122" s="29">
        <f t="shared" si="2"/>
        <v>914.25</v>
      </c>
      <c r="Z122" s="12"/>
      <c r="AA122" s="12"/>
      <c r="AB122" s="12"/>
      <c r="AC122" s="12"/>
      <c r="AD122" s="12"/>
      <c r="AE122" s="12"/>
      <c r="AF122" s="12"/>
      <c r="AG122" s="12">
        <v>98.300000000000011</v>
      </c>
      <c r="AH122" s="12">
        <v>0</v>
      </c>
      <c r="AI122" s="12">
        <v>0</v>
      </c>
      <c r="AJ122" s="29">
        <f t="shared" si="1"/>
        <v>1995.61</v>
      </c>
      <c r="AK122" s="75">
        <v>45291</v>
      </c>
      <c r="AL122" s="13" t="s">
        <v>1668</v>
      </c>
      <c r="AM122" s="176" t="s">
        <v>1656</v>
      </c>
      <c r="AN122" s="92"/>
      <c r="AO122" s="92" t="s">
        <v>1655</v>
      </c>
      <c r="AP122" s="12"/>
    </row>
    <row r="123" spans="1:42" x14ac:dyDescent="0.25">
      <c r="A123" s="12">
        <v>1481</v>
      </c>
      <c r="B123" s="12" t="s">
        <v>1515</v>
      </c>
      <c r="C123" s="12" t="s">
        <v>100</v>
      </c>
      <c r="D123" s="12" t="s">
        <v>100</v>
      </c>
      <c r="E123" s="12" t="s">
        <v>355</v>
      </c>
      <c r="F123" s="25" t="s">
        <v>99</v>
      </c>
      <c r="G123" s="25" t="s">
        <v>99</v>
      </c>
      <c r="H123" s="25" t="s">
        <v>99</v>
      </c>
      <c r="I123" s="12" t="s">
        <v>893</v>
      </c>
      <c r="J123" s="12" t="s">
        <v>893</v>
      </c>
      <c r="K123" s="12">
        <v>1406</v>
      </c>
      <c r="L123" s="12">
        <v>291.95999999999998</v>
      </c>
      <c r="M123" s="12"/>
      <c r="N123" s="12"/>
      <c r="O123" s="12"/>
      <c r="P123" s="12"/>
      <c r="Q123" s="12"/>
      <c r="R123" s="29">
        <f t="shared" si="3"/>
        <v>291.95999999999998</v>
      </c>
      <c r="S123" s="12">
        <v>61.31</v>
      </c>
      <c r="T123" s="12"/>
      <c r="U123" s="12"/>
      <c r="V123" s="12"/>
      <c r="W123" s="12"/>
      <c r="X123" s="12"/>
      <c r="Y123" s="29">
        <f t="shared" si="2"/>
        <v>61.31</v>
      </c>
      <c r="Z123" s="12"/>
      <c r="AA123" s="12"/>
      <c r="AB123" s="12"/>
      <c r="AC123" s="12"/>
      <c r="AD123" s="12"/>
      <c r="AE123" s="12"/>
      <c r="AF123" s="12"/>
      <c r="AG123" s="12">
        <v>29.2</v>
      </c>
      <c r="AH123" s="12">
        <v>0</v>
      </c>
      <c r="AI123" s="12">
        <v>0</v>
      </c>
      <c r="AJ123" s="29">
        <f t="shared" si="1"/>
        <v>382.46999999999997</v>
      </c>
      <c r="AK123" s="75">
        <v>45291</v>
      </c>
      <c r="AL123" s="13" t="s">
        <v>1668</v>
      </c>
      <c r="AM123" s="176" t="s">
        <v>1656</v>
      </c>
      <c r="AN123" s="92"/>
      <c r="AO123" s="92" t="s">
        <v>1655</v>
      </c>
      <c r="AP123" s="12"/>
    </row>
    <row r="124" spans="1:42" x14ac:dyDescent="0.25">
      <c r="A124" s="12">
        <v>1054</v>
      </c>
      <c r="B124" s="12" t="s">
        <v>655</v>
      </c>
      <c r="C124" s="12" t="s">
        <v>100</v>
      </c>
      <c r="D124" s="12" t="s">
        <v>100</v>
      </c>
      <c r="E124" s="12" t="s">
        <v>355</v>
      </c>
      <c r="F124" s="25" t="s">
        <v>99</v>
      </c>
      <c r="G124" s="25" t="s">
        <v>99</v>
      </c>
      <c r="H124" s="25" t="s">
        <v>99</v>
      </c>
      <c r="I124" s="12" t="s">
        <v>1588</v>
      </c>
      <c r="J124" s="12" t="s">
        <v>1588</v>
      </c>
      <c r="K124" s="12">
        <v>1407</v>
      </c>
      <c r="L124" s="12">
        <v>162.19999999999999</v>
      </c>
      <c r="M124" s="12"/>
      <c r="N124" s="12"/>
      <c r="O124" s="12"/>
      <c r="P124" s="12"/>
      <c r="Q124" s="12"/>
      <c r="R124" s="29">
        <f t="shared" si="3"/>
        <v>162.19999999999999</v>
      </c>
      <c r="S124" s="12">
        <v>24.33</v>
      </c>
      <c r="T124" s="12"/>
      <c r="U124" s="12"/>
      <c r="V124" s="12"/>
      <c r="W124" s="12"/>
      <c r="X124" s="12"/>
      <c r="Y124" s="29">
        <f t="shared" si="2"/>
        <v>24.33</v>
      </c>
      <c r="Z124" s="12"/>
      <c r="AA124" s="12"/>
      <c r="AB124" s="12"/>
      <c r="AC124" s="12"/>
      <c r="AD124" s="12"/>
      <c r="AE124" s="12"/>
      <c r="AF124" s="12"/>
      <c r="AG124" s="12">
        <v>16.22</v>
      </c>
      <c r="AH124" s="12">
        <v>0</v>
      </c>
      <c r="AI124" s="12">
        <v>0</v>
      </c>
      <c r="AJ124" s="29">
        <f t="shared" si="1"/>
        <v>202.74999999999997</v>
      </c>
      <c r="AK124" s="75">
        <v>45291</v>
      </c>
      <c r="AL124" s="13" t="s">
        <v>1668</v>
      </c>
      <c r="AM124" s="176" t="s">
        <v>1656</v>
      </c>
      <c r="AN124" s="92"/>
      <c r="AO124" s="92" t="s">
        <v>1655</v>
      </c>
      <c r="AP124" s="12"/>
    </row>
    <row r="125" spans="1:42" x14ac:dyDescent="0.25">
      <c r="A125" s="12">
        <v>548</v>
      </c>
      <c r="B125" s="12" t="s">
        <v>1516</v>
      </c>
      <c r="C125" s="12" t="s">
        <v>100</v>
      </c>
      <c r="D125" s="12" t="s">
        <v>100</v>
      </c>
      <c r="E125" s="12" t="s">
        <v>355</v>
      </c>
      <c r="F125" s="25" t="s">
        <v>99</v>
      </c>
      <c r="G125" s="25" t="s">
        <v>99</v>
      </c>
      <c r="H125" s="25" t="s">
        <v>99</v>
      </c>
      <c r="I125" s="12" t="s">
        <v>893</v>
      </c>
      <c r="J125" s="12" t="s">
        <v>893</v>
      </c>
      <c r="K125" s="12">
        <v>1408</v>
      </c>
      <c r="L125" s="12">
        <v>291.95999999999998</v>
      </c>
      <c r="M125" s="12"/>
      <c r="N125" s="12"/>
      <c r="O125" s="12"/>
      <c r="P125" s="12"/>
      <c r="Q125" s="12"/>
      <c r="R125" s="29">
        <f t="shared" si="3"/>
        <v>291.95999999999998</v>
      </c>
      <c r="S125" s="12">
        <v>61.31</v>
      </c>
      <c r="T125" s="12"/>
      <c r="U125" s="12"/>
      <c r="V125" s="12"/>
      <c r="W125" s="12"/>
      <c r="X125" s="12"/>
      <c r="Y125" s="29">
        <f t="shared" si="2"/>
        <v>61.31</v>
      </c>
      <c r="Z125" s="12"/>
      <c r="AA125" s="12"/>
      <c r="AB125" s="12"/>
      <c r="AC125" s="12"/>
      <c r="AD125" s="12"/>
      <c r="AE125" s="12"/>
      <c r="AF125" s="12"/>
      <c r="AG125" s="12">
        <v>29.2</v>
      </c>
      <c r="AH125" s="12">
        <v>0</v>
      </c>
      <c r="AI125" s="12">
        <v>0</v>
      </c>
      <c r="AJ125" s="29">
        <f t="shared" ref="AJ125:AJ224" si="4">R125+Y125+AD125+AE125+AF125+AG125+AH125+AI125</f>
        <v>382.46999999999997</v>
      </c>
      <c r="AK125" s="75">
        <v>45291</v>
      </c>
      <c r="AL125" s="13" t="s">
        <v>1668</v>
      </c>
      <c r="AM125" s="176" t="s">
        <v>1656</v>
      </c>
      <c r="AN125" s="92"/>
      <c r="AO125" s="92" t="s">
        <v>1655</v>
      </c>
      <c r="AP125" s="12"/>
    </row>
    <row r="126" spans="1:42" x14ac:dyDescent="0.25">
      <c r="A126" s="12">
        <v>846</v>
      </c>
      <c r="B126" s="12" t="s">
        <v>1517</v>
      </c>
      <c r="C126" s="12" t="s">
        <v>100</v>
      </c>
      <c r="D126" s="12" t="s">
        <v>100</v>
      </c>
      <c r="E126" s="12" t="s">
        <v>355</v>
      </c>
      <c r="F126" s="25" t="s">
        <v>99</v>
      </c>
      <c r="G126" s="25" t="s">
        <v>99</v>
      </c>
      <c r="H126" s="25" t="s">
        <v>99</v>
      </c>
      <c r="I126" s="12" t="s">
        <v>893</v>
      </c>
      <c r="J126" s="12" t="s">
        <v>893</v>
      </c>
      <c r="K126" s="12">
        <v>1409</v>
      </c>
      <c r="L126" s="12">
        <v>291.95999999999998</v>
      </c>
      <c r="M126" s="12"/>
      <c r="N126" s="12"/>
      <c r="O126" s="12"/>
      <c r="P126" s="12"/>
      <c r="Q126" s="12"/>
      <c r="R126" s="29">
        <f t="shared" si="3"/>
        <v>291.95999999999998</v>
      </c>
      <c r="S126" s="12">
        <v>61.31</v>
      </c>
      <c r="T126" s="12"/>
      <c r="U126" s="12"/>
      <c r="V126" s="12"/>
      <c r="W126" s="12"/>
      <c r="X126" s="12"/>
      <c r="Y126" s="29">
        <f t="shared" ref="Y126:Y225" si="5">SUM(S126:X126)</f>
        <v>61.31</v>
      </c>
      <c r="Z126" s="12"/>
      <c r="AA126" s="12"/>
      <c r="AB126" s="12"/>
      <c r="AC126" s="12"/>
      <c r="AD126" s="12"/>
      <c r="AE126" s="12"/>
      <c r="AF126" s="12"/>
      <c r="AG126" s="12">
        <v>29.2</v>
      </c>
      <c r="AH126" s="12">
        <v>0</v>
      </c>
      <c r="AI126" s="12">
        <v>0</v>
      </c>
      <c r="AJ126" s="29">
        <f t="shared" si="4"/>
        <v>382.46999999999997</v>
      </c>
      <c r="AK126" s="75">
        <v>45291</v>
      </c>
      <c r="AL126" s="13" t="s">
        <v>1668</v>
      </c>
      <c r="AM126" s="176" t="s">
        <v>1656</v>
      </c>
      <c r="AN126" s="92"/>
      <c r="AO126" s="92" t="s">
        <v>1655</v>
      </c>
      <c r="AP126" s="12"/>
    </row>
    <row r="127" spans="1:42" x14ac:dyDescent="0.25">
      <c r="A127" s="12">
        <v>1401</v>
      </c>
      <c r="B127" s="12" t="s">
        <v>311</v>
      </c>
      <c r="C127" s="12" t="s">
        <v>100</v>
      </c>
      <c r="D127" s="12" t="s">
        <v>100</v>
      </c>
      <c r="E127" s="12" t="s">
        <v>355</v>
      </c>
      <c r="F127" s="25" t="s">
        <v>99</v>
      </c>
      <c r="G127" s="25" t="s">
        <v>99</v>
      </c>
      <c r="H127" s="25" t="s">
        <v>99</v>
      </c>
      <c r="I127" s="12" t="s">
        <v>1086</v>
      </c>
      <c r="J127" s="12" t="s">
        <v>1086</v>
      </c>
      <c r="K127" s="12">
        <v>1410</v>
      </c>
      <c r="L127" s="12">
        <v>64.88</v>
      </c>
      <c r="M127" s="12"/>
      <c r="N127" s="12"/>
      <c r="O127" s="12"/>
      <c r="P127" s="12"/>
      <c r="Q127" s="12"/>
      <c r="R127" s="29">
        <f t="shared" si="3"/>
        <v>64.88</v>
      </c>
      <c r="S127" s="12">
        <v>6.82</v>
      </c>
      <c r="T127" s="12"/>
      <c r="U127" s="12"/>
      <c r="V127" s="12"/>
      <c r="W127" s="12"/>
      <c r="X127" s="12"/>
      <c r="Y127" s="29">
        <f t="shared" si="5"/>
        <v>6.82</v>
      </c>
      <c r="Z127" s="12"/>
      <c r="AA127" s="12"/>
      <c r="AB127" s="12"/>
      <c r="AC127" s="12"/>
      <c r="AD127" s="12"/>
      <c r="AE127" s="12"/>
      <c r="AF127" s="12"/>
      <c r="AG127" s="12">
        <v>6.48</v>
      </c>
      <c r="AH127" s="12">
        <v>0</v>
      </c>
      <c r="AI127" s="12">
        <v>0</v>
      </c>
      <c r="AJ127" s="29">
        <f t="shared" si="4"/>
        <v>78.179999999999993</v>
      </c>
      <c r="AK127" s="75">
        <v>45291</v>
      </c>
      <c r="AL127" s="13" t="s">
        <v>1668</v>
      </c>
      <c r="AM127" s="176" t="s">
        <v>1656</v>
      </c>
      <c r="AN127" s="92"/>
      <c r="AO127" s="92" t="s">
        <v>1655</v>
      </c>
      <c r="AP127" s="12"/>
    </row>
    <row r="128" spans="1:42" x14ac:dyDescent="0.25">
      <c r="A128" s="12"/>
      <c r="B128" s="12"/>
      <c r="C128" s="12"/>
      <c r="D128" s="12"/>
      <c r="E128" s="12"/>
      <c r="F128" s="25"/>
      <c r="G128" s="25"/>
      <c r="H128" s="25"/>
      <c r="I128" s="12"/>
      <c r="J128" s="12"/>
      <c r="K128" s="12"/>
      <c r="L128" s="12"/>
      <c r="M128" s="12"/>
      <c r="N128" s="12"/>
      <c r="O128" s="12"/>
      <c r="P128" s="12"/>
      <c r="Q128" s="12"/>
      <c r="R128" s="29"/>
      <c r="S128" s="12"/>
      <c r="T128" s="12"/>
      <c r="U128" s="12"/>
      <c r="V128" s="12"/>
      <c r="W128" s="12"/>
      <c r="X128" s="12"/>
      <c r="Y128" s="29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29"/>
      <c r="AK128" s="12"/>
      <c r="AL128" s="172"/>
      <c r="AM128" s="12"/>
      <c r="AN128" s="12"/>
      <c r="AO128" s="12"/>
      <c r="AP128" s="12"/>
    </row>
    <row r="129" spans="1:42" x14ac:dyDescent="0.25">
      <c r="A129" s="8" t="s">
        <v>126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</row>
    <row r="130" spans="1:42" x14ac:dyDescent="0.25">
      <c r="A130" s="10" t="s">
        <v>1649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</row>
    <row r="131" spans="1:42" x14ac:dyDescent="0.25">
      <c r="A131" s="8" t="s">
        <v>511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</row>
    <row r="132" spans="1:42" ht="16.5" thickBo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</row>
    <row r="133" spans="1:42" ht="76.5" x14ac:dyDescent="0.25">
      <c r="A133" s="81" t="s">
        <v>80</v>
      </c>
      <c r="B133" s="82" t="s">
        <v>35</v>
      </c>
      <c r="C133" s="81" t="s">
        <v>47</v>
      </c>
      <c r="D133" s="81" t="s">
        <v>56</v>
      </c>
      <c r="E133" s="81" t="s">
        <v>40</v>
      </c>
      <c r="F133" s="18" t="s">
        <v>58</v>
      </c>
      <c r="G133" s="18" t="s">
        <v>59</v>
      </c>
      <c r="H133" s="18" t="s">
        <v>62</v>
      </c>
      <c r="I133" s="18" t="s">
        <v>78</v>
      </c>
      <c r="J133" s="18" t="s">
        <v>79</v>
      </c>
      <c r="K133" s="18" t="s">
        <v>30</v>
      </c>
      <c r="L133" s="83" t="s">
        <v>36</v>
      </c>
      <c r="M133" s="84" t="s">
        <v>10</v>
      </c>
      <c r="N133" s="84" t="s">
        <v>7</v>
      </c>
      <c r="O133" s="85" t="s">
        <v>0</v>
      </c>
      <c r="P133" s="85" t="s">
        <v>1</v>
      </c>
      <c r="Q133" s="85" t="s">
        <v>2</v>
      </c>
      <c r="R133" s="86" t="s">
        <v>3</v>
      </c>
      <c r="S133" s="87" t="s">
        <v>11</v>
      </c>
      <c r="T133" s="28" t="s">
        <v>9</v>
      </c>
      <c r="U133" s="28" t="s">
        <v>8</v>
      </c>
      <c r="V133" s="28" t="s">
        <v>4</v>
      </c>
      <c r="W133" s="28" t="s">
        <v>5</v>
      </c>
      <c r="X133" s="28" t="s">
        <v>6</v>
      </c>
      <c r="Y133" s="88" t="s">
        <v>3</v>
      </c>
      <c r="Z133" s="31" t="s">
        <v>60</v>
      </c>
      <c r="AA133" s="31" t="s">
        <v>61</v>
      </c>
      <c r="AB133" s="31" t="s">
        <v>63</v>
      </c>
      <c r="AC133" s="31" t="s">
        <v>70</v>
      </c>
      <c r="AD133" s="31" t="s">
        <v>71</v>
      </c>
      <c r="AE133" s="31" t="s">
        <v>72</v>
      </c>
      <c r="AF133" s="31" t="s">
        <v>73</v>
      </c>
      <c r="AG133" s="31" t="s">
        <v>57</v>
      </c>
      <c r="AH133" s="31" t="s">
        <v>55</v>
      </c>
      <c r="AI133" s="89" t="s">
        <v>441</v>
      </c>
      <c r="AJ133" s="90" t="s">
        <v>44</v>
      </c>
      <c r="AK133" s="31" t="s">
        <v>82</v>
      </c>
      <c r="AL133" s="31" t="s">
        <v>85</v>
      </c>
      <c r="AM133" s="31" t="s">
        <v>92</v>
      </c>
      <c r="AN133" s="31" t="s">
        <v>94</v>
      </c>
      <c r="AO133" s="31" t="s">
        <v>93</v>
      </c>
      <c r="AP133" s="31" t="s">
        <v>95</v>
      </c>
    </row>
    <row r="134" spans="1:42" x14ac:dyDescent="0.25">
      <c r="A134" s="12">
        <v>101</v>
      </c>
      <c r="B134" s="12" t="s">
        <v>1518</v>
      </c>
      <c r="C134" s="12" t="s">
        <v>100</v>
      </c>
      <c r="D134" s="12" t="s">
        <v>100</v>
      </c>
      <c r="E134" s="12" t="s">
        <v>98</v>
      </c>
      <c r="F134" s="25" t="s">
        <v>99</v>
      </c>
      <c r="G134" s="25" t="s">
        <v>99</v>
      </c>
      <c r="H134" s="25" t="s">
        <v>99</v>
      </c>
      <c r="I134" s="173">
        <v>45170</v>
      </c>
      <c r="J134" s="173">
        <v>45170</v>
      </c>
      <c r="K134" s="12">
        <v>1411</v>
      </c>
      <c r="L134" s="12">
        <v>52.93</v>
      </c>
      <c r="M134" s="12"/>
      <c r="N134" s="12"/>
      <c r="O134" s="12"/>
      <c r="P134" s="12"/>
      <c r="Q134" s="12"/>
      <c r="R134" s="29">
        <f t="shared" si="3"/>
        <v>52.93</v>
      </c>
      <c r="S134" s="12">
        <v>4.7699999999999996</v>
      </c>
      <c r="T134" s="12"/>
      <c r="U134" s="12"/>
      <c r="V134" s="12"/>
      <c r="W134" s="12"/>
      <c r="X134" s="12"/>
      <c r="Y134" s="29">
        <f t="shared" si="5"/>
        <v>4.7699999999999996</v>
      </c>
      <c r="Z134" s="12"/>
      <c r="AA134" s="12"/>
      <c r="AB134" s="12"/>
      <c r="AC134" s="12"/>
      <c r="AD134" s="12"/>
      <c r="AE134" s="12"/>
      <c r="AF134" s="12"/>
      <c r="AG134" s="12">
        <v>5.29</v>
      </c>
      <c r="AH134" s="12">
        <v>0</v>
      </c>
      <c r="AI134" s="12">
        <v>0</v>
      </c>
      <c r="AJ134" s="29">
        <f t="shared" si="4"/>
        <v>62.99</v>
      </c>
      <c r="AK134" s="75">
        <v>45291</v>
      </c>
      <c r="AL134" s="13" t="s">
        <v>1668</v>
      </c>
      <c r="AM134" s="176" t="s">
        <v>1656</v>
      </c>
      <c r="AN134" s="92"/>
      <c r="AO134" s="92" t="s">
        <v>1655</v>
      </c>
      <c r="AP134" s="12"/>
    </row>
    <row r="135" spans="1:42" x14ac:dyDescent="0.25">
      <c r="A135" s="12">
        <v>677</v>
      </c>
      <c r="B135" s="12" t="s">
        <v>712</v>
      </c>
      <c r="C135" s="12" t="s">
        <v>100</v>
      </c>
      <c r="D135" s="12" t="s">
        <v>100</v>
      </c>
      <c r="E135" s="12" t="s">
        <v>98</v>
      </c>
      <c r="F135" s="25" t="s">
        <v>99</v>
      </c>
      <c r="G135" s="25" t="s">
        <v>99</v>
      </c>
      <c r="H135" s="25" t="s">
        <v>99</v>
      </c>
      <c r="I135" s="12" t="s">
        <v>995</v>
      </c>
      <c r="J135" s="12" t="s">
        <v>995</v>
      </c>
      <c r="K135" s="12">
        <v>1412</v>
      </c>
      <c r="L135" s="12">
        <v>158.79</v>
      </c>
      <c r="M135" s="12"/>
      <c r="N135" s="12"/>
      <c r="O135" s="12"/>
      <c r="P135" s="12"/>
      <c r="Q135" s="12"/>
      <c r="R135" s="29">
        <f t="shared" si="3"/>
        <v>158.79</v>
      </c>
      <c r="S135" s="12">
        <v>19.05</v>
      </c>
      <c r="T135" s="12"/>
      <c r="U135" s="12"/>
      <c r="V135" s="12"/>
      <c r="W135" s="12"/>
      <c r="X135" s="12"/>
      <c r="Y135" s="29">
        <f t="shared" si="5"/>
        <v>19.05</v>
      </c>
      <c r="Z135" s="12"/>
      <c r="AA135" s="12"/>
      <c r="AB135" s="12"/>
      <c r="AC135" s="12"/>
      <c r="AD135" s="12"/>
      <c r="AE135" s="12"/>
      <c r="AF135" s="12"/>
      <c r="AG135" s="12">
        <v>15.88</v>
      </c>
      <c r="AH135" s="12">
        <v>0</v>
      </c>
      <c r="AI135" s="12">
        <v>0</v>
      </c>
      <c r="AJ135" s="29">
        <f t="shared" si="4"/>
        <v>193.72</v>
      </c>
      <c r="AK135" s="75">
        <v>45291</v>
      </c>
      <c r="AL135" s="13" t="s">
        <v>1668</v>
      </c>
      <c r="AM135" s="176" t="s">
        <v>1656</v>
      </c>
      <c r="AN135" s="92"/>
      <c r="AO135" s="92" t="s">
        <v>1655</v>
      </c>
      <c r="AP135" s="12"/>
    </row>
    <row r="136" spans="1:42" x14ac:dyDescent="0.25">
      <c r="A136" s="12">
        <v>285</v>
      </c>
      <c r="B136" s="12" t="s">
        <v>562</v>
      </c>
      <c r="C136" s="12" t="s">
        <v>100</v>
      </c>
      <c r="D136" s="12" t="s">
        <v>100</v>
      </c>
      <c r="E136" s="12" t="s">
        <v>98</v>
      </c>
      <c r="F136" s="25" t="s">
        <v>99</v>
      </c>
      <c r="G136" s="25" t="s">
        <v>99</v>
      </c>
      <c r="H136" s="25" t="s">
        <v>99</v>
      </c>
      <c r="I136" s="12" t="s">
        <v>1157</v>
      </c>
      <c r="J136" s="12" t="s">
        <v>1157</v>
      </c>
      <c r="K136" s="12">
        <v>1413</v>
      </c>
      <c r="L136" s="12">
        <v>423.44</v>
      </c>
      <c r="M136" s="12"/>
      <c r="N136" s="12"/>
      <c r="O136" s="12"/>
      <c r="P136" s="12"/>
      <c r="Q136" s="12"/>
      <c r="R136" s="29">
        <f t="shared" si="3"/>
        <v>423.44</v>
      </c>
      <c r="S136" s="12">
        <v>82.57</v>
      </c>
      <c r="T136" s="12"/>
      <c r="U136" s="12"/>
      <c r="V136" s="12"/>
      <c r="W136" s="12"/>
      <c r="X136" s="12"/>
      <c r="Y136" s="29">
        <f t="shared" si="5"/>
        <v>82.57</v>
      </c>
      <c r="Z136" s="12"/>
      <c r="AA136" s="12"/>
      <c r="AB136" s="12"/>
      <c r="AC136" s="12"/>
      <c r="AD136" s="12"/>
      <c r="AE136" s="12"/>
      <c r="AF136" s="12"/>
      <c r="AG136" s="12">
        <v>42.34</v>
      </c>
      <c r="AH136" s="12">
        <v>0</v>
      </c>
      <c r="AI136" s="12">
        <v>0</v>
      </c>
      <c r="AJ136" s="29">
        <f t="shared" si="4"/>
        <v>548.35</v>
      </c>
      <c r="AK136" s="75">
        <v>45291</v>
      </c>
      <c r="AL136" s="13" t="s">
        <v>1668</v>
      </c>
      <c r="AM136" s="176" t="s">
        <v>1656</v>
      </c>
      <c r="AN136" s="92"/>
      <c r="AO136" s="92" t="s">
        <v>1655</v>
      </c>
      <c r="AP136" s="12"/>
    </row>
    <row r="137" spans="1:42" x14ac:dyDescent="0.25">
      <c r="A137" s="12">
        <v>1156</v>
      </c>
      <c r="B137" s="12" t="s">
        <v>1058</v>
      </c>
      <c r="C137" s="12" t="s">
        <v>100</v>
      </c>
      <c r="D137" s="12" t="s">
        <v>100</v>
      </c>
      <c r="E137" s="12" t="s">
        <v>98</v>
      </c>
      <c r="F137" s="25" t="s">
        <v>99</v>
      </c>
      <c r="G137" s="25" t="s">
        <v>99</v>
      </c>
      <c r="H137" s="25" t="s">
        <v>99</v>
      </c>
      <c r="I137" s="12" t="s">
        <v>1180</v>
      </c>
      <c r="J137" s="12" t="s">
        <v>1180</v>
      </c>
      <c r="K137" s="12">
        <v>1414</v>
      </c>
      <c r="L137" s="12">
        <v>476.37</v>
      </c>
      <c r="M137" s="12">
        <v>635.16</v>
      </c>
      <c r="N137" s="12"/>
      <c r="O137" s="12"/>
      <c r="P137" s="12"/>
      <c r="Q137" s="12"/>
      <c r="R137" s="29">
        <f t="shared" si="3"/>
        <v>1111.53</v>
      </c>
      <c r="S137" s="12">
        <v>100.04</v>
      </c>
      <c r="T137" s="12">
        <v>333.45</v>
      </c>
      <c r="U137" s="12"/>
      <c r="V137" s="12"/>
      <c r="W137" s="12"/>
      <c r="X137" s="12"/>
      <c r="Y137" s="29">
        <f t="shared" si="5"/>
        <v>433.49</v>
      </c>
      <c r="Z137" s="12"/>
      <c r="AA137" s="12"/>
      <c r="AB137" s="12"/>
      <c r="AC137" s="12"/>
      <c r="AD137" s="12"/>
      <c r="AE137" s="12"/>
      <c r="AF137" s="12"/>
      <c r="AG137" s="12">
        <v>111.16000000000001</v>
      </c>
      <c r="AH137" s="12">
        <v>0</v>
      </c>
      <c r="AI137" s="12">
        <v>0</v>
      </c>
      <c r="AJ137" s="29">
        <f t="shared" si="4"/>
        <v>1656.18</v>
      </c>
      <c r="AK137" s="75">
        <v>45291</v>
      </c>
      <c r="AL137" s="13" t="s">
        <v>1668</v>
      </c>
      <c r="AM137" s="176" t="s">
        <v>1656</v>
      </c>
      <c r="AN137" s="92"/>
      <c r="AO137" s="92" t="s">
        <v>1655</v>
      </c>
      <c r="AP137" s="12"/>
    </row>
    <row r="138" spans="1:42" x14ac:dyDescent="0.25">
      <c r="A138" s="12">
        <v>979</v>
      </c>
      <c r="B138" s="12" t="s">
        <v>1519</v>
      </c>
      <c r="C138" s="12" t="s">
        <v>100</v>
      </c>
      <c r="D138" s="12" t="s">
        <v>100</v>
      </c>
      <c r="E138" s="12" t="s">
        <v>98</v>
      </c>
      <c r="F138" s="25" t="s">
        <v>99</v>
      </c>
      <c r="G138" s="25" t="s">
        <v>99</v>
      </c>
      <c r="H138" s="25" t="s">
        <v>99</v>
      </c>
      <c r="I138" s="12" t="s">
        <v>1180</v>
      </c>
      <c r="J138" s="12" t="s">
        <v>1180</v>
      </c>
      <c r="K138" s="12">
        <v>1415</v>
      </c>
      <c r="L138" s="12">
        <v>476.37</v>
      </c>
      <c r="M138" s="12">
        <v>635.16</v>
      </c>
      <c r="N138" s="12"/>
      <c r="O138" s="12"/>
      <c r="P138" s="12"/>
      <c r="Q138" s="12"/>
      <c r="R138" s="29">
        <f t="shared" si="3"/>
        <v>1111.53</v>
      </c>
      <c r="S138" s="12">
        <v>100.04</v>
      </c>
      <c r="T138" s="12">
        <v>333.45</v>
      </c>
      <c r="U138" s="12"/>
      <c r="V138" s="12"/>
      <c r="W138" s="12"/>
      <c r="X138" s="12"/>
      <c r="Y138" s="29">
        <f t="shared" si="5"/>
        <v>433.49</v>
      </c>
      <c r="Z138" s="12"/>
      <c r="AA138" s="12"/>
      <c r="AB138" s="12"/>
      <c r="AC138" s="12"/>
      <c r="AD138" s="12"/>
      <c r="AE138" s="12"/>
      <c r="AF138" s="12"/>
      <c r="AG138" s="12">
        <v>111.16000000000001</v>
      </c>
      <c r="AH138" s="12">
        <v>0</v>
      </c>
      <c r="AI138" s="12">
        <v>0</v>
      </c>
      <c r="AJ138" s="29">
        <f t="shared" si="4"/>
        <v>1656.18</v>
      </c>
      <c r="AK138" s="75">
        <v>45291</v>
      </c>
      <c r="AL138" s="13" t="s">
        <v>1668</v>
      </c>
      <c r="AM138" s="176" t="s">
        <v>1656</v>
      </c>
      <c r="AN138" s="92"/>
      <c r="AO138" s="92" t="s">
        <v>1655</v>
      </c>
      <c r="AP138" s="12"/>
    </row>
    <row r="139" spans="1:42" x14ac:dyDescent="0.25">
      <c r="A139" s="12">
        <v>689</v>
      </c>
      <c r="B139" s="12" t="s">
        <v>1520</v>
      </c>
      <c r="C139" s="12" t="s">
        <v>100</v>
      </c>
      <c r="D139" s="12" t="s">
        <v>100</v>
      </c>
      <c r="E139" s="12" t="s">
        <v>98</v>
      </c>
      <c r="F139" s="25" t="s">
        <v>99</v>
      </c>
      <c r="G139" s="25" t="s">
        <v>99</v>
      </c>
      <c r="H139" s="25" t="s">
        <v>99</v>
      </c>
      <c r="I139" s="12" t="s">
        <v>1180</v>
      </c>
      <c r="J139" s="12" t="s">
        <v>1180</v>
      </c>
      <c r="K139" s="12">
        <v>1416</v>
      </c>
      <c r="L139" s="12">
        <v>476.37</v>
      </c>
      <c r="M139" s="12">
        <v>635.16</v>
      </c>
      <c r="N139" s="12"/>
      <c r="O139" s="12"/>
      <c r="P139" s="12"/>
      <c r="Q139" s="12"/>
      <c r="R139" s="29">
        <f t="shared" si="3"/>
        <v>1111.53</v>
      </c>
      <c r="S139" s="12">
        <v>100.04</v>
      </c>
      <c r="T139" s="12">
        <v>333.45</v>
      </c>
      <c r="U139" s="12"/>
      <c r="V139" s="12"/>
      <c r="W139" s="12"/>
      <c r="X139" s="12"/>
      <c r="Y139" s="29">
        <f t="shared" si="5"/>
        <v>433.49</v>
      </c>
      <c r="Z139" s="12"/>
      <c r="AA139" s="12"/>
      <c r="AB139" s="12"/>
      <c r="AC139" s="12"/>
      <c r="AD139" s="12"/>
      <c r="AE139" s="12"/>
      <c r="AF139" s="12"/>
      <c r="AG139" s="12">
        <v>111.16000000000001</v>
      </c>
      <c r="AH139" s="12">
        <v>0</v>
      </c>
      <c r="AI139" s="12">
        <v>0</v>
      </c>
      <c r="AJ139" s="29">
        <f t="shared" si="4"/>
        <v>1656.18</v>
      </c>
      <c r="AK139" s="75">
        <v>45291</v>
      </c>
      <c r="AL139" s="13" t="s">
        <v>1668</v>
      </c>
      <c r="AM139" s="176" t="s">
        <v>1656</v>
      </c>
      <c r="AN139" s="92"/>
      <c r="AO139" s="92" t="s">
        <v>1655</v>
      </c>
      <c r="AP139" s="12"/>
    </row>
    <row r="140" spans="1:42" x14ac:dyDescent="0.25">
      <c r="A140" s="12">
        <v>76</v>
      </c>
      <c r="B140" s="12" t="s">
        <v>1521</v>
      </c>
      <c r="C140" s="12" t="s">
        <v>100</v>
      </c>
      <c r="D140" s="12" t="s">
        <v>100</v>
      </c>
      <c r="E140" s="12" t="s">
        <v>98</v>
      </c>
      <c r="F140" s="25" t="s">
        <v>99</v>
      </c>
      <c r="G140" s="25" t="s">
        <v>99</v>
      </c>
      <c r="H140" s="25" t="s">
        <v>99</v>
      </c>
      <c r="I140" s="12" t="s">
        <v>893</v>
      </c>
      <c r="J140" s="12" t="s">
        <v>893</v>
      </c>
      <c r="K140" s="12">
        <v>1417</v>
      </c>
      <c r="L140" s="12">
        <v>476.37</v>
      </c>
      <c r="M140" s="12"/>
      <c r="N140" s="12"/>
      <c r="O140" s="12"/>
      <c r="P140" s="12"/>
      <c r="Q140" s="12"/>
      <c r="R140" s="29">
        <f t="shared" si="3"/>
        <v>476.37</v>
      </c>
      <c r="S140" s="12">
        <v>100.03</v>
      </c>
      <c r="T140" s="12"/>
      <c r="U140" s="12"/>
      <c r="V140" s="12"/>
      <c r="W140" s="12"/>
      <c r="X140" s="12"/>
      <c r="Y140" s="29">
        <f t="shared" si="5"/>
        <v>100.03</v>
      </c>
      <c r="Z140" s="12"/>
      <c r="AA140" s="12"/>
      <c r="AB140" s="12"/>
      <c r="AC140" s="12"/>
      <c r="AD140" s="12"/>
      <c r="AE140" s="12"/>
      <c r="AF140" s="12"/>
      <c r="AG140" s="12">
        <v>47.64</v>
      </c>
      <c r="AH140" s="12">
        <v>0</v>
      </c>
      <c r="AI140" s="12">
        <v>0</v>
      </c>
      <c r="AJ140" s="29">
        <f t="shared" si="4"/>
        <v>624.04</v>
      </c>
      <c r="AK140" s="75">
        <v>45291</v>
      </c>
      <c r="AL140" s="13" t="s">
        <v>1668</v>
      </c>
      <c r="AM140" s="176" t="s">
        <v>1656</v>
      </c>
      <c r="AN140" s="92"/>
      <c r="AO140" s="92" t="s">
        <v>1655</v>
      </c>
      <c r="AP140" s="12"/>
    </row>
    <row r="141" spans="1:42" x14ac:dyDescent="0.25">
      <c r="A141" s="12">
        <v>867</v>
      </c>
      <c r="B141" s="12" t="s">
        <v>1522</v>
      </c>
      <c r="C141" s="12" t="s">
        <v>100</v>
      </c>
      <c r="D141" s="12" t="s">
        <v>100</v>
      </c>
      <c r="E141" s="12" t="s">
        <v>98</v>
      </c>
      <c r="F141" s="25" t="s">
        <v>99</v>
      </c>
      <c r="G141" s="25" t="s">
        <v>99</v>
      </c>
      <c r="H141" s="25" t="s">
        <v>99</v>
      </c>
      <c r="I141" s="12" t="s">
        <v>1589</v>
      </c>
      <c r="J141" s="12" t="s">
        <v>1589</v>
      </c>
      <c r="K141" s="12">
        <v>1418</v>
      </c>
      <c r="L141" s="12">
        <v>476.37</v>
      </c>
      <c r="M141" s="12"/>
      <c r="N141" s="12"/>
      <c r="O141" s="12"/>
      <c r="P141" s="12"/>
      <c r="Q141" s="12"/>
      <c r="R141" s="29">
        <f t="shared" si="3"/>
        <v>476.37</v>
      </c>
      <c r="S141" s="12">
        <v>100.03</v>
      </c>
      <c r="T141" s="12"/>
      <c r="U141" s="12"/>
      <c r="V141" s="12"/>
      <c r="W141" s="12"/>
      <c r="X141" s="12"/>
      <c r="Y141" s="29">
        <f t="shared" si="5"/>
        <v>100.03</v>
      </c>
      <c r="Z141" s="12"/>
      <c r="AA141" s="12"/>
      <c r="AB141" s="12"/>
      <c r="AC141" s="12"/>
      <c r="AD141" s="12"/>
      <c r="AE141" s="12"/>
      <c r="AF141" s="12"/>
      <c r="AG141" s="12">
        <v>47.64</v>
      </c>
      <c r="AH141" s="12">
        <v>0</v>
      </c>
      <c r="AI141" s="12">
        <v>0</v>
      </c>
      <c r="AJ141" s="29">
        <f t="shared" si="4"/>
        <v>624.04</v>
      </c>
      <c r="AK141" s="75">
        <v>45291</v>
      </c>
      <c r="AL141" s="13" t="s">
        <v>1668</v>
      </c>
      <c r="AM141" s="176" t="s">
        <v>1656</v>
      </c>
      <c r="AN141" s="92"/>
      <c r="AO141" s="92" t="s">
        <v>1655</v>
      </c>
      <c r="AP141" s="12"/>
    </row>
    <row r="142" spans="1:42" x14ac:dyDescent="0.25">
      <c r="A142" s="12">
        <v>1641</v>
      </c>
      <c r="B142" s="12" t="s">
        <v>1003</v>
      </c>
      <c r="C142" s="12" t="s">
        <v>100</v>
      </c>
      <c r="D142" s="12" t="s">
        <v>100</v>
      </c>
      <c r="E142" s="12" t="s">
        <v>101</v>
      </c>
      <c r="F142" s="25" t="s">
        <v>99</v>
      </c>
      <c r="G142" s="25" t="s">
        <v>99</v>
      </c>
      <c r="H142" s="25" t="s">
        <v>99</v>
      </c>
      <c r="I142" s="12" t="s">
        <v>1590</v>
      </c>
      <c r="J142" s="12" t="s">
        <v>1590</v>
      </c>
      <c r="K142" s="12">
        <v>1419</v>
      </c>
      <c r="L142" s="12">
        <v>302.48</v>
      </c>
      <c r="M142" s="12"/>
      <c r="N142" s="12"/>
      <c r="O142" s="12"/>
      <c r="P142" s="12"/>
      <c r="Q142" s="12"/>
      <c r="R142" s="29">
        <f t="shared" si="3"/>
        <v>302.48</v>
      </c>
      <c r="S142" s="12">
        <v>22.68</v>
      </c>
      <c r="T142" s="12"/>
      <c r="U142" s="12"/>
      <c r="V142" s="12"/>
      <c r="W142" s="12"/>
      <c r="X142" s="12"/>
      <c r="Y142" s="29">
        <f t="shared" si="5"/>
        <v>22.68</v>
      </c>
      <c r="Z142" s="12"/>
      <c r="AA142" s="12"/>
      <c r="AB142" s="12"/>
      <c r="AC142" s="12"/>
      <c r="AD142" s="12"/>
      <c r="AE142" s="12"/>
      <c r="AF142" s="12"/>
      <c r="AG142" s="12">
        <v>37.82</v>
      </c>
      <c r="AH142" s="12">
        <v>75.62</v>
      </c>
      <c r="AI142" s="12">
        <v>0</v>
      </c>
      <c r="AJ142" s="29">
        <f t="shared" si="4"/>
        <v>438.6</v>
      </c>
      <c r="AK142" s="75">
        <v>45291</v>
      </c>
      <c r="AL142" s="13" t="s">
        <v>1668</v>
      </c>
      <c r="AM142" s="176" t="s">
        <v>1656</v>
      </c>
      <c r="AN142" s="92"/>
      <c r="AO142" s="92" t="s">
        <v>1655</v>
      </c>
      <c r="AP142" s="12"/>
    </row>
    <row r="143" spans="1:42" x14ac:dyDescent="0.25">
      <c r="A143" s="12">
        <v>1081</v>
      </c>
      <c r="B143" s="12" t="s">
        <v>948</v>
      </c>
      <c r="C143" s="12" t="s">
        <v>100</v>
      </c>
      <c r="D143" s="12" t="s">
        <v>100</v>
      </c>
      <c r="E143" s="12" t="s">
        <v>101</v>
      </c>
      <c r="F143" s="25" t="s">
        <v>99</v>
      </c>
      <c r="G143" s="25" t="s">
        <v>99</v>
      </c>
      <c r="H143" s="25" t="s">
        <v>99</v>
      </c>
      <c r="I143" s="12" t="s">
        <v>995</v>
      </c>
      <c r="J143" s="12" t="s">
        <v>995</v>
      </c>
      <c r="K143" s="12">
        <v>1420</v>
      </c>
      <c r="L143" s="12">
        <v>226.86</v>
      </c>
      <c r="M143" s="12"/>
      <c r="N143" s="12"/>
      <c r="O143" s="12"/>
      <c r="P143" s="12"/>
      <c r="Q143" s="12"/>
      <c r="R143" s="29">
        <f t="shared" si="3"/>
        <v>226.86</v>
      </c>
      <c r="S143" s="12">
        <v>27.22</v>
      </c>
      <c r="T143" s="12"/>
      <c r="U143" s="12"/>
      <c r="V143" s="12"/>
      <c r="W143" s="12"/>
      <c r="X143" s="12"/>
      <c r="Y143" s="29">
        <f t="shared" si="5"/>
        <v>27.22</v>
      </c>
      <c r="Z143" s="12"/>
      <c r="AA143" s="12"/>
      <c r="AB143" s="12"/>
      <c r="AC143" s="12"/>
      <c r="AD143" s="12"/>
      <c r="AE143" s="12"/>
      <c r="AF143" s="12"/>
      <c r="AG143" s="12">
        <v>22.68</v>
      </c>
      <c r="AH143" s="12">
        <v>0</v>
      </c>
      <c r="AI143" s="12">
        <v>0</v>
      </c>
      <c r="AJ143" s="29">
        <f t="shared" si="4"/>
        <v>276.76</v>
      </c>
      <c r="AK143" s="75">
        <v>45291</v>
      </c>
      <c r="AL143" s="13" t="s">
        <v>1668</v>
      </c>
      <c r="AM143" s="176" t="s">
        <v>1656</v>
      </c>
      <c r="AN143" s="92"/>
      <c r="AO143" s="92" t="s">
        <v>1655</v>
      </c>
      <c r="AP143" s="12"/>
    </row>
    <row r="144" spans="1:42" x14ac:dyDescent="0.25">
      <c r="A144" s="12">
        <v>1630</v>
      </c>
      <c r="B144" s="12" t="s">
        <v>856</v>
      </c>
      <c r="C144" s="12" t="s">
        <v>100</v>
      </c>
      <c r="D144" s="12" t="s">
        <v>100</v>
      </c>
      <c r="E144" s="12" t="s">
        <v>355</v>
      </c>
      <c r="F144" s="25" t="s">
        <v>99</v>
      </c>
      <c r="G144" s="25" t="s">
        <v>99</v>
      </c>
      <c r="H144" s="25" t="s">
        <v>99</v>
      </c>
      <c r="I144" s="12" t="s">
        <v>1591</v>
      </c>
      <c r="J144" s="12" t="s">
        <v>1591</v>
      </c>
      <c r="K144" s="12">
        <v>1421</v>
      </c>
      <c r="L144" s="12">
        <v>162.19999999999999</v>
      </c>
      <c r="M144" s="12"/>
      <c r="N144" s="12"/>
      <c r="O144" s="12"/>
      <c r="P144" s="12"/>
      <c r="Q144" s="12"/>
      <c r="R144" s="29">
        <f t="shared" ref="R144:R243" si="6">SUM(L144:Q144)</f>
        <v>162.19999999999999</v>
      </c>
      <c r="S144" s="12">
        <v>14.6</v>
      </c>
      <c r="T144" s="12"/>
      <c r="U144" s="12"/>
      <c r="V144" s="12"/>
      <c r="W144" s="12"/>
      <c r="X144" s="12"/>
      <c r="Y144" s="29">
        <f t="shared" si="5"/>
        <v>14.6</v>
      </c>
      <c r="Z144" s="12"/>
      <c r="AA144" s="12"/>
      <c r="AB144" s="12"/>
      <c r="AC144" s="12"/>
      <c r="AD144" s="12"/>
      <c r="AE144" s="12"/>
      <c r="AF144" s="12"/>
      <c r="AG144" s="12">
        <v>19.46</v>
      </c>
      <c r="AH144" s="12">
        <v>32.44</v>
      </c>
      <c r="AI144" s="12">
        <v>0</v>
      </c>
      <c r="AJ144" s="29">
        <f t="shared" si="4"/>
        <v>228.7</v>
      </c>
      <c r="AK144" s="75">
        <v>45291</v>
      </c>
      <c r="AL144" s="13" t="s">
        <v>1668</v>
      </c>
      <c r="AM144" s="176" t="s">
        <v>1656</v>
      </c>
      <c r="AN144" s="92"/>
      <c r="AO144" s="92" t="s">
        <v>1655</v>
      </c>
      <c r="AP144" s="12"/>
    </row>
    <row r="145" spans="1:42" x14ac:dyDescent="0.25">
      <c r="A145" s="12">
        <v>1558</v>
      </c>
      <c r="B145" s="12" t="s">
        <v>1523</v>
      </c>
      <c r="C145" s="12" t="s">
        <v>100</v>
      </c>
      <c r="D145" s="12" t="s">
        <v>100</v>
      </c>
      <c r="E145" s="12" t="s">
        <v>355</v>
      </c>
      <c r="F145" s="25" t="s">
        <v>99</v>
      </c>
      <c r="G145" s="25" t="s">
        <v>99</v>
      </c>
      <c r="H145" s="25" t="s">
        <v>99</v>
      </c>
      <c r="I145" s="12" t="s">
        <v>1592</v>
      </c>
      <c r="J145" s="12" t="s">
        <v>1592</v>
      </c>
      <c r="K145" s="12">
        <v>1422</v>
      </c>
      <c r="L145" s="12"/>
      <c r="M145" s="12">
        <v>324.39999999999998</v>
      </c>
      <c r="N145" s="12"/>
      <c r="O145" s="12"/>
      <c r="P145" s="12"/>
      <c r="Q145" s="12"/>
      <c r="R145" s="29">
        <f t="shared" si="6"/>
        <v>324.39999999999998</v>
      </c>
      <c r="S145" s="12"/>
      <c r="T145" s="12">
        <v>160.58000000000001</v>
      </c>
      <c r="U145" s="12"/>
      <c r="V145" s="12"/>
      <c r="W145" s="12"/>
      <c r="X145" s="12"/>
      <c r="Y145" s="29">
        <f t="shared" si="5"/>
        <v>160.58000000000001</v>
      </c>
      <c r="Z145" s="12"/>
      <c r="AA145" s="12"/>
      <c r="AB145" s="12"/>
      <c r="AC145" s="12"/>
      <c r="AD145" s="12"/>
      <c r="AE145" s="12"/>
      <c r="AF145" s="12"/>
      <c r="AG145" s="12">
        <v>32.44</v>
      </c>
      <c r="AH145" s="12">
        <v>0</v>
      </c>
      <c r="AI145" s="12">
        <v>0</v>
      </c>
      <c r="AJ145" s="29">
        <f t="shared" si="4"/>
        <v>517.42000000000007</v>
      </c>
      <c r="AK145" s="75">
        <v>45291</v>
      </c>
      <c r="AL145" s="13" t="s">
        <v>1668</v>
      </c>
      <c r="AM145" s="176" t="s">
        <v>1656</v>
      </c>
      <c r="AN145" s="92"/>
      <c r="AO145" s="92" t="s">
        <v>1655</v>
      </c>
      <c r="AP145" s="12"/>
    </row>
    <row r="146" spans="1:42" x14ac:dyDescent="0.25">
      <c r="A146" s="12"/>
      <c r="B146" s="12"/>
      <c r="C146" s="12"/>
      <c r="D146" s="12"/>
      <c r="E146" s="12"/>
      <c r="F146" s="25"/>
      <c r="G146" s="25"/>
      <c r="H146" s="25"/>
      <c r="I146" s="12"/>
      <c r="J146" s="12"/>
      <c r="K146" s="12"/>
      <c r="L146" s="12"/>
      <c r="M146" s="12"/>
      <c r="N146" s="12"/>
      <c r="O146" s="12"/>
      <c r="P146" s="12"/>
      <c r="Q146" s="12"/>
      <c r="R146" s="29"/>
      <c r="S146" s="12"/>
      <c r="T146" s="12"/>
      <c r="U146" s="12"/>
      <c r="V146" s="12"/>
      <c r="W146" s="12"/>
      <c r="X146" s="12"/>
      <c r="Y146" s="29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29"/>
      <c r="AK146" s="12"/>
      <c r="AL146" s="172"/>
      <c r="AM146" s="12"/>
      <c r="AN146" s="12"/>
      <c r="AO146" s="12"/>
      <c r="AP146" s="12"/>
    </row>
    <row r="147" spans="1:42" x14ac:dyDescent="0.25">
      <c r="A147" s="8" t="s">
        <v>126</v>
      </c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</row>
    <row r="148" spans="1:42" x14ac:dyDescent="0.25">
      <c r="A148" s="10" t="s">
        <v>1648</v>
      </c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</row>
    <row r="149" spans="1:42" x14ac:dyDescent="0.25">
      <c r="A149" s="8" t="s">
        <v>511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</row>
    <row r="150" spans="1:42" ht="16.5" thickBot="1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</row>
    <row r="151" spans="1:42" ht="76.5" x14ac:dyDescent="0.25">
      <c r="A151" s="81" t="s">
        <v>80</v>
      </c>
      <c r="B151" s="82" t="s">
        <v>35</v>
      </c>
      <c r="C151" s="81" t="s">
        <v>47</v>
      </c>
      <c r="D151" s="81" t="s">
        <v>56</v>
      </c>
      <c r="E151" s="81" t="s">
        <v>40</v>
      </c>
      <c r="F151" s="18" t="s">
        <v>58</v>
      </c>
      <c r="G151" s="18" t="s">
        <v>59</v>
      </c>
      <c r="H151" s="18" t="s">
        <v>62</v>
      </c>
      <c r="I151" s="18" t="s">
        <v>78</v>
      </c>
      <c r="J151" s="18" t="s">
        <v>79</v>
      </c>
      <c r="K151" s="18" t="s">
        <v>30</v>
      </c>
      <c r="L151" s="83" t="s">
        <v>36</v>
      </c>
      <c r="M151" s="84" t="s">
        <v>10</v>
      </c>
      <c r="N151" s="84" t="s">
        <v>7</v>
      </c>
      <c r="O151" s="85" t="s">
        <v>0</v>
      </c>
      <c r="P151" s="85" t="s">
        <v>1</v>
      </c>
      <c r="Q151" s="85" t="s">
        <v>2</v>
      </c>
      <c r="R151" s="86" t="s">
        <v>3</v>
      </c>
      <c r="S151" s="87" t="s">
        <v>11</v>
      </c>
      <c r="T151" s="28" t="s">
        <v>9</v>
      </c>
      <c r="U151" s="28" t="s">
        <v>8</v>
      </c>
      <c r="V151" s="28" t="s">
        <v>4</v>
      </c>
      <c r="W151" s="28" t="s">
        <v>5</v>
      </c>
      <c r="X151" s="28" t="s">
        <v>6</v>
      </c>
      <c r="Y151" s="88" t="s">
        <v>3</v>
      </c>
      <c r="Z151" s="31" t="s">
        <v>60</v>
      </c>
      <c r="AA151" s="31" t="s">
        <v>61</v>
      </c>
      <c r="AB151" s="31" t="s">
        <v>63</v>
      </c>
      <c r="AC151" s="31" t="s">
        <v>70</v>
      </c>
      <c r="AD151" s="31" t="s">
        <v>71</v>
      </c>
      <c r="AE151" s="31" t="s">
        <v>72</v>
      </c>
      <c r="AF151" s="31" t="s">
        <v>73</v>
      </c>
      <c r="AG151" s="31" t="s">
        <v>57</v>
      </c>
      <c r="AH151" s="31" t="s">
        <v>55</v>
      </c>
      <c r="AI151" s="89" t="s">
        <v>441</v>
      </c>
      <c r="AJ151" s="90" t="s">
        <v>44</v>
      </c>
      <c r="AK151" s="31" t="s">
        <v>82</v>
      </c>
      <c r="AL151" s="31" t="s">
        <v>85</v>
      </c>
      <c r="AM151" s="31" t="s">
        <v>92</v>
      </c>
      <c r="AN151" s="31" t="s">
        <v>94</v>
      </c>
      <c r="AO151" s="31" t="s">
        <v>93</v>
      </c>
      <c r="AP151" s="31" t="s">
        <v>95</v>
      </c>
    </row>
    <row r="152" spans="1:42" x14ac:dyDescent="0.25">
      <c r="A152" s="12">
        <v>766</v>
      </c>
      <c r="B152" s="12" t="s">
        <v>477</v>
      </c>
      <c r="C152" s="12" t="s">
        <v>100</v>
      </c>
      <c r="D152" s="12" t="s">
        <v>100</v>
      </c>
      <c r="E152" s="12" t="s">
        <v>98</v>
      </c>
      <c r="F152" s="25" t="s">
        <v>99</v>
      </c>
      <c r="G152" s="25" t="s">
        <v>99</v>
      </c>
      <c r="H152" s="25" t="s">
        <v>99</v>
      </c>
      <c r="I152" s="12" t="s">
        <v>1085</v>
      </c>
      <c r="J152" s="12" t="s">
        <v>1085</v>
      </c>
      <c r="K152" s="12">
        <v>1423</v>
      </c>
      <c r="L152" s="12">
        <v>317.58</v>
      </c>
      <c r="M152" s="12"/>
      <c r="N152" s="12"/>
      <c r="O152" s="12"/>
      <c r="P152" s="12"/>
      <c r="Q152" s="12"/>
      <c r="R152" s="29">
        <f t="shared" si="6"/>
        <v>317.58</v>
      </c>
      <c r="S152" s="12">
        <v>52.4</v>
      </c>
      <c r="T152" s="12"/>
      <c r="U152" s="12"/>
      <c r="V152" s="12"/>
      <c r="W152" s="12"/>
      <c r="X152" s="12"/>
      <c r="Y152" s="29">
        <f t="shared" si="5"/>
        <v>52.4</v>
      </c>
      <c r="Z152" s="12"/>
      <c r="AA152" s="12"/>
      <c r="AB152" s="12"/>
      <c r="AC152" s="12"/>
      <c r="AD152" s="12"/>
      <c r="AE152" s="12"/>
      <c r="AF152" s="12"/>
      <c r="AG152" s="12">
        <v>31.76</v>
      </c>
      <c r="AH152" s="12">
        <v>0</v>
      </c>
      <c r="AI152" s="12">
        <v>0</v>
      </c>
      <c r="AJ152" s="29">
        <f t="shared" si="4"/>
        <v>401.73999999999995</v>
      </c>
      <c r="AK152" s="75">
        <v>45291</v>
      </c>
      <c r="AL152" s="13" t="s">
        <v>1668</v>
      </c>
      <c r="AM152" s="176" t="s">
        <v>1656</v>
      </c>
      <c r="AN152" s="92"/>
      <c r="AO152" s="92" t="s">
        <v>1655</v>
      </c>
      <c r="AP152" s="12"/>
    </row>
    <row r="153" spans="1:42" x14ac:dyDescent="0.25">
      <c r="A153" s="12">
        <v>619</v>
      </c>
      <c r="B153" s="12" t="s">
        <v>1524</v>
      </c>
      <c r="C153" s="12" t="s">
        <v>100</v>
      </c>
      <c r="D153" s="12" t="s">
        <v>100</v>
      </c>
      <c r="E153" s="12" t="s">
        <v>98</v>
      </c>
      <c r="F153" s="25" t="s">
        <v>99</v>
      </c>
      <c r="G153" s="25" t="s">
        <v>99</v>
      </c>
      <c r="H153" s="25" t="s">
        <v>99</v>
      </c>
      <c r="I153" s="12" t="s">
        <v>1157</v>
      </c>
      <c r="J153" s="12" t="s">
        <v>1157</v>
      </c>
      <c r="K153" s="12">
        <v>1424</v>
      </c>
      <c r="L153" s="12">
        <v>423.44</v>
      </c>
      <c r="M153" s="12"/>
      <c r="N153" s="12"/>
      <c r="O153" s="12"/>
      <c r="P153" s="12"/>
      <c r="Q153" s="12"/>
      <c r="R153" s="29">
        <f t="shared" si="6"/>
        <v>423.44</v>
      </c>
      <c r="S153" s="12">
        <v>82.57</v>
      </c>
      <c r="T153" s="12"/>
      <c r="U153" s="12"/>
      <c r="V153" s="12"/>
      <c r="W153" s="12"/>
      <c r="X153" s="12"/>
      <c r="Y153" s="29">
        <f t="shared" si="5"/>
        <v>82.57</v>
      </c>
      <c r="Z153" s="12"/>
      <c r="AA153" s="12"/>
      <c r="AB153" s="12"/>
      <c r="AC153" s="12"/>
      <c r="AD153" s="12"/>
      <c r="AE153" s="12"/>
      <c r="AF153" s="12"/>
      <c r="AG153" s="12">
        <v>42.34</v>
      </c>
      <c r="AH153" s="12">
        <v>0</v>
      </c>
      <c r="AI153" s="12">
        <v>0</v>
      </c>
      <c r="AJ153" s="29">
        <f t="shared" si="4"/>
        <v>548.35</v>
      </c>
      <c r="AK153" s="75">
        <v>45291</v>
      </c>
      <c r="AL153" s="13" t="s">
        <v>1668</v>
      </c>
      <c r="AM153" s="176" t="s">
        <v>1656</v>
      </c>
      <c r="AN153" s="92"/>
      <c r="AO153" s="92" t="s">
        <v>1655</v>
      </c>
      <c r="AP153" s="12"/>
    </row>
    <row r="154" spans="1:42" x14ac:dyDescent="0.25">
      <c r="A154" s="12">
        <v>615</v>
      </c>
      <c r="B154" s="12" t="s">
        <v>145</v>
      </c>
      <c r="C154" s="12" t="s">
        <v>100</v>
      </c>
      <c r="D154" s="12" t="s">
        <v>100</v>
      </c>
      <c r="E154" s="12" t="s">
        <v>98</v>
      </c>
      <c r="F154" s="25" t="s">
        <v>99</v>
      </c>
      <c r="G154" s="25" t="s">
        <v>99</v>
      </c>
      <c r="H154" s="25" t="s">
        <v>99</v>
      </c>
      <c r="I154" s="12" t="s">
        <v>893</v>
      </c>
      <c r="J154" s="12" t="s">
        <v>893</v>
      </c>
      <c r="K154" s="12">
        <v>1425</v>
      </c>
      <c r="L154" s="12">
        <v>476.37</v>
      </c>
      <c r="M154" s="12"/>
      <c r="N154" s="12"/>
      <c r="O154" s="12"/>
      <c r="P154" s="12"/>
      <c r="Q154" s="12"/>
      <c r="R154" s="29">
        <f t="shared" si="6"/>
        <v>476.37</v>
      </c>
      <c r="S154" s="12">
        <v>100.03</v>
      </c>
      <c r="T154" s="12"/>
      <c r="U154" s="12"/>
      <c r="V154" s="12"/>
      <c r="W154" s="12"/>
      <c r="X154" s="12"/>
      <c r="Y154" s="29">
        <f t="shared" si="5"/>
        <v>100.03</v>
      </c>
      <c r="Z154" s="12"/>
      <c r="AA154" s="12"/>
      <c r="AB154" s="12"/>
      <c r="AC154" s="12"/>
      <c r="AD154" s="12"/>
      <c r="AE154" s="12"/>
      <c r="AF154" s="12"/>
      <c r="AG154" s="12">
        <v>47.64</v>
      </c>
      <c r="AH154" s="12">
        <v>0</v>
      </c>
      <c r="AI154" s="12">
        <v>0</v>
      </c>
      <c r="AJ154" s="29">
        <f t="shared" si="4"/>
        <v>624.04</v>
      </c>
      <c r="AK154" s="75">
        <v>45291</v>
      </c>
      <c r="AL154" s="13" t="s">
        <v>1668</v>
      </c>
      <c r="AM154" s="176" t="s">
        <v>1656</v>
      </c>
      <c r="AN154" s="92"/>
      <c r="AO154" s="92" t="s">
        <v>1655</v>
      </c>
      <c r="AP154" s="12"/>
    </row>
    <row r="155" spans="1:42" x14ac:dyDescent="0.25">
      <c r="A155" s="12">
        <v>266</v>
      </c>
      <c r="B155" s="12" t="s">
        <v>560</v>
      </c>
      <c r="C155" s="12" t="s">
        <v>100</v>
      </c>
      <c r="D155" s="12" t="s">
        <v>100</v>
      </c>
      <c r="E155" s="12" t="s">
        <v>98</v>
      </c>
      <c r="F155" s="25" t="s">
        <v>99</v>
      </c>
      <c r="G155" s="25" t="s">
        <v>99</v>
      </c>
      <c r="H155" s="25" t="s">
        <v>99</v>
      </c>
      <c r="I155" s="12" t="s">
        <v>1157</v>
      </c>
      <c r="J155" s="12" t="s">
        <v>1157</v>
      </c>
      <c r="K155" s="12">
        <v>1426</v>
      </c>
      <c r="L155" s="12">
        <v>423.44</v>
      </c>
      <c r="M155" s="12"/>
      <c r="N155" s="12"/>
      <c r="O155" s="12"/>
      <c r="P155" s="12"/>
      <c r="Q155" s="12"/>
      <c r="R155" s="29">
        <f t="shared" si="6"/>
        <v>423.44</v>
      </c>
      <c r="S155" s="12">
        <v>82.57</v>
      </c>
      <c r="T155" s="12"/>
      <c r="U155" s="12"/>
      <c r="V155" s="12"/>
      <c r="W155" s="12"/>
      <c r="X155" s="12"/>
      <c r="Y155" s="29">
        <f t="shared" si="5"/>
        <v>82.57</v>
      </c>
      <c r="Z155" s="12"/>
      <c r="AA155" s="12"/>
      <c r="AB155" s="12"/>
      <c r="AC155" s="12"/>
      <c r="AD155" s="12"/>
      <c r="AE155" s="12"/>
      <c r="AF155" s="12"/>
      <c r="AG155" s="12">
        <v>42.34</v>
      </c>
      <c r="AH155" s="12">
        <v>0</v>
      </c>
      <c r="AI155" s="12">
        <v>0</v>
      </c>
      <c r="AJ155" s="29">
        <f t="shared" si="4"/>
        <v>548.35</v>
      </c>
      <c r="AK155" s="75">
        <v>45291</v>
      </c>
      <c r="AL155" s="13" t="s">
        <v>1668</v>
      </c>
      <c r="AM155" s="176" t="s">
        <v>1656</v>
      </c>
      <c r="AN155" s="92"/>
      <c r="AO155" s="92" t="s">
        <v>1655</v>
      </c>
      <c r="AP155" s="12"/>
    </row>
    <row r="156" spans="1:42" x14ac:dyDescent="0.25">
      <c r="A156" s="12">
        <v>1149</v>
      </c>
      <c r="B156" s="12" t="s">
        <v>1525</v>
      </c>
      <c r="C156" s="12" t="s">
        <v>100</v>
      </c>
      <c r="D156" s="12" t="s">
        <v>100</v>
      </c>
      <c r="E156" s="12" t="s">
        <v>101</v>
      </c>
      <c r="F156" s="25" t="s">
        <v>99</v>
      </c>
      <c r="G156" s="25" t="s">
        <v>99</v>
      </c>
      <c r="H156" s="25" t="s">
        <v>99</v>
      </c>
      <c r="I156" s="12" t="s">
        <v>893</v>
      </c>
      <c r="J156" s="12" t="s">
        <v>893</v>
      </c>
      <c r="K156" s="12">
        <v>1427</v>
      </c>
      <c r="L156" s="12">
        <v>680.58</v>
      </c>
      <c r="M156" s="12"/>
      <c r="N156" s="12"/>
      <c r="O156" s="12"/>
      <c r="P156" s="12"/>
      <c r="Q156" s="12"/>
      <c r="R156" s="29">
        <f t="shared" si="6"/>
        <v>680.58</v>
      </c>
      <c r="S156" s="12">
        <v>142.91999999999999</v>
      </c>
      <c r="T156" s="12"/>
      <c r="U156" s="12"/>
      <c r="V156" s="12"/>
      <c r="W156" s="12"/>
      <c r="X156" s="12"/>
      <c r="Y156" s="29">
        <f t="shared" si="5"/>
        <v>142.91999999999999</v>
      </c>
      <c r="Z156" s="12"/>
      <c r="AA156" s="12"/>
      <c r="AB156" s="12"/>
      <c r="AC156" s="12"/>
      <c r="AD156" s="12"/>
      <c r="AE156" s="12"/>
      <c r="AF156" s="12"/>
      <c r="AG156" s="12">
        <v>68.06</v>
      </c>
      <c r="AH156" s="12">
        <v>0</v>
      </c>
      <c r="AI156" s="12">
        <v>0</v>
      </c>
      <c r="AJ156" s="29">
        <f t="shared" si="4"/>
        <v>891.56</v>
      </c>
      <c r="AK156" s="75">
        <v>45291</v>
      </c>
      <c r="AL156" s="13" t="s">
        <v>1668</v>
      </c>
      <c r="AM156" s="176" t="s">
        <v>1656</v>
      </c>
      <c r="AN156" s="92"/>
      <c r="AO156" s="92" t="s">
        <v>1655</v>
      </c>
      <c r="AP156" s="12"/>
    </row>
    <row r="157" spans="1:42" x14ac:dyDescent="0.25">
      <c r="A157" s="12">
        <v>1461</v>
      </c>
      <c r="B157" s="12" t="s">
        <v>1433</v>
      </c>
      <c r="C157" s="12" t="s">
        <v>100</v>
      </c>
      <c r="D157" s="12" t="s">
        <v>100</v>
      </c>
      <c r="E157" s="12" t="s">
        <v>355</v>
      </c>
      <c r="F157" s="25" t="s">
        <v>99</v>
      </c>
      <c r="G157" s="25" t="s">
        <v>99</v>
      </c>
      <c r="H157" s="25" t="s">
        <v>99</v>
      </c>
      <c r="I157" s="12" t="s">
        <v>893</v>
      </c>
      <c r="J157" s="12" t="s">
        <v>893</v>
      </c>
      <c r="K157" s="12">
        <v>1428</v>
      </c>
      <c r="L157" s="12">
        <v>291.95999999999998</v>
      </c>
      <c r="M157" s="12"/>
      <c r="N157" s="12"/>
      <c r="O157" s="12"/>
      <c r="P157" s="12"/>
      <c r="Q157" s="12"/>
      <c r="R157" s="29">
        <f t="shared" si="6"/>
        <v>291.95999999999998</v>
      </c>
      <c r="S157" s="12">
        <v>61.31</v>
      </c>
      <c r="T157" s="12"/>
      <c r="U157" s="12"/>
      <c r="V157" s="12"/>
      <c r="W157" s="12"/>
      <c r="X157" s="12"/>
      <c r="Y157" s="29">
        <f t="shared" si="5"/>
        <v>61.31</v>
      </c>
      <c r="Z157" s="12"/>
      <c r="AA157" s="12"/>
      <c r="AB157" s="12"/>
      <c r="AC157" s="12"/>
      <c r="AD157" s="12"/>
      <c r="AE157" s="12"/>
      <c r="AF157" s="12"/>
      <c r="AG157" s="12">
        <v>29.2</v>
      </c>
      <c r="AH157" s="12">
        <v>0</v>
      </c>
      <c r="AI157" s="12">
        <v>0</v>
      </c>
      <c r="AJ157" s="29">
        <f t="shared" si="4"/>
        <v>382.46999999999997</v>
      </c>
      <c r="AK157" s="75">
        <v>45291</v>
      </c>
      <c r="AL157" s="13" t="s">
        <v>1668</v>
      </c>
      <c r="AM157" s="176" t="s">
        <v>1656</v>
      </c>
      <c r="AN157" s="92"/>
      <c r="AO157" s="92" t="s">
        <v>1655</v>
      </c>
      <c r="AP157" s="12"/>
    </row>
    <row r="158" spans="1:42" x14ac:dyDescent="0.25">
      <c r="A158" s="12">
        <v>308</v>
      </c>
      <c r="B158" s="12" t="s">
        <v>477</v>
      </c>
      <c r="C158" s="12" t="s">
        <v>100</v>
      </c>
      <c r="D158" s="12" t="s">
        <v>100</v>
      </c>
      <c r="E158" s="12" t="s">
        <v>355</v>
      </c>
      <c r="F158" s="25" t="s">
        <v>99</v>
      </c>
      <c r="G158" s="25" t="s">
        <v>99</v>
      </c>
      <c r="H158" s="25" t="s">
        <v>99</v>
      </c>
      <c r="I158" s="12" t="s">
        <v>1085</v>
      </c>
      <c r="J158" s="12" t="s">
        <v>1085</v>
      </c>
      <c r="K158" s="12">
        <v>1429</v>
      </c>
      <c r="L158" s="12">
        <v>194.64</v>
      </c>
      <c r="M158" s="12"/>
      <c r="N158" s="12"/>
      <c r="O158" s="12"/>
      <c r="P158" s="12"/>
      <c r="Q158" s="12"/>
      <c r="R158" s="29">
        <f t="shared" si="6"/>
        <v>194.64</v>
      </c>
      <c r="S158" s="12">
        <v>32.119999999999997</v>
      </c>
      <c r="T158" s="12"/>
      <c r="U158" s="12"/>
      <c r="V158" s="12"/>
      <c r="W158" s="12"/>
      <c r="X158" s="12"/>
      <c r="Y158" s="29">
        <f t="shared" si="5"/>
        <v>32.119999999999997</v>
      </c>
      <c r="Z158" s="12"/>
      <c r="AA158" s="12"/>
      <c r="AB158" s="12"/>
      <c r="AC158" s="12"/>
      <c r="AD158" s="12"/>
      <c r="AE158" s="12"/>
      <c r="AF158" s="12"/>
      <c r="AG158" s="12">
        <v>19.46</v>
      </c>
      <c r="AH158" s="12">
        <v>0</v>
      </c>
      <c r="AI158" s="12">
        <v>0</v>
      </c>
      <c r="AJ158" s="29">
        <f t="shared" si="4"/>
        <v>246.22</v>
      </c>
      <c r="AK158" s="75">
        <v>45291</v>
      </c>
      <c r="AL158" s="13" t="s">
        <v>1668</v>
      </c>
      <c r="AM158" s="176" t="s">
        <v>1656</v>
      </c>
      <c r="AN158" s="92"/>
      <c r="AO158" s="92" t="s">
        <v>1655</v>
      </c>
      <c r="AP158" s="12"/>
    </row>
    <row r="159" spans="1:42" x14ac:dyDescent="0.25">
      <c r="A159" s="12"/>
      <c r="B159" s="12"/>
      <c r="C159" s="12"/>
      <c r="D159" s="12"/>
      <c r="E159" s="12"/>
      <c r="F159" s="25"/>
      <c r="G159" s="25"/>
      <c r="H159" s="25"/>
      <c r="I159" s="12"/>
      <c r="J159" s="12"/>
      <c r="K159" s="12"/>
      <c r="L159" s="12"/>
      <c r="M159" s="12"/>
      <c r="N159" s="12"/>
      <c r="O159" s="12"/>
      <c r="P159" s="12"/>
      <c r="Q159" s="12"/>
      <c r="R159" s="29"/>
      <c r="S159" s="12"/>
      <c r="T159" s="12"/>
      <c r="U159" s="12"/>
      <c r="V159" s="12"/>
      <c r="W159" s="12"/>
      <c r="X159" s="12"/>
      <c r="Y159" s="29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29"/>
      <c r="AK159" s="12"/>
      <c r="AL159" s="172"/>
      <c r="AM159" s="12"/>
      <c r="AN159" s="12"/>
      <c r="AO159" s="12"/>
      <c r="AP159" s="12"/>
    </row>
    <row r="160" spans="1:42" x14ac:dyDescent="0.25">
      <c r="A160" s="8" t="s">
        <v>126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</row>
    <row r="161" spans="1:42" x14ac:dyDescent="0.25">
      <c r="A161" s="10" t="s">
        <v>1647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</row>
    <row r="162" spans="1:42" x14ac:dyDescent="0.25">
      <c r="A162" s="8" t="s">
        <v>511</v>
      </c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</row>
    <row r="163" spans="1:42" ht="16.5" thickBo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</row>
    <row r="164" spans="1:42" ht="76.5" x14ac:dyDescent="0.25">
      <c r="A164" s="81" t="s">
        <v>80</v>
      </c>
      <c r="B164" s="82" t="s">
        <v>35</v>
      </c>
      <c r="C164" s="81" t="s">
        <v>47</v>
      </c>
      <c r="D164" s="81" t="s">
        <v>56</v>
      </c>
      <c r="E164" s="81" t="s">
        <v>40</v>
      </c>
      <c r="F164" s="18" t="s">
        <v>58</v>
      </c>
      <c r="G164" s="18" t="s">
        <v>59</v>
      </c>
      <c r="H164" s="18" t="s">
        <v>62</v>
      </c>
      <c r="I164" s="18" t="s">
        <v>78</v>
      </c>
      <c r="J164" s="18" t="s">
        <v>79</v>
      </c>
      <c r="K164" s="18" t="s">
        <v>30</v>
      </c>
      <c r="L164" s="83" t="s">
        <v>36</v>
      </c>
      <c r="M164" s="84" t="s">
        <v>10</v>
      </c>
      <c r="N164" s="84" t="s">
        <v>7</v>
      </c>
      <c r="O164" s="85" t="s">
        <v>0</v>
      </c>
      <c r="P164" s="85" t="s">
        <v>1</v>
      </c>
      <c r="Q164" s="85" t="s">
        <v>2</v>
      </c>
      <c r="R164" s="86" t="s">
        <v>3</v>
      </c>
      <c r="S164" s="87" t="s">
        <v>11</v>
      </c>
      <c r="T164" s="28" t="s">
        <v>9</v>
      </c>
      <c r="U164" s="28" t="s">
        <v>8</v>
      </c>
      <c r="V164" s="28" t="s">
        <v>4</v>
      </c>
      <c r="W164" s="28" t="s">
        <v>5</v>
      </c>
      <c r="X164" s="28" t="s">
        <v>6</v>
      </c>
      <c r="Y164" s="88" t="s">
        <v>3</v>
      </c>
      <c r="Z164" s="31" t="s">
        <v>60</v>
      </c>
      <c r="AA164" s="31" t="s">
        <v>61</v>
      </c>
      <c r="AB164" s="31" t="s">
        <v>63</v>
      </c>
      <c r="AC164" s="31" t="s">
        <v>70</v>
      </c>
      <c r="AD164" s="31" t="s">
        <v>71</v>
      </c>
      <c r="AE164" s="31" t="s">
        <v>72</v>
      </c>
      <c r="AF164" s="31" t="s">
        <v>73</v>
      </c>
      <c r="AG164" s="31" t="s">
        <v>57</v>
      </c>
      <c r="AH164" s="31" t="s">
        <v>55</v>
      </c>
      <c r="AI164" s="89" t="s">
        <v>441</v>
      </c>
      <c r="AJ164" s="90" t="s">
        <v>44</v>
      </c>
      <c r="AK164" s="31" t="s">
        <v>82</v>
      </c>
      <c r="AL164" s="31" t="s">
        <v>85</v>
      </c>
      <c r="AM164" s="31" t="s">
        <v>92</v>
      </c>
      <c r="AN164" s="31" t="s">
        <v>94</v>
      </c>
      <c r="AO164" s="31" t="s">
        <v>93</v>
      </c>
      <c r="AP164" s="31" t="s">
        <v>95</v>
      </c>
    </row>
    <row r="165" spans="1:42" x14ac:dyDescent="0.25">
      <c r="A165" s="12">
        <v>425</v>
      </c>
      <c r="B165" s="12" t="s">
        <v>1298</v>
      </c>
      <c r="C165" s="12" t="s">
        <v>100</v>
      </c>
      <c r="D165" s="12" t="s">
        <v>100</v>
      </c>
      <c r="E165" s="12" t="s">
        <v>98</v>
      </c>
      <c r="F165" s="25" t="s">
        <v>99</v>
      </c>
      <c r="G165" s="25" t="s">
        <v>99</v>
      </c>
      <c r="H165" s="25" t="s">
        <v>99</v>
      </c>
      <c r="I165" s="12" t="s">
        <v>1593</v>
      </c>
      <c r="J165" s="12" t="s">
        <v>1593</v>
      </c>
      <c r="K165" s="12">
        <v>1430</v>
      </c>
      <c r="L165" s="12">
        <v>105.86</v>
      </c>
      <c r="M165" s="12">
        <v>211.72</v>
      </c>
      <c r="N165" s="12"/>
      <c r="O165" s="12"/>
      <c r="P165" s="12"/>
      <c r="Q165" s="12"/>
      <c r="R165" s="29">
        <f t="shared" si="6"/>
        <v>317.58</v>
      </c>
      <c r="S165" s="12">
        <v>33.340000000000003</v>
      </c>
      <c r="T165" s="12">
        <v>85.75</v>
      </c>
      <c r="U165" s="12"/>
      <c r="V165" s="12"/>
      <c r="W165" s="12"/>
      <c r="X165" s="12"/>
      <c r="Y165" s="29">
        <f t="shared" si="5"/>
        <v>119.09</v>
      </c>
      <c r="Z165" s="12"/>
      <c r="AA165" s="12"/>
      <c r="AB165" s="12"/>
      <c r="AC165" s="12"/>
      <c r="AD165" s="12"/>
      <c r="AE165" s="12"/>
      <c r="AF165" s="12"/>
      <c r="AG165" s="12">
        <v>31.76</v>
      </c>
      <c r="AH165" s="12">
        <v>0</v>
      </c>
      <c r="AI165" s="12">
        <v>0</v>
      </c>
      <c r="AJ165" s="29">
        <f t="shared" si="4"/>
        <v>468.42999999999995</v>
      </c>
      <c r="AK165" s="75">
        <v>45291</v>
      </c>
      <c r="AL165" s="13" t="s">
        <v>1668</v>
      </c>
      <c r="AM165" s="176" t="s">
        <v>1656</v>
      </c>
      <c r="AN165" s="92"/>
      <c r="AO165" s="92" t="s">
        <v>1655</v>
      </c>
      <c r="AP165" s="12"/>
    </row>
    <row r="166" spans="1:42" x14ac:dyDescent="0.25">
      <c r="A166" s="12">
        <v>225</v>
      </c>
      <c r="B166" s="12" t="s">
        <v>1526</v>
      </c>
      <c r="C166" s="12" t="s">
        <v>100</v>
      </c>
      <c r="D166" s="12" t="s">
        <v>100</v>
      </c>
      <c r="E166" s="12" t="s">
        <v>98</v>
      </c>
      <c r="F166" s="25" t="s">
        <v>99</v>
      </c>
      <c r="G166" s="25" t="s">
        <v>99</v>
      </c>
      <c r="H166" s="25" t="s">
        <v>99</v>
      </c>
      <c r="I166" s="12" t="s">
        <v>893</v>
      </c>
      <c r="J166" s="12" t="s">
        <v>893</v>
      </c>
      <c r="K166" s="12">
        <v>1431</v>
      </c>
      <c r="L166" s="12">
        <v>476.37</v>
      </c>
      <c r="M166" s="12"/>
      <c r="N166" s="12"/>
      <c r="O166" s="12"/>
      <c r="P166" s="12"/>
      <c r="Q166" s="12"/>
      <c r="R166" s="29">
        <f t="shared" si="6"/>
        <v>476.37</v>
      </c>
      <c r="S166" s="12">
        <v>100.03</v>
      </c>
      <c r="T166" s="12"/>
      <c r="U166" s="12"/>
      <c r="V166" s="12"/>
      <c r="W166" s="12"/>
      <c r="X166" s="12"/>
      <c r="Y166" s="29">
        <f t="shared" si="5"/>
        <v>100.03</v>
      </c>
      <c r="Z166" s="12"/>
      <c r="AA166" s="12"/>
      <c r="AB166" s="12"/>
      <c r="AC166" s="12"/>
      <c r="AD166" s="12"/>
      <c r="AE166" s="12"/>
      <c r="AF166" s="12"/>
      <c r="AG166" s="12">
        <v>47.64</v>
      </c>
      <c r="AH166" s="12">
        <v>0</v>
      </c>
      <c r="AI166" s="12">
        <v>0</v>
      </c>
      <c r="AJ166" s="29">
        <f t="shared" si="4"/>
        <v>624.04</v>
      </c>
      <c r="AK166" s="75">
        <v>45291</v>
      </c>
      <c r="AL166" s="13" t="s">
        <v>1668</v>
      </c>
      <c r="AM166" s="176" t="s">
        <v>1656</v>
      </c>
      <c r="AN166" s="92"/>
      <c r="AO166" s="92" t="s">
        <v>1655</v>
      </c>
      <c r="AP166" s="12"/>
    </row>
    <row r="167" spans="1:42" x14ac:dyDescent="0.25">
      <c r="A167" s="12">
        <v>227</v>
      </c>
      <c r="B167" s="12" t="s">
        <v>1526</v>
      </c>
      <c r="C167" s="12" t="s">
        <v>100</v>
      </c>
      <c r="D167" s="12" t="s">
        <v>100</v>
      </c>
      <c r="E167" s="12" t="s">
        <v>98</v>
      </c>
      <c r="F167" s="25" t="s">
        <v>99</v>
      </c>
      <c r="G167" s="25" t="s">
        <v>99</v>
      </c>
      <c r="H167" s="25" t="s">
        <v>99</v>
      </c>
      <c r="I167" s="12" t="s">
        <v>1594</v>
      </c>
      <c r="J167" s="12" t="s">
        <v>1594</v>
      </c>
      <c r="K167" s="12">
        <v>1432</v>
      </c>
      <c r="L167" s="12"/>
      <c r="M167" s="12">
        <v>529.29999999999995</v>
      </c>
      <c r="N167" s="12">
        <v>52.93</v>
      </c>
      <c r="O167" s="12"/>
      <c r="P167" s="12"/>
      <c r="Q167" s="12"/>
      <c r="R167" s="29">
        <f t="shared" si="6"/>
        <v>582.2299999999999</v>
      </c>
      <c r="S167" s="12"/>
      <c r="T167" s="12">
        <v>293.75</v>
      </c>
      <c r="U167" s="12">
        <v>38.11</v>
      </c>
      <c r="V167" s="12"/>
      <c r="W167" s="12"/>
      <c r="X167" s="12"/>
      <c r="Y167" s="29">
        <f t="shared" si="5"/>
        <v>331.86</v>
      </c>
      <c r="Z167" s="12"/>
      <c r="AA167" s="12"/>
      <c r="AB167" s="12"/>
      <c r="AC167" s="12"/>
      <c r="AD167" s="12"/>
      <c r="AE167" s="12"/>
      <c r="AF167" s="12"/>
      <c r="AG167" s="12">
        <v>58.230000000000004</v>
      </c>
      <c r="AH167" s="12">
        <v>0</v>
      </c>
      <c r="AI167" s="12">
        <v>0</v>
      </c>
      <c r="AJ167" s="29">
        <f t="shared" si="4"/>
        <v>972.31999999999994</v>
      </c>
      <c r="AK167" s="75">
        <v>45291</v>
      </c>
      <c r="AL167" s="13" t="s">
        <v>1668</v>
      </c>
      <c r="AM167" s="176" t="s">
        <v>1656</v>
      </c>
      <c r="AN167" s="92"/>
      <c r="AO167" s="92" t="s">
        <v>1655</v>
      </c>
      <c r="AP167" s="12"/>
    </row>
    <row r="168" spans="1:42" x14ac:dyDescent="0.25">
      <c r="A168" s="12">
        <v>15</v>
      </c>
      <c r="B168" s="12" t="s">
        <v>1042</v>
      </c>
      <c r="C168" s="12" t="s">
        <v>100</v>
      </c>
      <c r="D168" s="12" t="s">
        <v>100</v>
      </c>
      <c r="E168" s="12" t="s">
        <v>98</v>
      </c>
      <c r="F168" s="25" t="s">
        <v>99</v>
      </c>
      <c r="G168" s="25" t="s">
        <v>99</v>
      </c>
      <c r="H168" s="25" t="s">
        <v>99</v>
      </c>
      <c r="I168" s="12" t="s">
        <v>1351</v>
      </c>
      <c r="J168" s="12" t="s">
        <v>1351</v>
      </c>
      <c r="K168" s="12">
        <v>1433</v>
      </c>
      <c r="L168" s="12">
        <v>476.37</v>
      </c>
      <c r="M168" s="12">
        <v>317.58</v>
      </c>
      <c r="N168" s="12"/>
      <c r="O168" s="12"/>
      <c r="P168" s="12"/>
      <c r="Q168" s="12"/>
      <c r="R168" s="29">
        <f t="shared" si="6"/>
        <v>793.95</v>
      </c>
      <c r="S168" s="12">
        <v>100.03</v>
      </c>
      <c r="T168" s="12">
        <v>138.15</v>
      </c>
      <c r="U168" s="12"/>
      <c r="V168" s="12"/>
      <c r="W168" s="12"/>
      <c r="X168" s="12"/>
      <c r="Y168" s="29">
        <f t="shared" si="5"/>
        <v>238.18</v>
      </c>
      <c r="Z168" s="12"/>
      <c r="AA168" s="12"/>
      <c r="AB168" s="12"/>
      <c r="AC168" s="12"/>
      <c r="AD168" s="12"/>
      <c r="AE168" s="12"/>
      <c r="AF168" s="12"/>
      <c r="AG168" s="12">
        <v>79.400000000000006</v>
      </c>
      <c r="AH168" s="12">
        <v>0</v>
      </c>
      <c r="AI168" s="12">
        <v>0</v>
      </c>
      <c r="AJ168" s="29">
        <f t="shared" si="4"/>
        <v>1111.5300000000002</v>
      </c>
      <c r="AK168" s="75">
        <v>45291</v>
      </c>
      <c r="AL168" s="13" t="s">
        <v>1668</v>
      </c>
      <c r="AM168" s="176" t="s">
        <v>1656</v>
      </c>
      <c r="AN168" s="92"/>
      <c r="AO168" s="92" t="s">
        <v>1655</v>
      </c>
      <c r="AP168" s="12"/>
    </row>
    <row r="169" spans="1:42" x14ac:dyDescent="0.25">
      <c r="A169" s="12">
        <v>374</v>
      </c>
      <c r="B169" s="12" t="s">
        <v>1527</v>
      </c>
      <c r="C169" s="12" t="s">
        <v>100</v>
      </c>
      <c r="D169" s="12" t="s">
        <v>100</v>
      </c>
      <c r="E169" s="12" t="s">
        <v>98</v>
      </c>
      <c r="F169" s="25" t="s">
        <v>99</v>
      </c>
      <c r="G169" s="25" t="s">
        <v>99</v>
      </c>
      <c r="H169" s="25" t="s">
        <v>99</v>
      </c>
      <c r="I169" s="12" t="s">
        <v>893</v>
      </c>
      <c r="J169" s="12" t="s">
        <v>893</v>
      </c>
      <c r="K169" s="12">
        <v>1434</v>
      </c>
      <c r="L169" s="12">
        <v>476.37</v>
      </c>
      <c r="M169" s="12"/>
      <c r="N169" s="12"/>
      <c r="O169" s="12"/>
      <c r="P169" s="12"/>
      <c r="Q169" s="12"/>
      <c r="R169" s="29">
        <f t="shared" si="6"/>
        <v>476.37</v>
      </c>
      <c r="S169" s="12">
        <v>100.03</v>
      </c>
      <c r="T169" s="12"/>
      <c r="U169" s="12"/>
      <c r="V169" s="12"/>
      <c r="W169" s="12"/>
      <c r="X169" s="12"/>
      <c r="Y169" s="29">
        <f t="shared" si="5"/>
        <v>100.03</v>
      </c>
      <c r="Z169" s="12"/>
      <c r="AA169" s="12"/>
      <c r="AB169" s="12"/>
      <c r="AC169" s="12"/>
      <c r="AD169" s="12"/>
      <c r="AE169" s="12"/>
      <c r="AF169" s="12"/>
      <c r="AG169" s="12">
        <v>47.64</v>
      </c>
      <c r="AH169" s="12">
        <v>0</v>
      </c>
      <c r="AI169" s="12">
        <v>0</v>
      </c>
      <c r="AJ169" s="29">
        <f t="shared" si="4"/>
        <v>624.04</v>
      </c>
      <c r="AK169" s="75">
        <v>45291</v>
      </c>
      <c r="AL169" s="13" t="s">
        <v>1668</v>
      </c>
      <c r="AM169" s="176" t="s">
        <v>1656</v>
      </c>
      <c r="AN169" s="92"/>
      <c r="AO169" s="92" t="s">
        <v>1655</v>
      </c>
      <c r="AP169" s="12"/>
    </row>
    <row r="170" spans="1:42" x14ac:dyDescent="0.25">
      <c r="A170" s="12">
        <v>665</v>
      </c>
      <c r="B170" s="12" t="s">
        <v>165</v>
      </c>
      <c r="C170" s="12" t="s">
        <v>100</v>
      </c>
      <c r="D170" s="12" t="s">
        <v>100</v>
      </c>
      <c r="E170" s="12" t="s">
        <v>98</v>
      </c>
      <c r="F170" s="25" t="s">
        <v>99</v>
      </c>
      <c r="G170" s="25" t="s">
        <v>99</v>
      </c>
      <c r="H170" s="25" t="s">
        <v>99</v>
      </c>
      <c r="I170" s="12" t="s">
        <v>893</v>
      </c>
      <c r="J170" s="12" t="s">
        <v>893</v>
      </c>
      <c r="K170" s="12">
        <v>1435</v>
      </c>
      <c r="L170" s="12">
        <v>476.37</v>
      </c>
      <c r="M170" s="12"/>
      <c r="N170" s="12"/>
      <c r="O170" s="12"/>
      <c r="P170" s="12"/>
      <c r="Q170" s="12"/>
      <c r="R170" s="29">
        <f t="shared" si="6"/>
        <v>476.37</v>
      </c>
      <c r="S170" s="12">
        <v>100.03</v>
      </c>
      <c r="T170" s="12"/>
      <c r="U170" s="12"/>
      <c r="V170" s="12"/>
      <c r="W170" s="12"/>
      <c r="X170" s="12"/>
      <c r="Y170" s="29">
        <f t="shared" si="5"/>
        <v>100.03</v>
      </c>
      <c r="Z170" s="12"/>
      <c r="AA170" s="12"/>
      <c r="AB170" s="12"/>
      <c r="AC170" s="12"/>
      <c r="AD170" s="12"/>
      <c r="AE170" s="12"/>
      <c r="AF170" s="12"/>
      <c r="AG170" s="12">
        <v>47.64</v>
      </c>
      <c r="AH170" s="12">
        <v>0</v>
      </c>
      <c r="AI170" s="12">
        <v>0</v>
      </c>
      <c r="AJ170" s="29">
        <f t="shared" si="4"/>
        <v>624.04</v>
      </c>
      <c r="AK170" s="75">
        <v>45291</v>
      </c>
      <c r="AL170" s="13" t="s">
        <v>1668</v>
      </c>
      <c r="AM170" s="176" t="s">
        <v>1656</v>
      </c>
      <c r="AN170" s="92"/>
      <c r="AO170" s="92" t="s">
        <v>1655</v>
      </c>
      <c r="AP170" s="12"/>
    </row>
    <row r="171" spans="1:42" x14ac:dyDescent="0.25">
      <c r="A171" s="12">
        <v>774</v>
      </c>
      <c r="B171" s="12" t="s">
        <v>1175</v>
      </c>
      <c r="C171" s="12" t="s">
        <v>100</v>
      </c>
      <c r="D171" s="12" t="s">
        <v>100</v>
      </c>
      <c r="E171" s="12" t="s">
        <v>98</v>
      </c>
      <c r="F171" s="25" t="s">
        <v>99</v>
      </c>
      <c r="G171" s="25" t="s">
        <v>99</v>
      </c>
      <c r="H171" s="25" t="s">
        <v>99</v>
      </c>
      <c r="I171" s="12" t="s">
        <v>1595</v>
      </c>
      <c r="J171" s="12" t="s">
        <v>1595</v>
      </c>
      <c r="K171" s="12">
        <v>1436</v>
      </c>
      <c r="L171" s="12">
        <v>317.58</v>
      </c>
      <c r="M171" s="12">
        <v>635.16</v>
      </c>
      <c r="N171" s="12">
        <v>635.16</v>
      </c>
      <c r="O171" s="12">
        <v>635.16</v>
      </c>
      <c r="P171" s="12">
        <v>211.72</v>
      </c>
      <c r="Q171" s="12"/>
      <c r="R171" s="29">
        <f t="shared" si="6"/>
        <v>2434.7799999999997</v>
      </c>
      <c r="S171" s="12">
        <v>52.4</v>
      </c>
      <c r="T171" s="12">
        <v>276.29000000000002</v>
      </c>
      <c r="U171" s="12">
        <v>504.95</v>
      </c>
      <c r="V171" s="12">
        <v>733.61</v>
      </c>
      <c r="W171" s="12">
        <v>295.35000000000002</v>
      </c>
      <c r="X171" s="12"/>
      <c r="Y171" s="29">
        <f t="shared" si="5"/>
        <v>1862.6</v>
      </c>
      <c r="Z171" s="12"/>
      <c r="AA171" s="12"/>
      <c r="AB171" s="12"/>
      <c r="AC171" s="12"/>
      <c r="AD171" s="12"/>
      <c r="AE171" s="12"/>
      <c r="AF171" s="12"/>
      <c r="AG171" s="12">
        <v>243.48000000000002</v>
      </c>
      <c r="AH171" s="12">
        <v>0</v>
      </c>
      <c r="AI171" s="12">
        <v>0</v>
      </c>
      <c r="AJ171" s="29">
        <f t="shared" si="4"/>
        <v>4540.8599999999988</v>
      </c>
      <c r="AK171" s="75">
        <v>45291</v>
      </c>
      <c r="AL171" s="13" t="s">
        <v>1668</v>
      </c>
      <c r="AM171" s="176" t="s">
        <v>1656</v>
      </c>
      <c r="AN171" s="92"/>
      <c r="AO171" s="92" t="s">
        <v>1655</v>
      </c>
      <c r="AP171" s="12"/>
    </row>
    <row r="172" spans="1:42" x14ac:dyDescent="0.25">
      <c r="A172" s="12">
        <v>426</v>
      </c>
      <c r="B172" s="12" t="s">
        <v>1528</v>
      </c>
      <c r="C172" s="12" t="s">
        <v>100</v>
      </c>
      <c r="D172" s="12" t="s">
        <v>100</v>
      </c>
      <c r="E172" s="12" t="s">
        <v>98</v>
      </c>
      <c r="F172" s="25" t="s">
        <v>99</v>
      </c>
      <c r="G172" s="25" t="s">
        <v>99</v>
      </c>
      <c r="H172" s="25" t="s">
        <v>99</v>
      </c>
      <c r="I172" s="12" t="s">
        <v>893</v>
      </c>
      <c r="J172" s="12" t="s">
        <v>893</v>
      </c>
      <c r="K172" s="12">
        <v>1437</v>
      </c>
      <c r="L172" s="12">
        <v>476.37</v>
      </c>
      <c r="M172" s="12"/>
      <c r="N172" s="12"/>
      <c r="O172" s="12"/>
      <c r="P172" s="12"/>
      <c r="Q172" s="12"/>
      <c r="R172" s="29">
        <f t="shared" si="6"/>
        <v>476.37</v>
      </c>
      <c r="S172" s="12">
        <v>100.03</v>
      </c>
      <c r="T172" s="12"/>
      <c r="U172" s="12"/>
      <c r="V172" s="12"/>
      <c r="W172" s="12"/>
      <c r="X172" s="12"/>
      <c r="Y172" s="29">
        <f t="shared" si="5"/>
        <v>100.03</v>
      </c>
      <c r="Z172" s="12"/>
      <c r="AA172" s="12"/>
      <c r="AB172" s="12"/>
      <c r="AC172" s="12"/>
      <c r="AD172" s="12"/>
      <c r="AE172" s="12"/>
      <c r="AF172" s="12"/>
      <c r="AG172" s="12">
        <v>47.64</v>
      </c>
      <c r="AH172" s="12">
        <v>0</v>
      </c>
      <c r="AI172" s="12">
        <v>0</v>
      </c>
      <c r="AJ172" s="29">
        <f t="shared" si="4"/>
        <v>624.04</v>
      </c>
      <c r="AK172" s="75">
        <v>45291</v>
      </c>
      <c r="AL172" s="13" t="s">
        <v>1668</v>
      </c>
      <c r="AM172" s="176" t="s">
        <v>1656</v>
      </c>
      <c r="AN172" s="92"/>
      <c r="AO172" s="92" t="s">
        <v>1655</v>
      </c>
      <c r="AP172" s="12"/>
    </row>
    <row r="173" spans="1:42" x14ac:dyDescent="0.25">
      <c r="A173" s="12">
        <v>223</v>
      </c>
      <c r="B173" s="12" t="s">
        <v>1418</v>
      </c>
      <c r="C173" s="12" t="s">
        <v>100</v>
      </c>
      <c r="D173" s="12" t="s">
        <v>100</v>
      </c>
      <c r="E173" s="12" t="s">
        <v>98</v>
      </c>
      <c r="F173" s="25" t="s">
        <v>99</v>
      </c>
      <c r="G173" s="25" t="s">
        <v>99</v>
      </c>
      <c r="H173" s="25" t="s">
        <v>99</v>
      </c>
      <c r="I173" s="12" t="s">
        <v>1596</v>
      </c>
      <c r="J173" s="12" t="s">
        <v>1596</v>
      </c>
      <c r="K173" s="12">
        <v>1438</v>
      </c>
      <c r="L173" s="12">
        <v>423.44</v>
      </c>
      <c r="M173" s="12"/>
      <c r="N173" s="12"/>
      <c r="O173" s="12"/>
      <c r="P173" s="12"/>
      <c r="Q173" s="12"/>
      <c r="R173" s="29">
        <f t="shared" si="6"/>
        <v>423.44</v>
      </c>
      <c r="S173" s="12">
        <v>82.57</v>
      </c>
      <c r="T173" s="12"/>
      <c r="U173" s="12"/>
      <c r="V173" s="12"/>
      <c r="W173" s="12"/>
      <c r="X173" s="12"/>
      <c r="Y173" s="29">
        <f t="shared" si="5"/>
        <v>82.57</v>
      </c>
      <c r="Z173" s="12"/>
      <c r="AA173" s="12"/>
      <c r="AB173" s="12"/>
      <c r="AC173" s="12"/>
      <c r="AD173" s="12"/>
      <c r="AE173" s="12"/>
      <c r="AF173" s="12"/>
      <c r="AG173" s="12">
        <v>42.34</v>
      </c>
      <c r="AH173" s="12">
        <v>0</v>
      </c>
      <c r="AI173" s="12">
        <v>0</v>
      </c>
      <c r="AJ173" s="29">
        <f t="shared" si="4"/>
        <v>548.35</v>
      </c>
      <c r="AK173" s="75">
        <v>45291</v>
      </c>
      <c r="AL173" s="13" t="s">
        <v>1668</v>
      </c>
      <c r="AM173" s="176" t="s">
        <v>1656</v>
      </c>
      <c r="AN173" s="92"/>
      <c r="AO173" s="92" t="s">
        <v>1655</v>
      </c>
      <c r="AP173" s="12"/>
    </row>
    <row r="174" spans="1:42" x14ac:dyDescent="0.25">
      <c r="A174" s="12">
        <v>1505</v>
      </c>
      <c r="B174" s="12" t="s">
        <v>1529</v>
      </c>
      <c r="C174" s="12" t="s">
        <v>100</v>
      </c>
      <c r="D174" s="12" t="s">
        <v>100</v>
      </c>
      <c r="E174" s="12" t="s">
        <v>101</v>
      </c>
      <c r="F174" s="25" t="s">
        <v>99</v>
      </c>
      <c r="G174" s="25" t="s">
        <v>99</v>
      </c>
      <c r="H174" s="25" t="s">
        <v>99</v>
      </c>
      <c r="I174" s="12" t="s">
        <v>1153</v>
      </c>
      <c r="J174" s="12" t="s">
        <v>1153</v>
      </c>
      <c r="K174" s="12">
        <v>1439</v>
      </c>
      <c r="L174" s="12">
        <v>302.48</v>
      </c>
      <c r="M174" s="12"/>
      <c r="N174" s="12"/>
      <c r="O174" s="12"/>
      <c r="P174" s="12"/>
      <c r="Q174" s="12"/>
      <c r="R174" s="29">
        <f t="shared" si="6"/>
        <v>302.48</v>
      </c>
      <c r="S174" s="12">
        <v>40.840000000000003</v>
      </c>
      <c r="T174" s="12"/>
      <c r="U174" s="12"/>
      <c r="V174" s="12"/>
      <c r="W174" s="12"/>
      <c r="X174" s="12"/>
      <c r="Y174" s="29">
        <f t="shared" si="5"/>
        <v>40.840000000000003</v>
      </c>
      <c r="Z174" s="12"/>
      <c r="AA174" s="12"/>
      <c r="AB174" s="12"/>
      <c r="AC174" s="12"/>
      <c r="AD174" s="12"/>
      <c r="AE174" s="12"/>
      <c r="AF174" s="12"/>
      <c r="AG174" s="12">
        <v>30.24</v>
      </c>
      <c r="AH174" s="12">
        <v>0</v>
      </c>
      <c r="AI174" s="12">
        <v>0</v>
      </c>
      <c r="AJ174" s="29">
        <f t="shared" si="4"/>
        <v>373.56000000000006</v>
      </c>
      <c r="AK174" s="75">
        <v>45291</v>
      </c>
      <c r="AL174" s="13" t="s">
        <v>1668</v>
      </c>
      <c r="AM174" s="176" t="s">
        <v>1656</v>
      </c>
      <c r="AN174" s="92"/>
      <c r="AO174" s="92" t="s">
        <v>1655</v>
      </c>
      <c r="AP174" s="12"/>
    </row>
    <row r="175" spans="1:42" x14ac:dyDescent="0.25">
      <c r="A175" s="12">
        <v>1050</v>
      </c>
      <c r="B175" s="12" t="s">
        <v>771</v>
      </c>
      <c r="C175" s="12" t="s">
        <v>100</v>
      </c>
      <c r="D175" s="12" t="s">
        <v>100</v>
      </c>
      <c r="E175" s="12" t="s">
        <v>101</v>
      </c>
      <c r="F175" s="25" t="s">
        <v>99</v>
      </c>
      <c r="G175" s="25" t="s">
        <v>99</v>
      </c>
      <c r="H175" s="25" t="s">
        <v>99</v>
      </c>
      <c r="I175" s="12" t="s">
        <v>893</v>
      </c>
      <c r="J175" s="12" t="s">
        <v>893</v>
      </c>
      <c r="K175" s="12">
        <v>1440</v>
      </c>
      <c r="L175" s="12">
        <v>680.58</v>
      </c>
      <c r="M175" s="12"/>
      <c r="N175" s="12"/>
      <c r="O175" s="12"/>
      <c r="P175" s="12"/>
      <c r="Q175" s="12"/>
      <c r="R175" s="29">
        <f t="shared" si="6"/>
        <v>680.58</v>
      </c>
      <c r="S175" s="12">
        <v>142.91999999999999</v>
      </c>
      <c r="T175" s="12"/>
      <c r="U175" s="12"/>
      <c r="V175" s="12"/>
      <c r="W175" s="12"/>
      <c r="X175" s="12"/>
      <c r="Y175" s="29">
        <f t="shared" si="5"/>
        <v>142.91999999999999</v>
      </c>
      <c r="Z175" s="12"/>
      <c r="AA175" s="12"/>
      <c r="AB175" s="12"/>
      <c r="AC175" s="12"/>
      <c r="AD175" s="12"/>
      <c r="AE175" s="12"/>
      <c r="AF175" s="12"/>
      <c r="AG175" s="12">
        <v>68.06</v>
      </c>
      <c r="AH175" s="12">
        <v>0</v>
      </c>
      <c r="AI175" s="12">
        <v>0</v>
      </c>
      <c r="AJ175" s="29">
        <f t="shared" si="4"/>
        <v>891.56</v>
      </c>
      <c r="AK175" s="75">
        <v>45291</v>
      </c>
      <c r="AL175" s="13" t="s">
        <v>1668</v>
      </c>
      <c r="AM175" s="176" t="s">
        <v>1656</v>
      </c>
      <c r="AN175" s="92"/>
      <c r="AO175" s="92" t="s">
        <v>1655</v>
      </c>
      <c r="AP175" s="12"/>
    </row>
    <row r="176" spans="1:42" x14ac:dyDescent="0.25">
      <c r="A176" s="12">
        <v>523</v>
      </c>
      <c r="B176" s="12" t="s">
        <v>1530</v>
      </c>
      <c r="C176" s="12" t="s">
        <v>100</v>
      </c>
      <c r="D176" s="12" t="s">
        <v>100</v>
      </c>
      <c r="E176" s="12" t="s">
        <v>355</v>
      </c>
      <c r="F176" s="25" t="s">
        <v>99</v>
      </c>
      <c r="G176" s="25" t="s">
        <v>99</v>
      </c>
      <c r="H176" s="25" t="s">
        <v>99</v>
      </c>
      <c r="I176" s="12" t="s">
        <v>893</v>
      </c>
      <c r="J176" s="12" t="s">
        <v>893</v>
      </c>
      <c r="K176" s="12">
        <v>1441</v>
      </c>
      <c r="L176" s="12">
        <v>291.95999999999998</v>
      </c>
      <c r="M176" s="12"/>
      <c r="N176" s="12"/>
      <c r="O176" s="12"/>
      <c r="P176" s="12"/>
      <c r="Q176" s="12"/>
      <c r="R176" s="29">
        <f t="shared" si="6"/>
        <v>291.95999999999998</v>
      </c>
      <c r="S176" s="12">
        <v>61.31</v>
      </c>
      <c r="T176" s="12"/>
      <c r="U176" s="12"/>
      <c r="V176" s="12"/>
      <c r="W176" s="12"/>
      <c r="X176" s="12"/>
      <c r="Y176" s="29">
        <f t="shared" si="5"/>
        <v>61.31</v>
      </c>
      <c r="Z176" s="12"/>
      <c r="AA176" s="12"/>
      <c r="AB176" s="12"/>
      <c r="AC176" s="12"/>
      <c r="AD176" s="12"/>
      <c r="AE176" s="12"/>
      <c r="AF176" s="12"/>
      <c r="AG176" s="12">
        <v>29.2</v>
      </c>
      <c r="AH176" s="12">
        <v>0</v>
      </c>
      <c r="AI176" s="12">
        <v>0</v>
      </c>
      <c r="AJ176" s="29">
        <f t="shared" si="4"/>
        <v>382.46999999999997</v>
      </c>
      <c r="AK176" s="75">
        <v>45291</v>
      </c>
      <c r="AL176" s="13" t="s">
        <v>1668</v>
      </c>
      <c r="AM176" s="176" t="s">
        <v>1656</v>
      </c>
      <c r="AN176" s="92"/>
      <c r="AO176" s="92" t="s">
        <v>1655</v>
      </c>
      <c r="AP176" s="12"/>
    </row>
    <row r="177" spans="1:42" x14ac:dyDescent="0.25">
      <c r="A177" s="12">
        <v>1610</v>
      </c>
      <c r="B177" s="12" t="s">
        <v>1527</v>
      </c>
      <c r="C177" s="12" t="s">
        <v>100</v>
      </c>
      <c r="D177" s="12" t="s">
        <v>100</v>
      </c>
      <c r="E177" s="12" t="s">
        <v>355</v>
      </c>
      <c r="F177" s="25" t="s">
        <v>99</v>
      </c>
      <c r="G177" s="25" t="s">
        <v>99</v>
      </c>
      <c r="H177" s="25" t="s">
        <v>99</v>
      </c>
      <c r="I177" s="12" t="s">
        <v>893</v>
      </c>
      <c r="J177" s="12" t="s">
        <v>893</v>
      </c>
      <c r="K177" s="12">
        <v>1442</v>
      </c>
      <c r="L177" s="12">
        <v>291.95999999999998</v>
      </c>
      <c r="M177" s="12"/>
      <c r="N177" s="12"/>
      <c r="O177" s="12"/>
      <c r="P177" s="12"/>
      <c r="Q177" s="12"/>
      <c r="R177" s="29">
        <f t="shared" si="6"/>
        <v>291.95999999999998</v>
      </c>
      <c r="S177" s="12">
        <v>61.31</v>
      </c>
      <c r="T177" s="12"/>
      <c r="U177" s="12"/>
      <c r="V177" s="12"/>
      <c r="W177" s="12"/>
      <c r="X177" s="12"/>
      <c r="Y177" s="29">
        <f t="shared" si="5"/>
        <v>61.31</v>
      </c>
      <c r="Z177" s="12"/>
      <c r="AA177" s="12"/>
      <c r="AB177" s="12"/>
      <c r="AC177" s="12"/>
      <c r="AD177" s="12"/>
      <c r="AE177" s="12"/>
      <c r="AF177" s="12"/>
      <c r="AG177" s="12">
        <v>29.2</v>
      </c>
      <c r="AH177" s="12">
        <v>0</v>
      </c>
      <c r="AI177" s="12">
        <v>0</v>
      </c>
      <c r="AJ177" s="29">
        <f t="shared" si="4"/>
        <v>382.46999999999997</v>
      </c>
      <c r="AK177" s="75">
        <v>45291</v>
      </c>
      <c r="AL177" s="13" t="s">
        <v>1668</v>
      </c>
      <c r="AM177" s="176" t="s">
        <v>1656</v>
      </c>
      <c r="AN177" s="92"/>
      <c r="AO177" s="92" t="s">
        <v>1655</v>
      </c>
      <c r="AP177" s="12"/>
    </row>
    <row r="178" spans="1:42" x14ac:dyDescent="0.25">
      <c r="A178" s="12">
        <v>1032</v>
      </c>
      <c r="B178" s="12" t="s">
        <v>285</v>
      </c>
      <c r="C178" s="12" t="s">
        <v>356</v>
      </c>
      <c r="D178" s="12" t="s">
        <v>356</v>
      </c>
      <c r="E178" s="12" t="s">
        <v>98</v>
      </c>
      <c r="F178" s="25" t="s">
        <v>99</v>
      </c>
      <c r="G178" s="25" t="s">
        <v>99</v>
      </c>
      <c r="H178" s="25" t="s">
        <v>99</v>
      </c>
      <c r="I178" s="12" t="s">
        <v>1157</v>
      </c>
      <c r="J178" s="12" t="s">
        <v>1157</v>
      </c>
      <c r="K178" s="12">
        <v>1443</v>
      </c>
      <c r="L178" s="12">
        <v>428.96</v>
      </c>
      <c r="M178" s="12"/>
      <c r="N178" s="12"/>
      <c r="O178" s="12"/>
      <c r="P178" s="12"/>
      <c r="Q178" s="12"/>
      <c r="R178" s="29">
        <f t="shared" si="6"/>
        <v>428.96</v>
      </c>
      <c r="S178" s="12">
        <v>83.65</v>
      </c>
      <c r="T178" s="12"/>
      <c r="U178" s="12"/>
      <c r="V178" s="12"/>
      <c r="W178" s="12"/>
      <c r="X178" s="12"/>
      <c r="Y178" s="29">
        <f t="shared" si="5"/>
        <v>83.65</v>
      </c>
      <c r="Z178" s="12"/>
      <c r="AA178" s="12"/>
      <c r="AB178" s="12"/>
      <c r="AC178" s="12"/>
      <c r="AD178" s="12"/>
      <c r="AE178" s="12"/>
      <c r="AF178" s="12"/>
      <c r="AG178" s="12">
        <v>42.9</v>
      </c>
      <c r="AH178" s="12">
        <v>0</v>
      </c>
      <c r="AI178" s="12">
        <v>68.63</v>
      </c>
      <c r="AJ178" s="29">
        <f t="shared" si="4"/>
        <v>624.14</v>
      </c>
      <c r="AK178" s="75">
        <v>45291</v>
      </c>
      <c r="AL178" s="13" t="s">
        <v>1668</v>
      </c>
      <c r="AM178" s="176" t="s">
        <v>1656</v>
      </c>
      <c r="AN178" s="92"/>
      <c r="AO178" s="92" t="s">
        <v>1655</v>
      </c>
      <c r="AP178" s="12"/>
    </row>
    <row r="179" spans="1:42" x14ac:dyDescent="0.25">
      <c r="A179" s="12"/>
      <c r="B179" s="12"/>
      <c r="C179" s="12"/>
      <c r="D179" s="12"/>
      <c r="E179" s="12"/>
      <c r="F179" s="25"/>
      <c r="G179" s="25"/>
      <c r="H179" s="25"/>
      <c r="I179" s="12"/>
      <c r="J179" s="12"/>
      <c r="K179" s="12"/>
      <c r="L179" s="12"/>
      <c r="M179" s="12"/>
      <c r="N179" s="12"/>
      <c r="O179" s="12"/>
      <c r="P179" s="12"/>
      <c r="Q179" s="12"/>
      <c r="R179" s="29"/>
      <c r="S179" s="12"/>
      <c r="T179" s="12"/>
      <c r="U179" s="12"/>
      <c r="V179" s="12"/>
      <c r="W179" s="12"/>
      <c r="X179" s="12"/>
      <c r="Y179" s="29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29"/>
      <c r="AK179" s="12"/>
      <c r="AL179" s="172"/>
      <c r="AM179" s="12"/>
      <c r="AN179" s="12"/>
      <c r="AO179" s="12"/>
      <c r="AP179" s="12"/>
    </row>
    <row r="180" spans="1:42" x14ac:dyDescent="0.25">
      <c r="A180" s="8" t="s">
        <v>126</v>
      </c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</row>
    <row r="181" spans="1:42" x14ac:dyDescent="0.25">
      <c r="A181" s="10" t="s">
        <v>1646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</row>
    <row r="182" spans="1:42" x14ac:dyDescent="0.25">
      <c r="A182" s="8" t="s">
        <v>511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</row>
    <row r="183" spans="1:42" ht="16.5" thickBo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</row>
    <row r="184" spans="1:42" ht="76.5" x14ac:dyDescent="0.25">
      <c r="A184" s="81" t="s">
        <v>80</v>
      </c>
      <c r="B184" s="82" t="s">
        <v>35</v>
      </c>
      <c r="C184" s="81" t="s">
        <v>47</v>
      </c>
      <c r="D184" s="81" t="s">
        <v>56</v>
      </c>
      <c r="E184" s="81" t="s">
        <v>40</v>
      </c>
      <c r="F184" s="18" t="s">
        <v>58</v>
      </c>
      <c r="G184" s="18" t="s">
        <v>59</v>
      </c>
      <c r="H184" s="18" t="s">
        <v>62</v>
      </c>
      <c r="I184" s="18" t="s">
        <v>78</v>
      </c>
      <c r="J184" s="18" t="s">
        <v>79</v>
      </c>
      <c r="K184" s="18" t="s">
        <v>30</v>
      </c>
      <c r="L184" s="83" t="s">
        <v>36</v>
      </c>
      <c r="M184" s="84" t="s">
        <v>10</v>
      </c>
      <c r="N184" s="84" t="s">
        <v>7</v>
      </c>
      <c r="O184" s="85" t="s">
        <v>0</v>
      </c>
      <c r="P184" s="85" t="s">
        <v>1</v>
      </c>
      <c r="Q184" s="85" t="s">
        <v>2</v>
      </c>
      <c r="R184" s="86" t="s">
        <v>3</v>
      </c>
      <c r="S184" s="87" t="s">
        <v>11</v>
      </c>
      <c r="T184" s="28" t="s">
        <v>9</v>
      </c>
      <c r="U184" s="28" t="s">
        <v>8</v>
      </c>
      <c r="V184" s="28" t="s">
        <v>4</v>
      </c>
      <c r="W184" s="28" t="s">
        <v>5</v>
      </c>
      <c r="X184" s="28" t="s">
        <v>6</v>
      </c>
      <c r="Y184" s="88" t="s">
        <v>3</v>
      </c>
      <c r="Z184" s="31" t="s">
        <v>60</v>
      </c>
      <c r="AA184" s="31" t="s">
        <v>61</v>
      </c>
      <c r="AB184" s="31" t="s">
        <v>63</v>
      </c>
      <c r="AC184" s="31" t="s">
        <v>70</v>
      </c>
      <c r="AD184" s="31" t="s">
        <v>71</v>
      </c>
      <c r="AE184" s="31" t="s">
        <v>72</v>
      </c>
      <c r="AF184" s="31" t="s">
        <v>73</v>
      </c>
      <c r="AG184" s="31" t="s">
        <v>57</v>
      </c>
      <c r="AH184" s="31" t="s">
        <v>55</v>
      </c>
      <c r="AI184" s="89" t="s">
        <v>441</v>
      </c>
      <c r="AJ184" s="90" t="s">
        <v>44</v>
      </c>
      <c r="AK184" s="31" t="s">
        <v>82</v>
      </c>
      <c r="AL184" s="31" t="s">
        <v>85</v>
      </c>
      <c r="AM184" s="31" t="s">
        <v>92</v>
      </c>
      <c r="AN184" s="31" t="s">
        <v>94</v>
      </c>
      <c r="AO184" s="31" t="s">
        <v>93</v>
      </c>
      <c r="AP184" s="31" t="s">
        <v>95</v>
      </c>
    </row>
    <row r="185" spans="1:42" x14ac:dyDescent="0.25">
      <c r="A185" s="12">
        <v>230</v>
      </c>
      <c r="B185" s="12" t="s">
        <v>993</v>
      </c>
      <c r="C185" s="12" t="s">
        <v>100</v>
      </c>
      <c r="D185" s="12" t="s">
        <v>100</v>
      </c>
      <c r="E185" s="12" t="s">
        <v>98</v>
      </c>
      <c r="F185" s="25" t="s">
        <v>99</v>
      </c>
      <c r="G185" s="25" t="s">
        <v>99</v>
      </c>
      <c r="H185" s="25" t="s">
        <v>99</v>
      </c>
      <c r="I185" s="12" t="s">
        <v>1086</v>
      </c>
      <c r="J185" s="12" t="s">
        <v>1086</v>
      </c>
      <c r="K185" s="12">
        <v>1444</v>
      </c>
      <c r="L185" s="12">
        <v>105.86</v>
      </c>
      <c r="M185" s="12"/>
      <c r="N185" s="12"/>
      <c r="O185" s="12"/>
      <c r="P185" s="12"/>
      <c r="Q185" s="12"/>
      <c r="R185" s="29">
        <f t="shared" si="6"/>
        <v>105.86</v>
      </c>
      <c r="S185" s="12">
        <v>11.12</v>
      </c>
      <c r="T185" s="12"/>
      <c r="U185" s="12"/>
      <c r="V185" s="12"/>
      <c r="W185" s="12"/>
      <c r="X185" s="12"/>
      <c r="Y185" s="29">
        <f t="shared" si="5"/>
        <v>11.12</v>
      </c>
      <c r="Z185" s="12"/>
      <c r="AA185" s="12"/>
      <c r="AB185" s="12"/>
      <c r="AC185" s="12"/>
      <c r="AD185" s="12"/>
      <c r="AE185" s="12"/>
      <c r="AF185" s="12"/>
      <c r="AG185" s="12">
        <v>10.58</v>
      </c>
      <c r="AH185" s="12">
        <v>0</v>
      </c>
      <c r="AI185" s="12">
        <v>0</v>
      </c>
      <c r="AJ185" s="29">
        <f t="shared" si="4"/>
        <v>127.56</v>
      </c>
      <c r="AK185" s="75">
        <v>45291</v>
      </c>
      <c r="AL185" s="13" t="s">
        <v>1668</v>
      </c>
      <c r="AM185" s="176" t="s">
        <v>1656</v>
      </c>
      <c r="AN185" s="92"/>
      <c r="AO185" s="92" t="s">
        <v>1655</v>
      </c>
      <c r="AP185" s="12"/>
    </row>
    <row r="186" spans="1:42" x14ac:dyDescent="0.25">
      <c r="A186" s="12">
        <v>1483</v>
      </c>
      <c r="B186" s="12" t="s">
        <v>845</v>
      </c>
      <c r="C186" s="12" t="s">
        <v>100</v>
      </c>
      <c r="D186" s="12" t="s">
        <v>100</v>
      </c>
      <c r="E186" s="12" t="s">
        <v>98</v>
      </c>
      <c r="F186" s="25" t="s">
        <v>99</v>
      </c>
      <c r="G186" s="25" t="s">
        <v>99</v>
      </c>
      <c r="H186" s="25" t="s">
        <v>99</v>
      </c>
      <c r="I186" s="12" t="s">
        <v>1085</v>
      </c>
      <c r="J186" s="12" t="s">
        <v>1085</v>
      </c>
      <c r="K186" s="12">
        <v>1445</v>
      </c>
      <c r="L186" s="12">
        <v>317.58</v>
      </c>
      <c r="M186" s="12"/>
      <c r="N186" s="12"/>
      <c r="O186" s="12"/>
      <c r="P186" s="12"/>
      <c r="Q186" s="12"/>
      <c r="R186" s="29">
        <f t="shared" si="6"/>
        <v>317.58</v>
      </c>
      <c r="S186" s="12">
        <v>52.4</v>
      </c>
      <c r="T186" s="12"/>
      <c r="U186" s="12"/>
      <c r="V186" s="12"/>
      <c r="W186" s="12"/>
      <c r="X186" s="12"/>
      <c r="Y186" s="29">
        <f t="shared" si="5"/>
        <v>52.4</v>
      </c>
      <c r="Z186" s="12"/>
      <c r="AA186" s="12"/>
      <c r="AB186" s="12"/>
      <c r="AC186" s="12"/>
      <c r="AD186" s="12"/>
      <c r="AE186" s="12"/>
      <c r="AF186" s="12"/>
      <c r="AG186" s="12">
        <v>31.76</v>
      </c>
      <c r="AH186" s="12">
        <v>0</v>
      </c>
      <c r="AI186" s="12">
        <v>0</v>
      </c>
      <c r="AJ186" s="29">
        <f t="shared" si="4"/>
        <v>401.73999999999995</v>
      </c>
      <c r="AK186" s="75">
        <v>45291</v>
      </c>
      <c r="AL186" s="13" t="s">
        <v>1668</v>
      </c>
      <c r="AM186" s="176" t="s">
        <v>1656</v>
      </c>
      <c r="AN186" s="92"/>
      <c r="AO186" s="92" t="s">
        <v>1655</v>
      </c>
      <c r="AP186" s="12"/>
    </row>
    <row r="187" spans="1:42" x14ac:dyDescent="0.25">
      <c r="A187" s="12">
        <v>1603</v>
      </c>
      <c r="B187" s="12" t="s">
        <v>1531</v>
      </c>
      <c r="C187" s="12" t="s">
        <v>100</v>
      </c>
      <c r="D187" s="12" t="s">
        <v>100</v>
      </c>
      <c r="E187" s="12" t="s">
        <v>101</v>
      </c>
      <c r="F187" s="25" t="s">
        <v>99</v>
      </c>
      <c r="G187" s="25" t="s">
        <v>99</v>
      </c>
      <c r="H187" s="25" t="s">
        <v>99</v>
      </c>
      <c r="I187" s="12" t="s">
        <v>1082</v>
      </c>
      <c r="J187" s="12" t="s">
        <v>1082</v>
      </c>
      <c r="K187" s="12">
        <v>1446</v>
      </c>
      <c r="L187" s="12">
        <v>378.1</v>
      </c>
      <c r="M187" s="12"/>
      <c r="N187" s="12"/>
      <c r="O187" s="12"/>
      <c r="P187" s="12"/>
      <c r="Q187" s="12"/>
      <c r="R187" s="29">
        <f t="shared" si="6"/>
        <v>378.1</v>
      </c>
      <c r="S187" s="12">
        <v>56.72</v>
      </c>
      <c r="T187" s="12"/>
      <c r="U187" s="12"/>
      <c r="V187" s="12"/>
      <c r="W187" s="12"/>
      <c r="X187" s="12"/>
      <c r="Y187" s="29">
        <f t="shared" si="5"/>
        <v>56.72</v>
      </c>
      <c r="Z187" s="12"/>
      <c r="AA187" s="12"/>
      <c r="AB187" s="12"/>
      <c r="AC187" s="12"/>
      <c r="AD187" s="12"/>
      <c r="AE187" s="12"/>
      <c r="AF187" s="12"/>
      <c r="AG187" s="12">
        <v>37.799999999999997</v>
      </c>
      <c r="AH187" s="12">
        <v>0</v>
      </c>
      <c r="AI187" s="12">
        <v>0</v>
      </c>
      <c r="AJ187" s="29">
        <f t="shared" si="4"/>
        <v>472.62000000000006</v>
      </c>
      <c r="AK187" s="75">
        <v>45291</v>
      </c>
      <c r="AL187" s="13" t="s">
        <v>1668</v>
      </c>
      <c r="AM187" s="176" t="s">
        <v>1656</v>
      </c>
      <c r="AN187" s="92"/>
      <c r="AO187" s="92" t="s">
        <v>1655</v>
      </c>
      <c r="AP187" s="12"/>
    </row>
    <row r="188" spans="1:42" x14ac:dyDescent="0.25">
      <c r="A188" s="12">
        <v>1457</v>
      </c>
      <c r="B188" s="12" t="s">
        <v>1532</v>
      </c>
      <c r="C188" s="12" t="s">
        <v>100</v>
      </c>
      <c r="D188" s="12" t="s">
        <v>100</v>
      </c>
      <c r="E188" s="12" t="s">
        <v>101</v>
      </c>
      <c r="F188" s="25" t="s">
        <v>99</v>
      </c>
      <c r="G188" s="25" t="s">
        <v>99</v>
      </c>
      <c r="H188" s="25" t="s">
        <v>99</v>
      </c>
      <c r="I188" s="12" t="s">
        <v>893</v>
      </c>
      <c r="J188" s="12" t="s">
        <v>893</v>
      </c>
      <c r="K188" s="12">
        <v>1447</v>
      </c>
      <c r="L188" s="12">
        <v>680.58</v>
      </c>
      <c r="M188" s="12"/>
      <c r="N188" s="12"/>
      <c r="O188" s="12"/>
      <c r="P188" s="12"/>
      <c r="Q188" s="12"/>
      <c r="R188" s="29">
        <f t="shared" si="6"/>
        <v>680.58</v>
      </c>
      <c r="S188" s="12">
        <v>142.91999999999999</v>
      </c>
      <c r="T188" s="12"/>
      <c r="U188" s="12"/>
      <c r="V188" s="12"/>
      <c r="W188" s="12"/>
      <c r="X188" s="12"/>
      <c r="Y188" s="29">
        <f t="shared" si="5"/>
        <v>142.91999999999999</v>
      </c>
      <c r="Z188" s="12"/>
      <c r="AA188" s="12"/>
      <c r="AB188" s="12"/>
      <c r="AC188" s="12"/>
      <c r="AD188" s="12"/>
      <c r="AE188" s="12"/>
      <c r="AF188" s="12"/>
      <c r="AG188" s="12">
        <v>68.06</v>
      </c>
      <c r="AH188" s="12">
        <v>0</v>
      </c>
      <c r="AI188" s="12">
        <v>0</v>
      </c>
      <c r="AJ188" s="29">
        <f t="shared" si="4"/>
        <v>891.56</v>
      </c>
      <c r="AK188" s="75">
        <v>45291</v>
      </c>
      <c r="AL188" s="13" t="s">
        <v>1668</v>
      </c>
      <c r="AM188" s="176" t="s">
        <v>1656</v>
      </c>
      <c r="AN188" s="92"/>
      <c r="AO188" s="92" t="s">
        <v>1655</v>
      </c>
      <c r="AP188" s="12"/>
    </row>
    <row r="189" spans="1:42" x14ac:dyDescent="0.25">
      <c r="A189" s="12">
        <v>1270</v>
      </c>
      <c r="B189" s="12" t="s">
        <v>135</v>
      </c>
      <c r="C189" s="12" t="s">
        <v>100</v>
      </c>
      <c r="D189" s="12" t="s">
        <v>100</v>
      </c>
      <c r="E189" s="12" t="s">
        <v>101</v>
      </c>
      <c r="F189" s="25" t="s">
        <v>99</v>
      </c>
      <c r="G189" s="25" t="s">
        <v>99</v>
      </c>
      <c r="H189" s="25" t="s">
        <v>99</v>
      </c>
      <c r="I189" s="12" t="s">
        <v>1157</v>
      </c>
      <c r="J189" s="12" t="s">
        <v>1157</v>
      </c>
      <c r="K189" s="12">
        <v>1448</v>
      </c>
      <c r="L189" s="12">
        <v>604.96</v>
      </c>
      <c r="M189" s="12"/>
      <c r="N189" s="12"/>
      <c r="O189" s="12"/>
      <c r="P189" s="12"/>
      <c r="Q189" s="12"/>
      <c r="R189" s="29">
        <f t="shared" si="6"/>
        <v>604.96</v>
      </c>
      <c r="S189" s="12">
        <v>117.96</v>
      </c>
      <c r="T189" s="12"/>
      <c r="U189" s="12"/>
      <c r="V189" s="12"/>
      <c r="W189" s="12"/>
      <c r="X189" s="12"/>
      <c r="Y189" s="29">
        <f t="shared" si="5"/>
        <v>117.96</v>
      </c>
      <c r="Z189" s="12"/>
      <c r="AA189" s="12"/>
      <c r="AB189" s="12"/>
      <c r="AC189" s="12"/>
      <c r="AD189" s="12"/>
      <c r="AE189" s="12"/>
      <c r="AF189" s="12"/>
      <c r="AG189" s="12">
        <v>60.5</v>
      </c>
      <c r="AH189" s="12">
        <v>0</v>
      </c>
      <c r="AI189" s="12">
        <v>0</v>
      </c>
      <c r="AJ189" s="29">
        <f t="shared" si="4"/>
        <v>783.42000000000007</v>
      </c>
      <c r="AK189" s="75">
        <v>45291</v>
      </c>
      <c r="AL189" s="13" t="s">
        <v>1668</v>
      </c>
      <c r="AM189" s="176" t="s">
        <v>1656</v>
      </c>
      <c r="AN189" s="92"/>
      <c r="AO189" s="92" t="s">
        <v>1655</v>
      </c>
      <c r="AP189" s="12"/>
    </row>
    <row r="190" spans="1:42" x14ac:dyDescent="0.25">
      <c r="A190" s="12">
        <v>727</v>
      </c>
      <c r="B190" s="12" t="s">
        <v>1533</v>
      </c>
      <c r="C190" s="12" t="s">
        <v>100</v>
      </c>
      <c r="D190" s="12" t="s">
        <v>100</v>
      </c>
      <c r="E190" s="12" t="s">
        <v>355</v>
      </c>
      <c r="F190" s="25" t="s">
        <v>99</v>
      </c>
      <c r="G190" s="25" t="s">
        <v>99</v>
      </c>
      <c r="H190" s="25" t="s">
        <v>99</v>
      </c>
      <c r="I190" s="12" t="s">
        <v>1597</v>
      </c>
      <c r="J190" s="12" t="s">
        <v>1597</v>
      </c>
      <c r="K190" s="12">
        <v>1449</v>
      </c>
      <c r="L190" s="12">
        <v>291.95999999999998</v>
      </c>
      <c r="M190" s="12">
        <v>389.28</v>
      </c>
      <c r="N190" s="12">
        <v>389.28</v>
      </c>
      <c r="O190" s="12">
        <v>389.28</v>
      </c>
      <c r="P190" s="12">
        <v>356.84</v>
      </c>
      <c r="Q190" s="12"/>
      <c r="R190" s="29">
        <f t="shared" si="6"/>
        <v>1816.6399999999999</v>
      </c>
      <c r="S190" s="12">
        <v>61.32</v>
      </c>
      <c r="T190" s="12">
        <v>204.37</v>
      </c>
      <c r="U190" s="12">
        <v>344.52</v>
      </c>
      <c r="V190" s="12">
        <v>484.65</v>
      </c>
      <c r="W190" s="12">
        <v>567.39</v>
      </c>
      <c r="X190" s="12"/>
      <c r="Y190" s="29">
        <f t="shared" si="5"/>
        <v>1662.25</v>
      </c>
      <c r="Z190" s="12"/>
      <c r="AA190" s="12"/>
      <c r="AB190" s="12"/>
      <c r="AC190" s="12"/>
      <c r="AD190" s="12"/>
      <c r="AE190" s="12"/>
      <c r="AF190" s="12"/>
      <c r="AG190" s="12">
        <v>181.64000000000004</v>
      </c>
      <c r="AH190" s="12">
        <v>0</v>
      </c>
      <c r="AI190" s="12">
        <v>0</v>
      </c>
      <c r="AJ190" s="29">
        <f t="shared" si="4"/>
        <v>3660.5299999999997</v>
      </c>
      <c r="AK190" s="75">
        <v>45291</v>
      </c>
      <c r="AL190" s="13" t="s">
        <v>1668</v>
      </c>
      <c r="AM190" s="176" t="s">
        <v>1656</v>
      </c>
      <c r="AN190" s="92"/>
      <c r="AO190" s="92" t="s">
        <v>1655</v>
      </c>
      <c r="AP190" s="12"/>
    </row>
    <row r="191" spans="1:42" x14ac:dyDescent="0.25">
      <c r="A191" s="12"/>
      <c r="B191" s="12"/>
      <c r="C191" s="12"/>
      <c r="D191" s="12"/>
      <c r="E191" s="12"/>
      <c r="F191" s="25"/>
      <c r="G191" s="25"/>
      <c r="H191" s="25"/>
      <c r="I191" s="12"/>
      <c r="J191" s="12"/>
      <c r="K191" s="12"/>
      <c r="L191" s="12"/>
      <c r="M191" s="12"/>
      <c r="N191" s="12"/>
      <c r="O191" s="12"/>
      <c r="P191" s="12"/>
      <c r="Q191" s="12"/>
      <c r="R191" s="29"/>
      <c r="S191" s="12"/>
      <c r="T191" s="12"/>
      <c r="U191" s="12"/>
      <c r="V191" s="12"/>
      <c r="W191" s="12"/>
      <c r="X191" s="12"/>
      <c r="Y191" s="29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29"/>
      <c r="AK191" s="12"/>
      <c r="AL191" s="172"/>
      <c r="AM191" s="12"/>
      <c r="AN191" s="12"/>
      <c r="AO191" s="12"/>
      <c r="AP191" s="12"/>
    </row>
    <row r="192" spans="1:42" x14ac:dyDescent="0.25">
      <c r="A192" s="8" t="s">
        <v>126</v>
      </c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</row>
    <row r="193" spans="1:42" x14ac:dyDescent="0.25">
      <c r="A193" s="10" t="s">
        <v>1645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</row>
    <row r="194" spans="1:42" x14ac:dyDescent="0.25">
      <c r="A194" s="8" t="s">
        <v>511</v>
      </c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</row>
    <row r="195" spans="1:42" ht="16.5" thickBot="1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</row>
    <row r="196" spans="1:42" ht="76.5" x14ac:dyDescent="0.25">
      <c r="A196" s="81" t="s">
        <v>80</v>
      </c>
      <c r="B196" s="82" t="s">
        <v>35</v>
      </c>
      <c r="C196" s="81" t="s">
        <v>47</v>
      </c>
      <c r="D196" s="81" t="s">
        <v>56</v>
      </c>
      <c r="E196" s="81" t="s">
        <v>40</v>
      </c>
      <c r="F196" s="18" t="s">
        <v>58</v>
      </c>
      <c r="G196" s="18" t="s">
        <v>59</v>
      </c>
      <c r="H196" s="18" t="s">
        <v>62</v>
      </c>
      <c r="I196" s="18" t="s">
        <v>78</v>
      </c>
      <c r="J196" s="18" t="s">
        <v>79</v>
      </c>
      <c r="K196" s="18" t="s">
        <v>30</v>
      </c>
      <c r="L196" s="83" t="s">
        <v>36</v>
      </c>
      <c r="M196" s="84" t="s">
        <v>10</v>
      </c>
      <c r="N196" s="84" t="s">
        <v>7</v>
      </c>
      <c r="O196" s="85" t="s">
        <v>0</v>
      </c>
      <c r="P196" s="85" t="s">
        <v>1</v>
      </c>
      <c r="Q196" s="85" t="s">
        <v>2</v>
      </c>
      <c r="R196" s="86" t="s">
        <v>3</v>
      </c>
      <c r="S196" s="87" t="s">
        <v>11</v>
      </c>
      <c r="T196" s="28" t="s">
        <v>9</v>
      </c>
      <c r="U196" s="28" t="s">
        <v>8</v>
      </c>
      <c r="V196" s="28" t="s">
        <v>4</v>
      </c>
      <c r="W196" s="28" t="s">
        <v>5</v>
      </c>
      <c r="X196" s="28" t="s">
        <v>6</v>
      </c>
      <c r="Y196" s="88" t="s">
        <v>3</v>
      </c>
      <c r="Z196" s="31" t="s">
        <v>60</v>
      </c>
      <c r="AA196" s="31" t="s">
        <v>61</v>
      </c>
      <c r="AB196" s="31" t="s">
        <v>63</v>
      </c>
      <c r="AC196" s="31" t="s">
        <v>70</v>
      </c>
      <c r="AD196" s="31" t="s">
        <v>71</v>
      </c>
      <c r="AE196" s="31" t="s">
        <v>72</v>
      </c>
      <c r="AF196" s="31" t="s">
        <v>73</v>
      </c>
      <c r="AG196" s="31" t="s">
        <v>57</v>
      </c>
      <c r="AH196" s="31" t="s">
        <v>55</v>
      </c>
      <c r="AI196" s="89" t="s">
        <v>441</v>
      </c>
      <c r="AJ196" s="90" t="s">
        <v>44</v>
      </c>
      <c r="AK196" s="31" t="s">
        <v>82</v>
      </c>
      <c r="AL196" s="31" t="s">
        <v>85</v>
      </c>
      <c r="AM196" s="31" t="s">
        <v>92</v>
      </c>
      <c r="AN196" s="31" t="s">
        <v>94</v>
      </c>
      <c r="AO196" s="31" t="s">
        <v>93</v>
      </c>
      <c r="AP196" s="31" t="s">
        <v>95</v>
      </c>
    </row>
    <row r="197" spans="1:42" x14ac:dyDescent="0.25">
      <c r="A197" s="12">
        <v>796</v>
      </c>
      <c r="B197" s="12" t="s">
        <v>1200</v>
      </c>
      <c r="C197" s="12" t="s">
        <v>100</v>
      </c>
      <c r="D197" s="12" t="s">
        <v>100</v>
      </c>
      <c r="E197" s="12" t="s">
        <v>98</v>
      </c>
      <c r="F197" s="25" t="s">
        <v>99</v>
      </c>
      <c r="G197" s="25" t="s">
        <v>99</v>
      </c>
      <c r="H197" s="25" t="s">
        <v>99</v>
      </c>
      <c r="I197" s="12" t="s">
        <v>1598</v>
      </c>
      <c r="J197" s="12" t="s">
        <v>1598</v>
      </c>
      <c r="K197" s="12">
        <v>1450</v>
      </c>
      <c r="L197" s="12"/>
      <c r="M197" s="12"/>
      <c r="N197" s="12"/>
      <c r="O197" s="12">
        <v>105.86</v>
      </c>
      <c r="P197" s="12">
        <v>635.16</v>
      </c>
      <c r="Q197" s="12"/>
      <c r="R197" s="29">
        <f t="shared" si="6"/>
        <v>741.02</v>
      </c>
      <c r="S197" s="12"/>
      <c r="T197" s="12"/>
      <c r="U197" s="12"/>
      <c r="V197" s="12">
        <v>147.66999999999999</v>
      </c>
      <c r="W197" s="12">
        <v>1019.42</v>
      </c>
      <c r="X197" s="12"/>
      <c r="Y197" s="29">
        <f t="shared" si="5"/>
        <v>1167.0899999999999</v>
      </c>
      <c r="Z197" s="12"/>
      <c r="AA197" s="12"/>
      <c r="AB197" s="12"/>
      <c r="AC197" s="12"/>
      <c r="AD197" s="12"/>
      <c r="AE197" s="12"/>
      <c r="AF197" s="12"/>
      <c r="AG197" s="12">
        <v>74.12</v>
      </c>
      <c r="AH197" s="12">
        <v>0</v>
      </c>
      <c r="AI197" s="12">
        <v>0</v>
      </c>
      <c r="AJ197" s="29">
        <f t="shared" si="4"/>
        <v>1982.23</v>
      </c>
      <c r="AK197" s="75">
        <v>45291</v>
      </c>
      <c r="AL197" s="13" t="s">
        <v>1668</v>
      </c>
      <c r="AM197" s="176" t="s">
        <v>1656</v>
      </c>
      <c r="AN197" s="92"/>
      <c r="AO197" s="92" t="s">
        <v>1655</v>
      </c>
      <c r="AP197" s="12"/>
    </row>
    <row r="198" spans="1:42" x14ac:dyDescent="0.25">
      <c r="A198" s="12">
        <v>263</v>
      </c>
      <c r="B198" s="12" t="s">
        <v>900</v>
      </c>
      <c r="C198" s="12" t="s">
        <v>100</v>
      </c>
      <c r="D198" s="12" t="s">
        <v>100</v>
      </c>
      <c r="E198" s="12" t="s">
        <v>98</v>
      </c>
      <c r="F198" s="25" t="s">
        <v>99</v>
      </c>
      <c r="G198" s="25" t="s">
        <v>99</v>
      </c>
      <c r="H198" s="25" t="s">
        <v>99</v>
      </c>
      <c r="I198" s="173">
        <v>45170</v>
      </c>
      <c r="J198" s="173">
        <v>45170</v>
      </c>
      <c r="K198" s="12">
        <v>1451</v>
      </c>
      <c r="L198" s="12">
        <v>52.93</v>
      </c>
      <c r="M198" s="12"/>
      <c r="N198" s="12"/>
      <c r="O198" s="12"/>
      <c r="P198" s="12"/>
      <c r="Q198" s="12"/>
      <c r="R198" s="29">
        <f t="shared" si="6"/>
        <v>52.93</v>
      </c>
      <c r="S198" s="12">
        <v>4.7699999999999996</v>
      </c>
      <c r="T198" s="12"/>
      <c r="U198" s="12"/>
      <c r="V198" s="12"/>
      <c r="W198" s="12"/>
      <c r="X198" s="12"/>
      <c r="Y198" s="29">
        <f t="shared" si="5"/>
        <v>4.7699999999999996</v>
      </c>
      <c r="Z198" s="12"/>
      <c r="AA198" s="12"/>
      <c r="AB198" s="12"/>
      <c r="AC198" s="12"/>
      <c r="AD198" s="12"/>
      <c r="AE198" s="12"/>
      <c r="AF198" s="12"/>
      <c r="AG198" s="12">
        <v>5.29</v>
      </c>
      <c r="AH198" s="12">
        <v>0</v>
      </c>
      <c r="AI198" s="12">
        <v>0</v>
      </c>
      <c r="AJ198" s="29">
        <f t="shared" si="4"/>
        <v>62.99</v>
      </c>
      <c r="AK198" s="75">
        <v>45291</v>
      </c>
      <c r="AL198" s="13" t="s">
        <v>1668</v>
      </c>
      <c r="AM198" s="176" t="s">
        <v>1656</v>
      </c>
      <c r="AN198" s="92"/>
      <c r="AO198" s="92" t="s">
        <v>1655</v>
      </c>
      <c r="AP198" s="12"/>
    </row>
    <row r="199" spans="1:42" x14ac:dyDescent="0.25">
      <c r="A199" s="12">
        <v>454</v>
      </c>
      <c r="B199" s="12" t="s">
        <v>1534</v>
      </c>
      <c r="C199" s="12" t="s">
        <v>100</v>
      </c>
      <c r="D199" s="12" t="s">
        <v>100</v>
      </c>
      <c r="E199" s="12" t="s">
        <v>98</v>
      </c>
      <c r="F199" s="25" t="s">
        <v>99</v>
      </c>
      <c r="G199" s="25" t="s">
        <v>99</v>
      </c>
      <c r="H199" s="25" t="s">
        <v>99</v>
      </c>
      <c r="I199" s="12" t="s">
        <v>893</v>
      </c>
      <c r="J199" s="12" t="s">
        <v>893</v>
      </c>
      <c r="K199" s="12">
        <v>1452</v>
      </c>
      <c r="L199" s="12">
        <v>476.37</v>
      </c>
      <c r="M199" s="12"/>
      <c r="N199" s="12"/>
      <c r="O199" s="12"/>
      <c r="P199" s="12"/>
      <c r="Q199" s="12"/>
      <c r="R199" s="29">
        <f t="shared" si="6"/>
        <v>476.37</v>
      </c>
      <c r="S199" s="12">
        <v>100.03</v>
      </c>
      <c r="T199" s="12"/>
      <c r="U199" s="12"/>
      <c r="V199" s="12"/>
      <c r="W199" s="12"/>
      <c r="X199" s="12"/>
      <c r="Y199" s="29">
        <f t="shared" si="5"/>
        <v>100.03</v>
      </c>
      <c r="Z199" s="12"/>
      <c r="AA199" s="12"/>
      <c r="AB199" s="12"/>
      <c r="AC199" s="12"/>
      <c r="AD199" s="12"/>
      <c r="AE199" s="12"/>
      <c r="AF199" s="12"/>
      <c r="AG199" s="12">
        <v>47.64</v>
      </c>
      <c r="AH199" s="12">
        <v>0</v>
      </c>
      <c r="AI199" s="12">
        <v>0</v>
      </c>
      <c r="AJ199" s="29">
        <f t="shared" si="4"/>
        <v>624.04</v>
      </c>
      <c r="AK199" s="75">
        <v>45291</v>
      </c>
      <c r="AL199" s="13" t="s">
        <v>1668</v>
      </c>
      <c r="AM199" s="176" t="s">
        <v>1656</v>
      </c>
      <c r="AN199" s="92"/>
      <c r="AO199" s="92" t="s">
        <v>1655</v>
      </c>
      <c r="AP199" s="12"/>
    </row>
    <row r="200" spans="1:42" x14ac:dyDescent="0.25">
      <c r="A200" s="12">
        <v>242</v>
      </c>
      <c r="B200" s="12" t="s">
        <v>1535</v>
      </c>
      <c r="C200" s="12" t="s">
        <v>100</v>
      </c>
      <c r="D200" s="12" t="s">
        <v>100</v>
      </c>
      <c r="E200" s="12" t="s">
        <v>98</v>
      </c>
      <c r="F200" s="25" t="s">
        <v>99</v>
      </c>
      <c r="G200" s="25" t="s">
        <v>99</v>
      </c>
      <c r="H200" s="25" t="s">
        <v>99</v>
      </c>
      <c r="I200" s="12" t="s">
        <v>1353</v>
      </c>
      <c r="J200" s="12" t="s">
        <v>1353</v>
      </c>
      <c r="K200" s="12">
        <v>1453</v>
      </c>
      <c r="L200" s="12">
        <v>476.37</v>
      </c>
      <c r="M200" s="12">
        <v>635.16</v>
      </c>
      <c r="N200" s="12">
        <v>158.79</v>
      </c>
      <c r="O200" s="12"/>
      <c r="P200" s="12"/>
      <c r="Q200" s="12"/>
      <c r="R200" s="29">
        <f t="shared" si="6"/>
        <v>1270.32</v>
      </c>
      <c r="S200" s="12">
        <v>100.03</v>
      </c>
      <c r="T200" s="12">
        <v>333.46</v>
      </c>
      <c r="U200" s="12">
        <v>119.09</v>
      </c>
      <c r="V200" s="12"/>
      <c r="W200" s="12"/>
      <c r="X200" s="12"/>
      <c r="Y200" s="29">
        <f t="shared" si="5"/>
        <v>552.58000000000004</v>
      </c>
      <c r="Z200" s="12"/>
      <c r="AA200" s="12"/>
      <c r="AB200" s="12"/>
      <c r="AC200" s="12"/>
      <c r="AD200" s="12"/>
      <c r="AE200" s="12"/>
      <c r="AF200" s="12"/>
      <c r="AG200" s="12">
        <v>127.04</v>
      </c>
      <c r="AH200" s="12">
        <v>0</v>
      </c>
      <c r="AI200" s="12">
        <v>0</v>
      </c>
      <c r="AJ200" s="29">
        <f t="shared" si="4"/>
        <v>1949.94</v>
      </c>
      <c r="AK200" s="75">
        <v>45291</v>
      </c>
      <c r="AL200" s="13" t="s">
        <v>1668</v>
      </c>
      <c r="AM200" s="176" t="s">
        <v>1656</v>
      </c>
      <c r="AN200" s="92"/>
      <c r="AO200" s="92" t="s">
        <v>1655</v>
      </c>
      <c r="AP200" s="12"/>
    </row>
    <row r="201" spans="1:42" x14ac:dyDescent="0.25">
      <c r="A201" s="12">
        <v>371</v>
      </c>
      <c r="B201" s="12" t="s">
        <v>1536</v>
      </c>
      <c r="C201" s="12" t="s">
        <v>100</v>
      </c>
      <c r="D201" s="12" t="s">
        <v>100</v>
      </c>
      <c r="E201" s="12" t="s">
        <v>98</v>
      </c>
      <c r="F201" s="25" t="s">
        <v>99</v>
      </c>
      <c r="G201" s="25" t="s">
        <v>99</v>
      </c>
      <c r="H201" s="25" t="s">
        <v>99</v>
      </c>
      <c r="I201" s="12" t="s">
        <v>893</v>
      </c>
      <c r="J201" s="12" t="s">
        <v>893</v>
      </c>
      <c r="K201" s="12">
        <v>1454</v>
      </c>
      <c r="L201" s="12">
        <v>476.37</v>
      </c>
      <c r="M201" s="12"/>
      <c r="N201" s="12"/>
      <c r="O201" s="12"/>
      <c r="P201" s="12"/>
      <c r="Q201" s="12"/>
      <c r="R201" s="29">
        <f t="shared" si="6"/>
        <v>476.37</v>
      </c>
      <c r="S201" s="12">
        <v>100.03</v>
      </c>
      <c r="T201" s="12"/>
      <c r="U201" s="12"/>
      <c r="V201" s="12"/>
      <c r="W201" s="12"/>
      <c r="X201" s="12"/>
      <c r="Y201" s="29">
        <f t="shared" si="5"/>
        <v>100.03</v>
      </c>
      <c r="Z201" s="12"/>
      <c r="AA201" s="12"/>
      <c r="AB201" s="12"/>
      <c r="AC201" s="12"/>
      <c r="AD201" s="12"/>
      <c r="AE201" s="12"/>
      <c r="AF201" s="12"/>
      <c r="AG201" s="12">
        <v>47.64</v>
      </c>
      <c r="AH201" s="12">
        <v>0</v>
      </c>
      <c r="AI201" s="12">
        <v>0</v>
      </c>
      <c r="AJ201" s="29">
        <f t="shared" si="4"/>
        <v>624.04</v>
      </c>
      <c r="AK201" s="75">
        <v>45291</v>
      </c>
      <c r="AL201" s="13" t="s">
        <v>1668</v>
      </c>
      <c r="AM201" s="176" t="s">
        <v>1656</v>
      </c>
      <c r="AN201" s="92"/>
      <c r="AO201" s="92" t="s">
        <v>1655</v>
      </c>
      <c r="AP201" s="12"/>
    </row>
    <row r="202" spans="1:42" x14ac:dyDescent="0.25">
      <c r="A202" s="12">
        <v>914</v>
      </c>
      <c r="B202" s="12" t="s">
        <v>267</v>
      </c>
      <c r="C202" s="12" t="s">
        <v>100</v>
      </c>
      <c r="D202" s="12" t="s">
        <v>100</v>
      </c>
      <c r="E202" s="12" t="s">
        <v>98</v>
      </c>
      <c r="F202" s="25" t="s">
        <v>99</v>
      </c>
      <c r="G202" s="25" t="s">
        <v>99</v>
      </c>
      <c r="H202" s="25" t="s">
        <v>99</v>
      </c>
      <c r="I202" s="173">
        <v>45170</v>
      </c>
      <c r="J202" s="173">
        <v>45170</v>
      </c>
      <c r="K202" s="12">
        <v>1455</v>
      </c>
      <c r="L202" s="12">
        <v>52.93</v>
      </c>
      <c r="M202" s="12"/>
      <c r="N202" s="12"/>
      <c r="O202" s="12"/>
      <c r="P202" s="12"/>
      <c r="Q202" s="12"/>
      <c r="R202" s="29">
        <f t="shared" si="6"/>
        <v>52.93</v>
      </c>
      <c r="S202" s="12">
        <v>4.76</v>
      </c>
      <c r="T202" s="12"/>
      <c r="U202" s="12"/>
      <c r="V202" s="12"/>
      <c r="W202" s="12"/>
      <c r="X202" s="12"/>
      <c r="Y202" s="29">
        <f t="shared" si="5"/>
        <v>4.76</v>
      </c>
      <c r="Z202" s="12"/>
      <c r="AA202" s="12"/>
      <c r="AB202" s="12"/>
      <c r="AC202" s="12"/>
      <c r="AD202" s="12"/>
      <c r="AE202" s="12"/>
      <c r="AF202" s="12"/>
      <c r="AG202" s="12">
        <v>5.29</v>
      </c>
      <c r="AH202" s="12">
        <v>0</v>
      </c>
      <c r="AI202" s="12">
        <v>0</v>
      </c>
      <c r="AJ202" s="29">
        <f t="shared" si="4"/>
        <v>62.98</v>
      </c>
      <c r="AK202" s="75">
        <v>45291</v>
      </c>
      <c r="AL202" s="13" t="s">
        <v>1668</v>
      </c>
      <c r="AM202" s="176" t="s">
        <v>1656</v>
      </c>
      <c r="AN202" s="92"/>
      <c r="AO202" s="92" t="s">
        <v>1655</v>
      </c>
      <c r="AP202" s="12"/>
    </row>
    <row r="203" spans="1:42" x14ac:dyDescent="0.25">
      <c r="A203" s="12">
        <v>425</v>
      </c>
      <c r="B203" s="12" t="s">
        <v>1298</v>
      </c>
      <c r="C203" s="12" t="s">
        <v>100</v>
      </c>
      <c r="D203" s="12" t="s">
        <v>100</v>
      </c>
      <c r="E203" s="12" t="s">
        <v>98</v>
      </c>
      <c r="F203" s="25" t="s">
        <v>99</v>
      </c>
      <c r="G203" s="25" t="s">
        <v>99</v>
      </c>
      <c r="H203" s="25" t="s">
        <v>99</v>
      </c>
      <c r="I203" s="12" t="s">
        <v>934</v>
      </c>
      <c r="J203" s="12" t="s">
        <v>934</v>
      </c>
      <c r="K203" s="12">
        <v>1456</v>
      </c>
      <c r="L203" s="12">
        <v>370.51</v>
      </c>
      <c r="M203" s="12"/>
      <c r="N203" s="12"/>
      <c r="O203" s="12"/>
      <c r="P203" s="12"/>
      <c r="Q203" s="12"/>
      <c r="R203" s="29">
        <f t="shared" si="6"/>
        <v>370.51</v>
      </c>
      <c r="S203" s="12">
        <v>66.7</v>
      </c>
      <c r="T203" s="12"/>
      <c r="U203" s="12"/>
      <c r="V203" s="12"/>
      <c r="W203" s="12"/>
      <c r="X203" s="12"/>
      <c r="Y203" s="29">
        <f t="shared" si="5"/>
        <v>66.7</v>
      </c>
      <c r="Z203" s="12"/>
      <c r="AA203" s="12"/>
      <c r="AB203" s="12"/>
      <c r="AC203" s="12"/>
      <c r="AD203" s="12"/>
      <c r="AE203" s="12"/>
      <c r="AF203" s="12"/>
      <c r="AG203" s="12">
        <v>37.04</v>
      </c>
      <c r="AH203" s="12">
        <v>0</v>
      </c>
      <c r="AI203" s="12">
        <v>0</v>
      </c>
      <c r="AJ203" s="29">
        <f t="shared" si="4"/>
        <v>474.25</v>
      </c>
      <c r="AK203" s="75">
        <v>45291</v>
      </c>
      <c r="AL203" s="13" t="s">
        <v>1668</v>
      </c>
      <c r="AM203" s="176" t="s">
        <v>1656</v>
      </c>
      <c r="AN203" s="92"/>
      <c r="AO203" s="92" t="s">
        <v>1655</v>
      </c>
      <c r="AP203" s="12"/>
    </row>
    <row r="204" spans="1:42" x14ac:dyDescent="0.25">
      <c r="A204" s="12">
        <v>1241</v>
      </c>
      <c r="B204" s="12" t="s">
        <v>1273</v>
      </c>
      <c r="C204" s="12" t="s">
        <v>100</v>
      </c>
      <c r="D204" s="12" t="s">
        <v>100</v>
      </c>
      <c r="E204" s="12" t="s">
        <v>98</v>
      </c>
      <c r="F204" s="25" t="s">
        <v>99</v>
      </c>
      <c r="G204" s="25" t="s">
        <v>99</v>
      </c>
      <c r="H204" s="25" t="s">
        <v>99</v>
      </c>
      <c r="I204" s="12" t="s">
        <v>1599</v>
      </c>
      <c r="J204" s="12" t="s">
        <v>1599</v>
      </c>
      <c r="K204" s="12">
        <v>1457</v>
      </c>
      <c r="L204" s="12"/>
      <c r="M204" s="12"/>
      <c r="N204" s="12">
        <v>317.58</v>
      </c>
      <c r="O204" s="12">
        <v>635.16</v>
      </c>
      <c r="P204" s="12"/>
      <c r="Q204" s="12"/>
      <c r="R204" s="29">
        <f t="shared" si="6"/>
        <v>952.74</v>
      </c>
      <c r="S204" s="12"/>
      <c r="T204" s="12"/>
      <c r="U204" s="12">
        <v>290.58999999999997</v>
      </c>
      <c r="V204" s="12">
        <v>752.66</v>
      </c>
      <c r="W204" s="12"/>
      <c r="X204" s="12"/>
      <c r="Y204" s="29">
        <f t="shared" si="5"/>
        <v>1043.25</v>
      </c>
      <c r="Z204" s="12"/>
      <c r="AA204" s="12"/>
      <c r="AB204" s="12"/>
      <c r="AC204" s="12"/>
      <c r="AD204" s="12"/>
      <c r="AE204" s="12"/>
      <c r="AF204" s="12"/>
      <c r="AG204" s="12">
        <v>0</v>
      </c>
      <c r="AH204" s="12">
        <v>0</v>
      </c>
      <c r="AI204" s="12">
        <v>0</v>
      </c>
      <c r="AJ204" s="29">
        <f t="shared" si="4"/>
        <v>1995.99</v>
      </c>
      <c r="AK204" s="75">
        <v>45291</v>
      </c>
      <c r="AL204" s="13" t="s">
        <v>1668</v>
      </c>
      <c r="AM204" s="176" t="s">
        <v>1656</v>
      </c>
      <c r="AN204" s="92"/>
      <c r="AO204" s="92" t="s">
        <v>1655</v>
      </c>
      <c r="AP204" s="12"/>
    </row>
    <row r="205" spans="1:42" x14ac:dyDescent="0.25">
      <c r="A205" s="12">
        <v>184</v>
      </c>
      <c r="B205" s="12" t="s">
        <v>1278</v>
      </c>
      <c r="C205" s="12" t="s">
        <v>100</v>
      </c>
      <c r="D205" s="12" t="s">
        <v>100</v>
      </c>
      <c r="E205" s="12" t="s">
        <v>98</v>
      </c>
      <c r="F205" s="25" t="s">
        <v>99</v>
      </c>
      <c r="G205" s="25" t="s">
        <v>99</v>
      </c>
      <c r="H205" s="25" t="s">
        <v>99</v>
      </c>
      <c r="I205" s="12" t="s">
        <v>1600</v>
      </c>
      <c r="J205" s="12" t="s">
        <v>1600</v>
      </c>
      <c r="K205" s="12">
        <v>1458</v>
      </c>
      <c r="L205" s="12">
        <v>105.86</v>
      </c>
      <c r="M205" s="12"/>
      <c r="N205" s="12"/>
      <c r="O205" s="12"/>
      <c r="P205" s="12"/>
      <c r="Q205" s="12"/>
      <c r="R205" s="29">
        <f t="shared" si="6"/>
        <v>105.86</v>
      </c>
      <c r="S205" s="12">
        <v>11.12</v>
      </c>
      <c r="T205" s="12"/>
      <c r="U205" s="12"/>
      <c r="V205" s="12"/>
      <c r="W205" s="12"/>
      <c r="X205" s="12"/>
      <c r="Y205" s="29">
        <f t="shared" si="5"/>
        <v>11.12</v>
      </c>
      <c r="Z205" s="12"/>
      <c r="AA205" s="12"/>
      <c r="AB205" s="12"/>
      <c r="AC205" s="12"/>
      <c r="AD205" s="12"/>
      <c r="AE205" s="12"/>
      <c r="AF205" s="12"/>
      <c r="AG205" s="12">
        <v>10.58</v>
      </c>
      <c r="AH205" s="12">
        <v>0</v>
      </c>
      <c r="AI205" s="12">
        <v>0</v>
      </c>
      <c r="AJ205" s="29">
        <f t="shared" si="4"/>
        <v>127.56</v>
      </c>
      <c r="AK205" s="75">
        <v>45291</v>
      </c>
      <c r="AL205" s="13" t="s">
        <v>1668</v>
      </c>
      <c r="AM205" s="176" t="s">
        <v>1656</v>
      </c>
      <c r="AN205" s="92"/>
      <c r="AO205" s="92" t="s">
        <v>1655</v>
      </c>
      <c r="AP205" s="12"/>
    </row>
    <row r="206" spans="1:42" x14ac:dyDescent="0.25">
      <c r="A206" s="12">
        <v>1492</v>
      </c>
      <c r="B206" s="12" t="s">
        <v>1537</v>
      </c>
      <c r="C206" s="12" t="s">
        <v>100</v>
      </c>
      <c r="D206" s="12" t="s">
        <v>100</v>
      </c>
      <c r="E206" s="12" t="s">
        <v>101</v>
      </c>
      <c r="F206" s="25" t="s">
        <v>99</v>
      </c>
      <c r="G206" s="25" t="s">
        <v>99</v>
      </c>
      <c r="H206" s="25" t="s">
        <v>99</v>
      </c>
      <c r="I206" s="12" t="s">
        <v>1601</v>
      </c>
      <c r="J206" s="12" t="s">
        <v>1601</v>
      </c>
      <c r="K206" s="12">
        <v>1459</v>
      </c>
      <c r="L206" s="12">
        <v>151.24</v>
      </c>
      <c r="M206" s="12">
        <v>529.34</v>
      </c>
      <c r="N206" s="12"/>
      <c r="O206" s="12"/>
      <c r="P206" s="12"/>
      <c r="Q206" s="12"/>
      <c r="R206" s="29">
        <f t="shared" si="6"/>
        <v>680.58</v>
      </c>
      <c r="S206" s="12">
        <v>47.64</v>
      </c>
      <c r="T206" s="12">
        <v>238.2</v>
      </c>
      <c r="U206" s="12"/>
      <c r="V206" s="12"/>
      <c r="W206" s="12"/>
      <c r="X206" s="12"/>
      <c r="Y206" s="29">
        <f t="shared" si="5"/>
        <v>285.83999999999997</v>
      </c>
      <c r="Z206" s="12"/>
      <c r="AA206" s="12"/>
      <c r="AB206" s="12"/>
      <c r="AC206" s="12"/>
      <c r="AD206" s="12"/>
      <c r="AE206" s="12"/>
      <c r="AF206" s="12"/>
      <c r="AG206" s="12">
        <v>68.06</v>
      </c>
      <c r="AH206" s="12">
        <v>0</v>
      </c>
      <c r="AI206" s="12">
        <v>0</v>
      </c>
      <c r="AJ206" s="29">
        <f t="shared" si="4"/>
        <v>1034.48</v>
      </c>
      <c r="AK206" s="75">
        <v>45291</v>
      </c>
      <c r="AL206" s="13" t="s">
        <v>1668</v>
      </c>
      <c r="AM206" s="176" t="s">
        <v>1656</v>
      </c>
      <c r="AN206" s="92"/>
      <c r="AO206" s="92" t="s">
        <v>1655</v>
      </c>
      <c r="AP206" s="12"/>
    </row>
    <row r="207" spans="1:42" x14ac:dyDescent="0.25">
      <c r="A207" s="12">
        <v>1587</v>
      </c>
      <c r="B207" s="12" t="s">
        <v>1538</v>
      </c>
      <c r="C207" s="12" t="s">
        <v>100</v>
      </c>
      <c r="D207" s="12" t="s">
        <v>100</v>
      </c>
      <c r="E207" s="12" t="s">
        <v>101</v>
      </c>
      <c r="F207" s="25" t="s">
        <v>99</v>
      </c>
      <c r="G207" s="25" t="s">
        <v>99</v>
      </c>
      <c r="H207" s="25" t="s">
        <v>99</v>
      </c>
      <c r="I207" s="12" t="s">
        <v>1602</v>
      </c>
      <c r="J207" s="12" t="s">
        <v>1602</v>
      </c>
      <c r="K207" s="12">
        <v>1460</v>
      </c>
      <c r="L207" s="12"/>
      <c r="M207" s="12">
        <v>529.34</v>
      </c>
      <c r="N207" s="12">
        <v>302.48</v>
      </c>
      <c r="O207" s="12"/>
      <c r="P207" s="12"/>
      <c r="Q207" s="12"/>
      <c r="R207" s="29">
        <f t="shared" si="6"/>
        <v>831.82</v>
      </c>
      <c r="S207" s="12"/>
      <c r="T207" s="12">
        <v>317.60000000000002</v>
      </c>
      <c r="U207" s="12">
        <v>231.4</v>
      </c>
      <c r="V207" s="12"/>
      <c r="W207" s="12"/>
      <c r="X207" s="12"/>
      <c r="Y207" s="29">
        <f t="shared" si="5"/>
        <v>549</v>
      </c>
      <c r="Z207" s="12"/>
      <c r="AA207" s="12"/>
      <c r="AB207" s="12"/>
      <c r="AC207" s="12"/>
      <c r="AD207" s="12"/>
      <c r="AE207" s="12"/>
      <c r="AF207" s="12"/>
      <c r="AG207" s="12">
        <v>83.18</v>
      </c>
      <c r="AH207" s="12">
        <v>0</v>
      </c>
      <c r="AI207" s="12">
        <v>0</v>
      </c>
      <c r="AJ207" s="29">
        <f t="shared" si="4"/>
        <v>1464.0000000000002</v>
      </c>
      <c r="AK207" s="75">
        <v>45291</v>
      </c>
      <c r="AL207" s="13" t="s">
        <v>1668</v>
      </c>
      <c r="AM207" s="176" t="s">
        <v>1656</v>
      </c>
      <c r="AN207" s="92"/>
      <c r="AO207" s="92" t="s">
        <v>1655</v>
      </c>
      <c r="AP207" s="12"/>
    </row>
    <row r="208" spans="1:42" x14ac:dyDescent="0.25">
      <c r="A208" s="12">
        <v>1301</v>
      </c>
      <c r="B208" s="12" t="s">
        <v>1535</v>
      </c>
      <c r="C208" s="12" t="s">
        <v>100</v>
      </c>
      <c r="D208" s="12" t="s">
        <v>100</v>
      </c>
      <c r="E208" s="12" t="s">
        <v>355</v>
      </c>
      <c r="F208" s="25" t="s">
        <v>99</v>
      </c>
      <c r="G208" s="25" t="s">
        <v>99</v>
      </c>
      <c r="H208" s="25" t="s">
        <v>99</v>
      </c>
      <c r="I208" s="12" t="s">
        <v>893</v>
      </c>
      <c r="J208" s="12" t="s">
        <v>893</v>
      </c>
      <c r="K208" s="12">
        <v>1461</v>
      </c>
      <c r="L208" s="12">
        <v>291.95999999999998</v>
      </c>
      <c r="M208" s="12"/>
      <c r="N208" s="12"/>
      <c r="O208" s="12"/>
      <c r="P208" s="12"/>
      <c r="Q208" s="12"/>
      <c r="R208" s="29">
        <f t="shared" si="6"/>
        <v>291.95999999999998</v>
      </c>
      <c r="S208" s="12">
        <v>61.32</v>
      </c>
      <c r="T208" s="12"/>
      <c r="U208" s="12"/>
      <c r="V208" s="12"/>
      <c r="W208" s="12"/>
      <c r="X208" s="12"/>
      <c r="Y208" s="29">
        <f t="shared" si="5"/>
        <v>61.32</v>
      </c>
      <c r="Z208" s="12"/>
      <c r="AA208" s="12"/>
      <c r="AB208" s="12"/>
      <c r="AC208" s="12"/>
      <c r="AD208" s="12"/>
      <c r="AE208" s="12"/>
      <c r="AF208" s="12"/>
      <c r="AG208" s="12">
        <v>29.2</v>
      </c>
      <c r="AH208" s="12">
        <v>0</v>
      </c>
      <c r="AI208" s="12">
        <v>0</v>
      </c>
      <c r="AJ208" s="29">
        <f t="shared" si="4"/>
        <v>382.47999999999996</v>
      </c>
      <c r="AK208" s="75">
        <v>45291</v>
      </c>
      <c r="AL208" s="13" t="s">
        <v>1668</v>
      </c>
      <c r="AM208" s="176" t="s">
        <v>1656</v>
      </c>
      <c r="AN208" s="92"/>
      <c r="AO208" s="92" t="s">
        <v>1655</v>
      </c>
      <c r="AP208" s="12"/>
    </row>
    <row r="209" spans="1:42" x14ac:dyDescent="0.25">
      <c r="A209" s="12">
        <v>312</v>
      </c>
      <c r="B209" s="12" t="s">
        <v>172</v>
      </c>
      <c r="C209" s="12" t="s">
        <v>439</v>
      </c>
      <c r="D209" s="12" t="s">
        <v>439</v>
      </c>
      <c r="E209" s="12" t="s">
        <v>98</v>
      </c>
      <c r="F209" s="25" t="s">
        <v>99</v>
      </c>
      <c r="G209" s="25" t="s">
        <v>99</v>
      </c>
      <c r="H209" s="25" t="s">
        <v>99</v>
      </c>
      <c r="I209" s="12" t="s">
        <v>995</v>
      </c>
      <c r="J209" s="12" t="s">
        <v>995</v>
      </c>
      <c r="K209" s="12">
        <v>1462</v>
      </c>
      <c r="L209" s="12">
        <v>197.55</v>
      </c>
      <c r="M209" s="12"/>
      <c r="N209" s="12"/>
      <c r="O209" s="12"/>
      <c r="P209" s="12"/>
      <c r="Q209" s="12"/>
      <c r="R209" s="29">
        <f t="shared" si="6"/>
        <v>197.55</v>
      </c>
      <c r="S209" s="12">
        <v>23.7</v>
      </c>
      <c r="T209" s="12"/>
      <c r="U209" s="12"/>
      <c r="V209" s="12"/>
      <c r="W209" s="12"/>
      <c r="X209" s="12"/>
      <c r="Y209" s="29">
        <f t="shared" si="5"/>
        <v>23.7</v>
      </c>
      <c r="Z209" s="12"/>
      <c r="AA209" s="12"/>
      <c r="AB209" s="12"/>
      <c r="AC209" s="12"/>
      <c r="AD209" s="12"/>
      <c r="AE209" s="12"/>
      <c r="AF209" s="12"/>
      <c r="AG209" s="12">
        <v>19.760000000000002</v>
      </c>
      <c r="AH209" s="12">
        <v>0</v>
      </c>
      <c r="AI209" s="12">
        <v>31.61</v>
      </c>
      <c r="AJ209" s="29">
        <f t="shared" si="4"/>
        <v>272.62</v>
      </c>
      <c r="AK209" s="75">
        <v>45291</v>
      </c>
      <c r="AL209" s="13" t="s">
        <v>1668</v>
      </c>
      <c r="AM209" s="176" t="s">
        <v>1656</v>
      </c>
      <c r="AN209" s="92"/>
      <c r="AO209" s="92" t="s">
        <v>1655</v>
      </c>
      <c r="AP209" s="12"/>
    </row>
    <row r="210" spans="1:42" x14ac:dyDescent="0.25">
      <c r="A210" s="12"/>
      <c r="B210" s="12"/>
      <c r="C210" s="12"/>
      <c r="D210" s="12"/>
      <c r="E210" s="12"/>
      <c r="F210" s="25"/>
      <c r="G210" s="25"/>
      <c r="H210" s="25"/>
      <c r="I210" s="12"/>
      <c r="J210" s="12"/>
      <c r="K210" s="12"/>
      <c r="L210" s="12"/>
      <c r="M210" s="12"/>
      <c r="N210" s="12"/>
      <c r="O210" s="12"/>
      <c r="P210" s="12"/>
      <c r="Q210" s="12"/>
      <c r="R210" s="29"/>
      <c r="S210" s="12"/>
      <c r="T210" s="12"/>
      <c r="U210" s="12"/>
      <c r="V210" s="12"/>
      <c r="W210" s="12"/>
      <c r="X210" s="12"/>
      <c r="Y210" s="29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29"/>
      <c r="AK210" s="12"/>
      <c r="AL210" s="172"/>
      <c r="AM210" s="12"/>
      <c r="AN210" s="12"/>
      <c r="AO210" s="12"/>
      <c r="AP210" s="12"/>
    </row>
    <row r="211" spans="1:42" x14ac:dyDescent="0.25">
      <c r="A211" s="8" t="s">
        <v>126</v>
      </c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</row>
    <row r="212" spans="1:42" x14ac:dyDescent="0.25">
      <c r="A212" s="10" t="s">
        <v>1644</v>
      </c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</row>
    <row r="213" spans="1:42" x14ac:dyDescent="0.25">
      <c r="A213" s="8" t="s">
        <v>511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</row>
    <row r="214" spans="1:42" ht="16.5" thickBo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</row>
    <row r="215" spans="1:42" ht="76.5" x14ac:dyDescent="0.25">
      <c r="A215" s="81" t="s">
        <v>80</v>
      </c>
      <c r="B215" s="82" t="s">
        <v>35</v>
      </c>
      <c r="C215" s="81" t="s">
        <v>47</v>
      </c>
      <c r="D215" s="81" t="s">
        <v>56</v>
      </c>
      <c r="E215" s="81" t="s">
        <v>40</v>
      </c>
      <c r="F215" s="18" t="s">
        <v>58</v>
      </c>
      <c r="G215" s="18" t="s">
        <v>59</v>
      </c>
      <c r="H215" s="18" t="s">
        <v>62</v>
      </c>
      <c r="I215" s="18" t="s">
        <v>78</v>
      </c>
      <c r="J215" s="18" t="s">
        <v>79</v>
      </c>
      <c r="K215" s="18" t="s">
        <v>30</v>
      </c>
      <c r="L215" s="83" t="s">
        <v>36</v>
      </c>
      <c r="M215" s="84" t="s">
        <v>10</v>
      </c>
      <c r="N215" s="84" t="s">
        <v>7</v>
      </c>
      <c r="O215" s="85" t="s">
        <v>0</v>
      </c>
      <c r="P215" s="85" t="s">
        <v>1</v>
      </c>
      <c r="Q215" s="85" t="s">
        <v>2</v>
      </c>
      <c r="R215" s="86" t="s">
        <v>3</v>
      </c>
      <c r="S215" s="87" t="s">
        <v>11</v>
      </c>
      <c r="T215" s="28" t="s">
        <v>9</v>
      </c>
      <c r="U215" s="28" t="s">
        <v>8</v>
      </c>
      <c r="V215" s="28" t="s">
        <v>4</v>
      </c>
      <c r="W215" s="28" t="s">
        <v>5</v>
      </c>
      <c r="X215" s="28" t="s">
        <v>6</v>
      </c>
      <c r="Y215" s="88" t="s">
        <v>3</v>
      </c>
      <c r="Z215" s="31" t="s">
        <v>60</v>
      </c>
      <c r="AA215" s="31" t="s">
        <v>61</v>
      </c>
      <c r="AB215" s="31" t="s">
        <v>63</v>
      </c>
      <c r="AC215" s="31" t="s">
        <v>70</v>
      </c>
      <c r="AD215" s="31" t="s">
        <v>71</v>
      </c>
      <c r="AE215" s="31" t="s">
        <v>72</v>
      </c>
      <c r="AF215" s="31" t="s">
        <v>73</v>
      </c>
      <c r="AG215" s="31" t="s">
        <v>57</v>
      </c>
      <c r="AH215" s="31" t="s">
        <v>55</v>
      </c>
      <c r="AI215" s="89" t="s">
        <v>441</v>
      </c>
      <c r="AJ215" s="90" t="s">
        <v>44</v>
      </c>
      <c r="AK215" s="31" t="s">
        <v>82</v>
      </c>
      <c r="AL215" s="31" t="s">
        <v>85</v>
      </c>
      <c r="AM215" s="31" t="s">
        <v>92</v>
      </c>
      <c r="AN215" s="31" t="s">
        <v>94</v>
      </c>
      <c r="AO215" s="31" t="s">
        <v>93</v>
      </c>
      <c r="AP215" s="31" t="s">
        <v>95</v>
      </c>
    </row>
    <row r="216" spans="1:42" x14ac:dyDescent="0.25">
      <c r="A216" s="12">
        <v>740</v>
      </c>
      <c r="B216" s="12" t="s">
        <v>1539</v>
      </c>
      <c r="C216" s="12" t="s">
        <v>100</v>
      </c>
      <c r="D216" s="12" t="s">
        <v>100</v>
      </c>
      <c r="E216" s="12" t="s">
        <v>98</v>
      </c>
      <c r="F216" s="25" t="s">
        <v>99</v>
      </c>
      <c r="G216" s="25" t="s">
        <v>99</v>
      </c>
      <c r="H216" s="25" t="s">
        <v>99</v>
      </c>
      <c r="I216" s="12" t="s">
        <v>1603</v>
      </c>
      <c r="J216" s="12" t="s">
        <v>1603</v>
      </c>
      <c r="K216" s="12">
        <v>1463</v>
      </c>
      <c r="L216" s="12">
        <v>317.57</v>
      </c>
      <c r="M216" s="12"/>
      <c r="N216" s="12"/>
      <c r="O216" s="12"/>
      <c r="P216" s="12"/>
      <c r="Q216" s="12"/>
      <c r="R216" s="29">
        <f t="shared" si="6"/>
        <v>317.57</v>
      </c>
      <c r="S216" s="12">
        <v>52.4</v>
      </c>
      <c r="T216" s="12"/>
      <c r="U216" s="12"/>
      <c r="V216" s="12"/>
      <c r="W216" s="12"/>
      <c r="X216" s="12"/>
      <c r="Y216" s="29">
        <f t="shared" si="5"/>
        <v>52.4</v>
      </c>
      <c r="Z216" s="12"/>
      <c r="AA216" s="12"/>
      <c r="AB216" s="12"/>
      <c r="AC216" s="12"/>
      <c r="AD216" s="12"/>
      <c r="AE216" s="12"/>
      <c r="AF216" s="12"/>
      <c r="AG216" s="12">
        <v>31.76</v>
      </c>
      <c r="AH216" s="12">
        <v>0</v>
      </c>
      <c r="AI216" s="12">
        <v>0</v>
      </c>
      <c r="AJ216" s="29">
        <f t="shared" si="4"/>
        <v>401.72999999999996</v>
      </c>
      <c r="AK216" s="75">
        <v>45291</v>
      </c>
      <c r="AL216" s="13" t="s">
        <v>1668</v>
      </c>
      <c r="AM216" s="176" t="s">
        <v>1656</v>
      </c>
      <c r="AN216" s="92"/>
      <c r="AO216" s="92" t="s">
        <v>1655</v>
      </c>
      <c r="AP216" s="12"/>
    </row>
    <row r="217" spans="1:42" x14ac:dyDescent="0.25">
      <c r="A217" s="12">
        <v>234</v>
      </c>
      <c r="B217" s="12" t="s">
        <v>1540</v>
      </c>
      <c r="C217" s="12" t="s">
        <v>100</v>
      </c>
      <c r="D217" s="12" t="s">
        <v>100</v>
      </c>
      <c r="E217" s="12" t="s">
        <v>98</v>
      </c>
      <c r="F217" s="25" t="s">
        <v>99</v>
      </c>
      <c r="G217" s="25" t="s">
        <v>99</v>
      </c>
      <c r="H217" s="25" t="s">
        <v>99</v>
      </c>
      <c r="I217" s="12" t="s">
        <v>1604</v>
      </c>
      <c r="J217" s="12" t="s">
        <v>1604</v>
      </c>
      <c r="K217" s="12">
        <v>1464</v>
      </c>
      <c r="L217" s="12"/>
      <c r="M217" s="12"/>
      <c r="N217" s="12">
        <v>158.79</v>
      </c>
      <c r="O217" s="12">
        <v>635.16</v>
      </c>
      <c r="P217" s="12">
        <v>635.16</v>
      </c>
      <c r="Q217" s="12">
        <v>158.79</v>
      </c>
      <c r="R217" s="29">
        <f t="shared" si="6"/>
        <v>1587.8999999999999</v>
      </c>
      <c r="S217" s="12"/>
      <c r="T217" s="12"/>
      <c r="U217" s="12">
        <v>161.97</v>
      </c>
      <c r="V217" s="12">
        <v>790.77</v>
      </c>
      <c r="W217" s="12">
        <v>1019.43</v>
      </c>
      <c r="X217" s="12">
        <v>290.58999999999997</v>
      </c>
      <c r="Y217" s="29">
        <f t="shared" si="5"/>
        <v>2262.7600000000002</v>
      </c>
      <c r="Z217" s="12"/>
      <c r="AA217" s="12"/>
      <c r="AB217" s="12"/>
      <c r="AC217" s="12"/>
      <c r="AD217" s="12"/>
      <c r="AE217" s="12"/>
      <c r="AF217" s="12"/>
      <c r="AG217" s="12">
        <v>158.78</v>
      </c>
      <c r="AH217" s="12">
        <v>0</v>
      </c>
      <c r="AI217" s="12">
        <v>0</v>
      </c>
      <c r="AJ217" s="29">
        <f t="shared" si="4"/>
        <v>4009.44</v>
      </c>
      <c r="AK217" s="75">
        <v>45291</v>
      </c>
      <c r="AL217" s="13" t="s">
        <v>1668</v>
      </c>
      <c r="AM217" s="176" t="s">
        <v>1656</v>
      </c>
      <c r="AN217" s="92"/>
      <c r="AO217" s="92" t="s">
        <v>1655</v>
      </c>
      <c r="AP217" s="12"/>
    </row>
    <row r="218" spans="1:42" x14ac:dyDescent="0.25">
      <c r="A218" s="12">
        <v>117</v>
      </c>
      <c r="B218" s="12" t="s">
        <v>604</v>
      </c>
      <c r="C218" s="12" t="s">
        <v>100</v>
      </c>
      <c r="D218" s="12" t="s">
        <v>100</v>
      </c>
      <c r="E218" s="12" t="s">
        <v>98</v>
      </c>
      <c r="F218" s="25" t="s">
        <v>99</v>
      </c>
      <c r="G218" s="25" t="s">
        <v>99</v>
      </c>
      <c r="H218" s="25" t="s">
        <v>99</v>
      </c>
      <c r="I218" s="12" t="s">
        <v>1605</v>
      </c>
      <c r="J218" s="12" t="s">
        <v>1605</v>
      </c>
      <c r="K218" s="12">
        <v>1465</v>
      </c>
      <c r="L218" s="12">
        <v>158.79</v>
      </c>
      <c r="M218" s="12"/>
      <c r="N218" s="12"/>
      <c r="O218" s="12"/>
      <c r="P218" s="12"/>
      <c r="Q218" s="12"/>
      <c r="R218" s="29">
        <f t="shared" si="6"/>
        <v>158.79</v>
      </c>
      <c r="S218" s="12">
        <v>19.05</v>
      </c>
      <c r="T218" s="12"/>
      <c r="U218" s="12"/>
      <c r="V218" s="12"/>
      <c r="W218" s="12"/>
      <c r="X218" s="12"/>
      <c r="Y218" s="29">
        <f t="shared" si="5"/>
        <v>19.05</v>
      </c>
      <c r="Z218" s="12"/>
      <c r="AA218" s="12"/>
      <c r="AB218" s="12"/>
      <c r="AC218" s="12"/>
      <c r="AD218" s="12"/>
      <c r="AE218" s="12"/>
      <c r="AF218" s="12"/>
      <c r="AG218" s="12">
        <v>15.88</v>
      </c>
      <c r="AH218" s="12">
        <v>0</v>
      </c>
      <c r="AI218" s="12">
        <v>0</v>
      </c>
      <c r="AJ218" s="29">
        <f t="shared" si="4"/>
        <v>193.72</v>
      </c>
      <c r="AK218" s="75">
        <v>45291</v>
      </c>
      <c r="AL218" s="13" t="s">
        <v>1668</v>
      </c>
      <c r="AM218" s="176" t="s">
        <v>1656</v>
      </c>
      <c r="AN218" s="92"/>
      <c r="AO218" s="92" t="s">
        <v>1655</v>
      </c>
      <c r="AP218" s="12"/>
    </row>
    <row r="219" spans="1:42" x14ac:dyDescent="0.25">
      <c r="A219" s="12">
        <v>604</v>
      </c>
      <c r="B219" s="12" t="s">
        <v>316</v>
      </c>
      <c r="C219" s="12" t="s">
        <v>100</v>
      </c>
      <c r="D219" s="12" t="s">
        <v>100</v>
      </c>
      <c r="E219" s="12" t="s">
        <v>98</v>
      </c>
      <c r="F219" s="25" t="s">
        <v>99</v>
      </c>
      <c r="G219" s="25" t="s">
        <v>99</v>
      </c>
      <c r="H219" s="25" t="s">
        <v>99</v>
      </c>
      <c r="I219" s="12" t="s">
        <v>1603</v>
      </c>
      <c r="J219" s="12" t="s">
        <v>1603</v>
      </c>
      <c r="K219" s="12">
        <v>1466</v>
      </c>
      <c r="L219" s="12">
        <v>317.57</v>
      </c>
      <c r="M219" s="12"/>
      <c r="N219" s="12"/>
      <c r="O219" s="12"/>
      <c r="P219" s="12"/>
      <c r="Q219" s="12"/>
      <c r="R219" s="29">
        <f t="shared" si="6"/>
        <v>317.57</v>
      </c>
      <c r="S219" s="12">
        <v>52.4</v>
      </c>
      <c r="T219" s="12"/>
      <c r="U219" s="12"/>
      <c r="V219" s="12"/>
      <c r="W219" s="12"/>
      <c r="X219" s="12"/>
      <c r="Y219" s="29">
        <f t="shared" si="5"/>
        <v>52.4</v>
      </c>
      <c r="Z219" s="12"/>
      <c r="AA219" s="12"/>
      <c r="AB219" s="12"/>
      <c r="AC219" s="12"/>
      <c r="AD219" s="12"/>
      <c r="AE219" s="12"/>
      <c r="AF219" s="12"/>
      <c r="AG219" s="12">
        <v>31.76</v>
      </c>
      <c r="AH219" s="12">
        <v>0</v>
      </c>
      <c r="AI219" s="12">
        <v>0</v>
      </c>
      <c r="AJ219" s="29">
        <f t="shared" si="4"/>
        <v>401.72999999999996</v>
      </c>
      <c r="AK219" s="75">
        <v>45291</v>
      </c>
      <c r="AL219" s="13" t="s">
        <v>1668</v>
      </c>
      <c r="AM219" s="176" t="s">
        <v>1656</v>
      </c>
      <c r="AN219" s="92"/>
      <c r="AO219" s="92" t="s">
        <v>1655</v>
      </c>
      <c r="AP219" s="12"/>
    </row>
    <row r="220" spans="1:42" x14ac:dyDescent="0.25">
      <c r="A220" s="12">
        <v>959</v>
      </c>
      <c r="B220" s="12" t="s">
        <v>331</v>
      </c>
      <c r="C220" s="12" t="s">
        <v>100</v>
      </c>
      <c r="D220" s="12" t="s">
        <v>100</v>
      </c>
      <c r="E220" s="12" t="s">
        <v>98</v>
      </c>
      <c r="F220" s="25" t="s">
        <v>99</v>
      </c>
      <c r="G220" s="25" t="s">
        <v>99</v>
      </c>
      <c r="H220" s="25" t="s">
        <v>99</v>
      </c>
      <c r="I220" s="173">
        <v>45170</v>
      </c>
      <c r="J220" s="173">
        <v>45170</v>
      </c>
      <c r="K220" s="12">
        <v>1467</v>
      </c>
      <c r="L220" s="12">
        <v>52.93</v>
      </c>
      <c r="M220" s="12"/>
      <c r="N220" s="12"/>
      <c r="O220" s="12"/>
      <c r="P220" s="12"/>
      <c r="Q220" s="12"/>
      <c r="R220" s="29">
        <f t="shared" si="6"/>
        <v>52.93</v>
      </c>
      <c r="S220" s="12">
        <v>4.76</v>
      </c>
      <c r="T220" s="12"/>
      <c r="U220" s="12"/>
      <c r="V220" s="12"/>
      <c r="W220" s="12"/>
      <c r="X220" s="12"/>
      <c r="Y220" s="29">
        <f t="shared" si="5"/>
        <v>4.76</v>
      </c>
      <c r="Z220" s="12"/>
      <c r="AA220" s="12"/>
      <c r="AB220" s="12"/>
      <c r="AC220" s="12"/>
      <c r="AD220" s="12"/>
      <c r="AE220" s="12"/>
      <c r="AF220" s="12"/>
      <c r="AG220" s="12">
        <v>5.29</v>
      </c>
      <c r="AH220" s="12">
        <v>0</v>
      </c>
      <c r="AI220" s="12">
        <v>0</v>
      </c>
      <c r="AJ220" s="29">
        <f t="shared" si="4"/>
        <v>62.98</v>
      </c>
      <c r="AK220" s="75">
        <v>45291</v>
      </c>
      <c r="AL220" s="13" t="s">
        <v>1668</v>
      </c>
      <c r="AM220" s="176" t="s">
        <v>1656</v>
      </c>
      <c r="AN220" s="92"/>
      <c r="AO220" s="92" t="s">
        <v>1655</v>
      </c>
      <c r="AP220" s="12"/>
    </row>
    <row r="221" spans="1:42" x14ac:dyDescent="0.25">
      <c r="A221" s="12">
        <v>222</v>
      </c>
      <c r="B221" s="12" t="s">
        <v>1541</v>
      </c>
      <c r="C221" s="12" t="s">
        <v>100</v>
      </c>
      <c r="D221" s="12" t="s">
        <v>100</v>
      </c>
      <c r="E221" s="12" t="s">
        <v>98</v>
      </c>
      <c r="F221" s="25" t="s">
        <v>99</v>
      </c>
      <c r="G221" s="25" t="s">
        <v>99</v>
      </c>
      <c r="H221" s="25" t="s">
        <v>99</v>
      </c>
      <c r="I221" s="12" t="s">
        <v>1606</v>
      </c>
      <c r="J221" s="12" t="s">
        <v>1606</v>
      </c>
      <c r="K221" s="12">
        <v>1468</v>
      </c>
      <c r="L221" s="12"/>
      <c r="M221" s="12"/>
      <c r="N221" s="12"/>
      <c r="O221" s="12">
        <v>423.44</v>
      </c>
      <c r="P221" s="12"/>
      <c r="Q221" s="12"/>
      <c r="R221" s="29">
        <f t="shared" si="6"/>
        <v>423.44</v>
      </c>
      <c r="S221" s="12"/>
      <c r="T221" s="12"/>
      <c r="U221" s="12"/>
      <c r="V221" s="12">
        <v>552.59</v>
      </c>
      <c r="W221" s="12"/>
      <c r="X221" s="12"/>
      <c r="Y221" s="29">
        <f t="shared" si="5"/>
        <v>552.59</v>
      </c>
      <c r="Z221" s="12"/>
      <c r="AA221" s="12"/>
      <c r="AB221" s="12"/>
      <c r="AC221" s="12"/>
      <c r="AD221" s="12"/>
      <c r="AE221" s="12"/>
      <c r="AF221" s="12"/>
      <c r="AG221" s="12">
        <v>42.34</v>
      </c>
      <c r="AH221" s="12">
        <v>0</v>
      </c>
      <c r="AI221" s="12">
        <v>0</v>
      </c>
      <c r="AJ221" s="29">
        <f t="shared" si="4"/>
        <v>1018.37</v>
      </c>
      <c r="AK221" s="75">
        <v>45291</v>
      </c>
      <c r="AL221" s="13" t="s">
        <v>1668</v>
      </c>
      <c r="AM221" s="176" t="s">
        <v>1656</v>
      </c>
      <c r="AN221" s="92"/>
      <c r="AO221" s="92" t="s">
        <v>1655</v>
      </c>
      <c r="AP221" s="12"/>
    </row>
    <row r="222" spans="1:42" x14ac:dyDescent="0.25">
      <c r="A222" s="12">
        <v>1165</v>
      </c>
      <c r="B222" s="12" t="s">
        <v>278</v>
      </c>
      <c r="C222" s="12" t="s">
        <v>100</v>
      </c>
      <c r="D222" s="12" t="s">
        <v>100</v>
      </c>
      <c r="E222" s="12" t="s">
        <v>101</v>
      </c>
      <c r="F222" s="25" t="s">
        <v>99</v>
      </c>
      <c r="G222" s="25" t="s">
        <v>99</v>
      </c>
      <c r="H222" s="25" t="s">
        <v>99</v>
      </c>
      <c r="I222" s="12" t="s">
        <v>1607</v>
      </c>
      <c r="J222" s="12" t="s">
        <v>1607</v>
      </c>
      <c r="K222" s="12">
        <v>1469</v>
      </c>
      <c r="L222" s="12">
        <v>604.96</v>
      </c>
      <c r="M222" s="12"/>
      <c r="N222" s="12"/>
      <c r="O222" s="12"/>
      <c r="P222" s="12"/>
      <c r="Q222" s="12"/>
      <c r="R222" s="29">
        <f t="shared" si="6"/>
        <v>604.96</v>
      </c>
      <c r="S222" s="12">
        <v>117.96</v>
      </c>
      <c r="T222" s="12"/>
      <c r="U222" s="12"/>
      <c r="V222" s="12"/>
      <c r="W222" s="12"/>
      <c r="X222" s="12"/>
      <c r="Y222" s="29">
        <f t="shared" si="5"/>
        <v>117.96</v>
      </c>
      <c r="Z222" s="12"/>
      <c r="AA222" s="12"/>
      <c r="AB222" s="12"/>
      <c r="AC222" s="12"/>
      <c r="AD222" s="12"/>
      <c r="AE222" s="12"/>
      <c r="AF222" s="12"/>
      <c r="AG222" s="12">
        <v>60.5</v>
      </c>
      <c r="AH222" s="12">
        <v>0</v>
      </c>
      <c r="AI222" s="12">
        <v>0</v>
      </c>
      <c r="AJ222" s="29">
        <f t="shared" si="4"/>
        <v>783.42000000000007</v>
      </c>
      <c r="AK222" s="75">
        <v>45291</v>
      </c>
      <c r="AL222" s="13" t="s">
        <v>1668</v>
      </c>
      <c r="AM222" s="176" t="s">
        <v>1656</v>
      </c>
      <c r="AN222" s="92"/>
      <c r="AO222" s="92" t="s">
        <v>1655</v>
      </c>
      <c r="AP222" s="12"/>
    </row>
    <row r="223" spans="1:42" x14ac:dyDescent="0.25">
      <c r="A223" s="12">
        <v>1157</v>
      </c>
      <c r="B223" s="12" t="s">
        <v>1542</v>
      </c>
      <c r="C223" s="12" t="s">
        <v>100</v>
      </c>
      <c r="D223" s="12" t="s">
        <v>100</v>
      </c>
      <c r="E223" s="12" t="s">
        <v>101</v>
      </c>
      <c r="F223" s="25" t="s">
        <v>99</v>
      </c>
      <c r="G223" s="25" t="s">
        <v>99</v>
      </c>
      <c r="H223" s="25" t="s">
        <v>99</v>
      </c>
      <c r="I223" s="12" t="s">
        <v>1608</v>
      </c>
      <c r="J223" s="12" t="s">
        <v>1608</v>
      </c>
      <c r="K223" s="12">
        <v>1470</v>
      </c>
      <c r="L223" s="12"/>
      <c r="M223" s="12">
        <v>756.2</v>
      </c>
      <c r="N223" s="12"/>
      <c r="O223" s="12"/>
      <c r="P223" s="12"/>
      <c r="Q223" s="12"/>
      <c r="R223" s="29">
        <f t="shared" si="6"/>
        <v>756.2</v>
      </c>
      <c r="S223" s="12"/>
      <c r="T223" s="12">
        <v>419.69</v>
      </c>
      <c r="U223" s="12"/>
      <c r="V223" s="12"/>
      <c r="W223" s="12"/>
      <c r="X223" s="12"/>
      <c r="Y223" s="29">
        <f t="shared" si="5"/>
        <v>419.69</v>
      </c>
      <c r="Z223" s="12"/>
      <c r="AA223" s="12"/>
      <c r="AB223" s="12"/>
      <c r="AC223" s="12"/>
      <c r="AD223" s="12"/>
      <c r="AE223" s="12"/>
      <c r="AF223" s="12"/>
      <c r="AG223" s="12">
        <v>75.62</v>
      </c>
      <c r="AH223" s="12">
        <v>0</v>
      </c>
      <c r="AI223" s="12">
        <v>0</v>
      </c>
      <c r="AJ223" s="29">
        <f t="shared" si="4"/>
        <v>1251.5100000000002</v>
      </c>
      <c r="AK223" s="75">
        <v>45291</v>
      </c>
      <c r="AL223" s="13" t="s">
        <v>1668</v>
      </c>
      <c r="AM223" s="176" t="s">
        <v>1656</v>
      </c>
      <c r="AN223" s="92"/>
      <c r="AO223" s="92" t="s">
        <v>1655</v>
      </c>
      <c r="AP223" s="12"/>
    </row>
    <row r="224" spans="1:42" x14ac:dyDescent="0.25">
      <c r="A224" s="12">
        <v>769</v>
      </c>
      <c r="B224" s="12" t="s">
        <v>1543</v>
      </c>
      <c r="C224" s="12" t="s">
        <v>100</v>
      </c>
      <c r="D224" s="12" t="s">
        <v>100</v>
      </c>
      <c r="E224" s="12" t="s">
        <v>101</v>
      </c>
      <c r="F224" s="25" t="s">
        <v>99</v>
      </c>
      <c r="G224" s="25" t="s">
        <v>99</v>
      </c>
      <c r="H224" s="25" t="s">
        <v>99</v>
      </c>
      <c r="I224" s="12" t="s">
        <v>1066</v>
      </c>
      <c r="J224" s="12" t="s">
        <v>1066</v>
      </c>
      <c r="K224" s="12">
        <v>1471</v>
      </c>
      <c r="L224" s="12">
        <v>680.58</v>
      </c>
      <c r="M224" s="12"/>
      <c r="N224" s="12"/>
      <c r="O224" s="12"/>
      <c r="P224" s="12"/>
      <c r="Q224" s="12"/>
      <c r="R224" s="29">
        <f t="shared" si="6"/>
        <v>680.58</v>
      </c>
      <c r="S224" s="12">
        <v>142.91999999999999</v>
      </c>
      <c r="T224" s="12"/>
      <c r="U224" s="12"/>
      <c r="V224" s="12"/>
      <c r="W224" s="12"/>
      <c r="X224" s="12"/>
      <c r="Y224" s="29">
        <f t="shared" si="5"/>
        <v>142.91999999999999</v>
      </c>
      <c r="Z224" s="12"/>
      <c r="AA224" s="12"/>
      <c r="AB224" s="12"/>
      <c r="AC224" s="12"/>
      <c r="AD224" s="12"/>
      <c r="AE224" s="12"/>
      <c r="AF224" s="12"/>
      <c r="AG224" s="12">
        <v>68.05</v>
      </c>
      <c r="AH224" s="12">
        <v>0</v>
      </c>
      <c r="AI224" s="12">
        <v>0</v>
      </c>
      <c r="AJ224" s="29">
        <f t="shared" si="4"/>
        <v>891.55</v>
      </c>
      <c r="AK224" s="75">
        <v>45291</v>
      </c>
      <c r="AL224" s="13" t="s">
        <v>1668</v>
      </c>
      <c r="AM224" s="176" t="s">
        <v>1656</v>
      </c>
      <c r="AN224" s="92"/>
      <c r="AO224" s="92" t="s">
        <v>1655</v>
      </c>
      <c r="AP224" s="12"/>
    </row>
    <row r="225" spans="1:42" x14ac:dyDescent="0.25">
      <c r="A225" s="12">
        <v>1163</v>
      </c>
      <c r="B225" s="12" t="s">
        <v>221</v>
      </c>
      <c r="C225" s="12" t="s">
        <v>100</v>
      </c>
      <c r="D225" s="12" t="s">
        <v>100</v>
      </c>
      <c r="E225" s="12" t="s">
        <v>355</v>
      </c>
      <c r="F225" s="25" t="s">
        <v>99</v>
      </c>
      <c r="G225" s="25" t="s">
        <v>99</v>
      </c>
      <c r="H225" s="25" t="s">
        <v>99</v>
      </c>
      <c r="I225" s="12" t="s">
        <v>1607</v>
      </c>
      <c r="J225" s="12" t="s">
        <v>1607</v>
      </c>
      <c r="K225" s="12">
        <v>1472</v>
      </c>
      <c r="L225" s="12">
        <v>259.52</v>
      </c>
      <c r="M225" s="12"/>
      <c r="N225" s="12"/>
      <c r="O225" s="12"/>
      <c r="P225" s="12"/>
      <c r="Q225" s="12"/>
      <c r="R225" s="29">
        <f t="shared" si="6"/>
        <v>259.52</v>
      </c>
      <c r="S225" s="12">
        <v>50.6</v>
      </c>
      <c r="T225" s="12"/>
      <c r="U225" s="12"/>
      <c r="V225" s="12"/>
      <c r="W225" s="12"/>
      <c r="X225" s="12"/>
      <c r="Y225" s="29">
        <f t="shared" si="5"/>
        <v>50.6</v>
      </c>
      <c r="Z225" s="12"/>
      <c r="AA225" s="12"/>
      <c r="AB225" s="12"/>
      <c r="AC225" s="12"/>
      <c r="AD225" s="12"/>
      <c r="AE225" s="12"/>
      <c r="AF225" s="12"/>
      <c r="AG225" s="12">
        <v>25.95</v>
      </c>
      <c r="AH225" s="12">
        <v>0</v>
      </c>
      <c r="AI225" s="12">
        <v>0</v>
      </c>
      <c r="AJ225" s="29">
        <f t="shared" ref="AJ225:AJ311" si="7">R225+Y225+AD225+AE225+AF225+AG225+AH225+AI225</f>
        <v>336.07</v>
      </c>
      <c r="AK225" s="75">
        <v>45291</v>
      </c>
      <c r="AL225" s="13" t="s">
        <v>1668</v>
      </c>
      <c r="AM225" s="176" t="s">
        <v>1656</v>
      </c>
      <c r="AN225" s="92"/>
      <c r="AO225" s="92" t="s">
        <v>1655</v>
      </c>
      <c r="AP225" s="12"/>
    </row>
    <row r="226" spans="1:42" x14ac:dyDescent="0.25">
      <c r="A226" s="12">
        <v>1164</v>
      </c>
      <c r="B226" s="12" t="s">
        <v>1544</v>
      </c>
      <c r="C226" s="12" t="s">
        <v>100</v>
      </c>
      <c r="D226" s="12" t="s">
        <v>100</v>
      </c>
      <c r="E226" s="12" t="s">
        <v>355</v>
      </c>
      <c r="F226" s="25" t="s">
        <v>99</v>
      </c>
      <c r="G226" s="25" t="s">
        <v>99</v>
      </c>
      <c r="H226" s="25" t="s">
        <v>99</v>
      </c>
      <c r="I226" s="12" t="s">
        <v>1609</v>
      </c>
      <c r="J226" s="12" t="s">
        <v>1609</v>
      </c>
      <c r="K226" s="12">
        <v>1473</v>
      </c>
      <c r="L226" s="12">
        <v>291.95999999999998</v>
      </c>
      <c r="M226" s="12">
        <v>389.28</v>
      </c>
      <c r="N226" s="12"/>
      <c r="O226" s="12"/>
      <c r="P226" s="12"/>
      <c r="Q226" s="12"/>
      <c r="R226" s="29">
        <f t="shared" si="6"/>
        <v>681.24</v>
      </c>
      <c r="S226" s="12">
        <v>61.31</v>
      </c>
      <c r="T226" s="12">
        <v>204.37</v>
      </c>
      <c r="U226" s="12"/>
      <c r="V226" s="12"/>
      <c r="W226" s="12"/>
      <c r="X226" s="12"/>
      <c r="Y226" s="29">
        <f t="shared" ref="Y226:Y311" si="8">SUM(S226:X226)</f>
        <v>265.68</v>
      </c>
      <c r="Z226" s="12"/>
      <c r="AA226" s="12"/>
      <c r="AB226" s="12"/>
      <c r="AC226" s="12"/>
      <c r="AD226" s="12"/>
      <c r="AE226" s="12"/>
      <c r="AF226" s="12"/>
      <c r="AG226" s="12">
        <v>68.12</v>
      </c>
      <c r="AH226" s="12">
        <v>0</v>
      </c>
      <c r="AI226" s="12">
        <v>0</v>
      </c>
      <c r="AJ226" s="29">
        <f t="shared" si="7"/>
        <v>1015.0400000000001</v>
      </c>
      <c r="AK226" s="75">
        <v>45291</v>
      </c>
      <c r="AL226" s="13" t="s">
        <v>1668</v>
      </c>
      <c r="AM226" s="176" t="s">
        <v>1656</v>
      </c>
      <c r="AN226" s="92"/>
      <c r="AO226" s="92" t="s">
        <v>1655</v>
      </c>
      <c r="AP226" s="12"/>
    </row>
    <row r="227" spans="1:42" x14ac:dyDescent="0.25">
      <c r="A227" s="12"/>
      <c r="B227" s="12"/>
      <c r="C227" s="12"/>
      <c r="D227" s="12"/>
      <c r="E227" s="12"/>
      <c r="F227" s="25"/>
      <c r="G227" s="25"/>
      <c r="H227" s="25"/>
      <c r="I227" s="12"/>
      <c r="J227" s="12"/>
      <c r="K227" s="12"/>
      <c r="L227" s="12"/>
      <c r="M227" s="12"/>
      <c r="N227" s="12"/>
      <c r="O227" s="12"/>
      <c r="P227" s="12"/>
      <c r="Q227" s="12"/>
      <c r="R227" s="29"/>
      <c r="S227" s="12"/>
      <c r="T227" s="12"/>
      <c r="U227" s="12"/>
      <c r="V227" s="12"/>
      <c r="W227" s="12"/>
      <c r="X227" s="12"/>
      <c r="Y227" s="29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29"/>
      <c r="AK227" s="12"/>
      <c r="AL227" s="172"/>
      <c r="AM227" s="12"/>
      <c r="AN227" s="12"/>
      <c r="AO227" s="12"/>
      <c r="AP227" s="12"/>
    </row>
    <row r="228" spans="1:42" x14ac:dyDescent="0.25">
      <c r="A228" s="8" t="s">
        <v>126</v>
      </c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</row>
    <row r="229" spans="1:42" x14ac:dyDescent="0.25">
      <c r="A229" s="10" t="s">
        <v>1643</v>
      </c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</row>
    <row r="230" spans="1:42" x14ac:dyDescent="0.25">
      <c r="A230" s="8" t="s">
        <v>511</v>
      </c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</row>
    <row r="231" spans="1:42" ht="16.5" thickBo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</row>
    <row r="232" spans="1:42" ht="76.5" x14ac:dyDescent="0.25">
      <c r="A232" s="81" t="s">
        <v>80</v>
      </c>
      <c r="B232" s="82" t="s">
        <v>35</v>
      </c>
      <c r="C232" s="81" t="s">
        <v>47</v>
      </c>
      <c r="D232" s="81" t="s">
        <v>56</v>
      </c>
      <c r="E232" s="81" t="s">
        <v>40</v>
      </c>
      <c r="F232" s="18" t="s">
        <v>58</v>
      </c>
      <c r="G232" s="18" t="s">
        <v>59</v>
      </c>
      <c r="H232" s="18" t="s">
        <v>62</v>
      </c>
      <c r="I232" s="18" t="s">
        <v>78</v>
      </c>
      <c r="J232" s="18" t="s">
        <v>79</v>
      </c>
      <c r="K232" s="18" t="s">
        <v>30</v>
      </c>
      <c r="L232" s="83" t="s">
        <v>36</v>
      </c>
      <c r="M232" s="84" t="s">
        <v>10</v>
      </c>
      <c r="N232" s="84" t="s">
        <v>7</v>
      </c>
      <c r="O232" s="85" t="s">
        <v>0</v>
      </c>
      <c r="P232" s="85" t="s">
        <v>1</v>
      </c>
      <c r="Q232" s="85" t="s">
        <v>2</v>
      </c>
      <c r="R232" s="86" t="s">
        <v>3</v>
      </c>
      <c r="S232" s="87" t="s">
        <v>11</v>
      </c>
      <c r="T232" s="28" t="s">
        <v>9</v>
      </c>
      <c r="U232" s="28" t="s">
        <v>8</v>
      </c>
      <c r="V232" s="28" t="s">
        <v>4</v>
      </c>
      <c r="W232" s="28" t="s">
        <v>5</v>
      </c>
      <c r="X232" s="28" t="s">
        <v>6</v>
      </c>
      <c r="Y232" s="88" t="s">
        <v>3</v>
      </c>
      <c r="Z232" s="31" t="s">
        <v>60</v>
      </c>
      <c r="AA232" s="31" t="s">
        <v>61</v>
      </c>
      <c r="AB232" s="31" t="s">
        <v>63</v>
      </c>
      <c r="AC232" s="31" t="s">
        <v>70</v>
      </c>
      <c r="AD232" s="31" t="s">
        <v>71</v>
      </c>
      <c r="AE232" s="31" t="s">
        <v>72</v>
      </c>
      <c r="AF232" s="31" t="s">
        <v>73</v>
      </c>
      <c r="AG232" s="31" t="s">
        <v>57</v>
      </c>
      <c r="AH232" s="31" t="s">
        <v>55</v>
      </c>
      <c r="AI232" s="89" t="s">
        <v>441</v>
      </c>
      <c r="AJ232" s="90" t="s">
        <v>44</v>
      </c>
      <c r="AK232" s="31" t="s">
        <v>82</v>
      </c>
      <c r="AL232" s="31" t="s">
        <v>85</v>
      </c>
      <c r="AM232" s="31" t="s">
        <v>92</v>
      </c>
      <c r="AN232" s="31" t="s">
        <v>94</v>
      </c>
      <c r="AO232" s="31" t="s">
        <v>93</v>
      </c>
      <c r="AP232" s="31" t="s">
        <v>95</v>
      </c>
    </row>
    <row r="233" spans="1:42" x14ac:dyDescent="0.25">
      <c r="A233" s="12">
        <v>433</v>
      </c>
      <c r="B233" s="12" t="s">
        <v>1545</v>
      </c>
      <c r="C233" s="12" t="s">
        <v>100</v>
      </c>
      <c r="D233" s="12" t="s">
        <v>100</v>
      </c>
      <c r="E233" s="12" t="s">
        <v>98</v>
      </c>
      <c r="F233" s="25" t="s">
        <v>99</v>
      </c>
      <c r="G233" s="25" t="s">
        <v>99</v>
      </c>
      <c r="H233" s="25" t="s">
        <v>99</v>
      </c>
      <c r="I233" s="12" t="s">
        <v>1066</v>
      </c>
      <c r="J233" s="12" t="s">
        <v>1066</v>
      </c>
      <c r="K233" s="12">
        <v>1474</v>
      </c>
      <c r="L233" s="12">
        <v>476.37</v>
      </c>
      <c r="M233" s="12"/>
      <c r="N233" s="12"/>
      <c r="O233" s="12"/>
      <c r="P233" s="12"/>
      <c r="Q233" s="12"/>
      <c r="R233" s="29">
        <f t="shared" si="6"/>
        <v>476.37</v>
      </c>
      <c r="S233" s="12">
        <v>100.04</v>
      </c>
      <c r="T233" s="12"/>
      <c r="U233" s="12"/>
      <c r="V233" s="12"/>
      <c r="W233" s="12"/>
      <c r="X233" s="12"/>
      <c r="Y233" s="29">
        <f t="shared" si="8"/>
        <v>100.04</v>
      </c>
      <c r="Z233" s="12"/>
      <c r="AA233" s="12"/>
      <c r="AB233" s="12"/>
      <c r="AC233" s="12"/>
      <c r="AD233" s="12"/>
      <c r="AE233" s="12"/>
      <c r="AF233" s="12"/>
      <c r="AG233" s="12">
        <v>47.63</v>
      </c>
      <c r="AH233" s="12">
        <v>0</v>
      </c>
      <c r="AI233" s="12">
        <v>0</v>
      </c>
      <c r="AJ233" s="29">
        <f t="shared" si="7"/>
        <v>624.04</v>
      </c>
      <c r="AK233" s="75">
        <v>45291</v>
      </c>
      <c r="AL233" s="13" t="s">
        <v>1668</v>
      </c>
      <c r="AM233" s="176" t="s">
        <v>1656</v>
      </c>
      <c r="AN233" s="92"/>
      <c r="AO233" s="92" t="s">
        <v>1655</v>
      </c>
      <c r="AP233" s="12"/>
    </row>
    <row r="234" spans="1:42" x14ac:dyDescent="0.25">
      <c r="A234" s="12">
        <v>1108</v>
      </c>
      <c r="B234" s="12" t="s">
        <v>1054</v>
      </c>
      <c r="C234" s="12" t="s">
        <v>100</v>
      </c>
      <c r="D234" s="12" t="s">
        <v>100</v>
      </c>
      <c r="E234" s="12" t="s">
        <v>98</v>
      </c>
      <c r="F234" s="25" t="s">
        <v>99</v>
      </c>
      <c r="G234" s="25" t="s">
        <v>99</v>
      </c>
      <c r="H234" s="25" t="s">
        <v>99</v>
      </c>
      <c r="I234" s="174">
        <v>45139</v>
      </c>
      <c r="J234" s="174">
        <v>45139</v>
      </c>
      <c r="K234" s="12">
        <v>1475</v>
      </c>
      <c r="L234" s="12">
        <v>52.93</v>
      </c>
      <c r="M234" s="12"/>
      <c r="N234" s="12"/>
      <c r="O234" s="12"/>
      <c r="P234" s="12"/>
      <c r="Q234" s="12"/>
      <c r="R234" s="29">
        <f t="shared" si="6"/>
        <v>52.93</v>
      </c>
      <c r="S234" s="12">
        <v>4.76</v>
      </c>
      <c r="T234" s="12"/>
      <c r="U234" s="12"/>
      <c r="V234" s="12"/>
      <c r="W234" s="12"/>
      <c r="X234" s="12"/>
      <c r="Y234" s="29">
        <f t="shared" si="8"/>
        <v>4.76</v>
      </c>
      <c r="Z234" s="12"/>
      <c r="AA234" s="12"/>
      <c r="AB234" s="12"/>
      <c r="AC234" s="12"/>
      <c r="AD234" s="12"/>
      <c r="AE234" s="12"/>
      <c r="AF234" s="12"/>
      <c r="AG234" s="12">
        <v>5.29</v>
      </c>
      <c r="AH234" s="12">
        <v>0</v>
      </c>
      <c r="AI234" s="12">
        <v>0</v>
      </c>
      <c r="AJ234" s="29">
        <f t="shared" si="7"/>
        <v>62.98</v>
      </c>
      <c r="AK234" s="75">
        <v>45291</v>
      </c>
      <c r="AL234" s="13" t="s">
        <v>1668</v>
      </c>
      <c r="AM234" s="176" t="s">
        <v>1656</v>
      </c>
      <c r="AN234" s="92"/>
      <c r="AO234" s="92" t="s">
        <v>1655</v>
      </c>
      <c r="AP234" s="12"/>
    </row>
    <row r="235" spans="1:42" x14ac:dyDescent="0.25">
      <c r="A235" s="12">
        <v>1488</v>
      </c>
      <c r="B235" s="12" t="s">
        <v>1546</v>
      </c>
      <c r="C235" s="12" t="s">
        <v>100</v>
      </c>
      <c r="D235" s="12" t="s">
        <v>100</v>
      </c>
      <c r="E235" s="12" t="s">
        <v>98</v>
      </c>
      <c r="F235" s="25" t="s">
        <v>99</v>
      </c>
      <c r="G235" s="25" t="s">
        <v>99</v>
      </c>
      <c r="H235" s="25" t="s">
        <v>99</v>
      </c>
      <c r="I235" s="12" t="s">
        <v>1610</v>
      </c>
      <c r="J235" s="12" t="s">
        <v>1610</v>
      </c>
      <c r="K235" s="12">
        <v>1476</v>
      </c>
      <c r="L235" s="12"/>
      <c r="M235" s="12">
        <v>317.58</v>
      </c>
      <c r="N235" s="12">
        <v>582.23</v>
      </c>
      <c r="O235" s="12"/>
      <c r="P235" s="12"/>
      <c r="Q235" s="12"/>
      <c r="R235" s="29">
        <f t="shared" si="6"/>
        <v>899.81</v>
      </c>
      <c r="S235" s="12"/>
      <c r="T235" s="12">
        <v>195.31</v>
      </c>
      <c r="U235" s="12">
        <v>506.54</v>
      </c>
      <c r="V235" s="12"/>
      <c r="W235" s="12"/>
      <c r="X235" s="12"/>
      <c r="Y235" s="29">
        <f t="shared" si="8"/>
        <v>701.85</v>
      </c>
      <c r="Z235" s="12"/>
      <c r="AA235" s="12"/>
      <c r="AB235" s="12"/>
      <c r="AC235" s="12"/>
      <c r="AD235" s="12"/>
      <c r="AE235" s="12"/>
      <c r="AF235" s="12"/>
      <c r="AG235" s="12">
        <v>89.98</v>
      </c>
      <c r="AH235" s="12">
        <v>0</v>
      </c>
      <c r="AI235" s="12">
        <v>0</v>
      </c>
      <c r="AJ235" s="29">
        <f t="shared" si="7"/>
        <v>1691.6399999999999</v>
      </c>
      <c r="AK235" s="75">
        <v>45291</v>
      </c>
      <c r="AL235" s="13" t="s">
        <v>1668</v>
      </c>
      <c r="AM235" s="176" t="s">
        <v>1656</v>
      </c>
      <c r="AN235" s="92"/>
      <c r="AO235" s="92" t="s">
        <v>1655</v>
      </c>
      <c r="AP235" s="12"/>
    </row>
    <row r="236" spans="1:42" x14ac:dyDescent="0.25">
      <c r="A236" s="12">
        <v>31</v>
      </c>
      <c r="B236" s="12" t="s">
        <v>1547</v>
      </c>
      <c r="C236" s="12" t="s">
        <v>100</v>
      </c>
      <c r="D236" s="12" t="s">
        <v>100</v>
      </c>
      <c r="E236" s="12" t="s">
        <v>98</v>
      </c>
      <c r="F236" s="25" t="s">
        <v>99</v>
      </c>
      <c r="G236" s="25" t="s">
        <v>99</v>
      </c>
      <c r="H236" s="25" t="s">
        <v>99</v>
      </c>
      <c r="I236" s="12" t="s">
        <v>1611</v>
      </c>
      <c r="J236" s="12" t="s">
        <v>1611</v>
      </c>
      <c r="K236" s="12">
        <v>1477</v>
      </c>
      <c r="L236" s="12">
        <v>476.37</v>
      </c>
      <c r="M236" s="12">
        <v>317.58</v>
      </c>
      <c r="N236" s="12"/>
      <c r="O236" s="12"/>
      <c r="P236" s="12"/>
      <c r="Q236" s="12"/>
      <c r="R236" s="29">
        <f t="shared" si="6"/>
        <v>793.95</v>
      </c>
      <c r="S236" s="12">
        <v>100.04</v>
      </c>
      <c r="T236" s="12">
        <v>138.15</v>
      </c>
      <c r="U236" s="12"/>
      <c r="V236" s="12"/>
      <c r="W236" s="12"/>
      <c r="X236" s="12"/>
      <c r="Y236" s="29">
        <f t="shared" si="8"/>
        <v>238.19</v>
      </c>
      <c r="Z236" s="12"/>
      <c r="AA236" s="12"/>
      <c r="AB236" s="12"/>
      <c r="AC236" s="12"/>
      <c r="AD236" s="12"/>
      <c r="AE236" s="12"/>
      <c r="AF236" s="12"/>
      <c r="AG236" s="12">
        <v>79.39</v>
      </c>
      <c r="AH236" s="12">
        <v>0</v>
      </c>
      <c r="AI236" s="12">
        <v>0</v>
      </c>
      <c r="AJ236" s="29">
        <f t="shared" si="7"/>
        <v>1111.5300000000002</v>
      </c>
      <c r="AK236" s="75">
        <v>45291</v>
      </c>
      <c r="AL236" s="13" t="s">
        <v>1668</v>
      </c>
      <c r="AM236" s="176" t="s">
        <v>1656</v>
      </c>
      <c r="AN236" s="92"/>
      <c r="AO236" s="92" t="s">
        <v>1655</v>
      </c>
      <c r="AP236" s="12"/>
    </row>
    <row r="237" spans="1:42" x14ac:dyDescent="0.25">
      <c r="A237" s="12">
        <v>1553</v>
      </c>
      <c r="B237" s="12" t="s">
        <v>769</v>
      </c>
      <c r="C237" s="12" t="s">
        <v>100</v>
      </c>
      <c r="D237" s="12" t="s">
        <v>100</v>
      </c>
      <c r="E237" s="12" t="s">
        <v>98</v>
      </c>
      <c r="F237" s="25" t="s">
        <v>99</v>
      </c>
      <c r="G237" s="25" t="s">
        <v>99</v>
      </c>
      <c r="H237" s="25" t="s">
        <v>99</v>
      </c>
      <c r="I237" s="12" t="s">
        <v>1612</v>
      </c>
      <c r="J237" s="12" t="s">
        <v>1612</v>
      </c>
      <c r="K237" s="12">
        <v>1478</v>
      </c>
      <c r="L237" s="12">
        <v>302.48</v>
      </c>
      <c r="M237" s="12"/>
      <c r="N237" s="12"/>
      <c r="O237" s="12"/>
      <c r="P237" s="12"/>
      <c r="Q237" s="12"/>
      <c r="R237" s="29">
        <f t="shared" si="6"/>
        <v>302.48</v>
      </c>
      <c r="S237" s="12">
        <v>40.83</v>
      </c>
      <c r="T237" s="12"/>
      <c r="U237" s="12"/>
      <c r="V237" s="12"/>
      <c r="W237" s="12"/>
      <c r="X237" s="12"/>
      <c r="Y237" s="29">
        <f t="shared" si="8"/>
        <v>40.83</v>
      </c>
      <c r="Z237" s="12"/>
      <c r="AA237" s="12"/>
      <c r="AB237" s="12"/>
      <c r="AC237" s="12"/>
      <c r="AD237" s="12"/>
      <c r="AE237" s="12"/>
      <c r="AF237" s="12"/>
      <c r="AG237" s="12">
        <v>30.25</v>
      </c>
      <c r="AH237" s="12">
        <v>0</v>
      </c>
      <c r="AI237" s="12">
        <v>0</v>
      </c>
      <c r="AJ237" s="29">
        <f t="shared" si="7"/>
        <v>373.56</v>
      </c>
      <c r="AK237" s="75">
        <v>45291</v>
      </c>
      <c r="AL237" s="13" t="s">
        <v>1668</v>
      </c>
      <c r="AM237" s="176" t="s">
        <v>1656</v>
      </c>
      <c r="AN237" s="92"/>
      <c r="AO237" s="92" t="s">
        <v>1655</v>
      </c>
      <c r="AP237" s="12"/>
    </row>
    <row r="238" spans="1:42" x14ac:dyDescent="0.25">
      <c r="A238" s="12">
        <v>575</v>
      </c>
      <c r="B238" s="12" t="s">
        <v>1548</v>
      </c>
      <c r="C238" s="12" t="s">
        <v>100</v>
      </c>
      <c r="D238" s="12" t="s">
        <v>100</v>
      </c>
      <c r="E238" s="12" t="s">
        <v>98</v>
      </c>
      <c r="F238" s="25" t="s">
        <v>99</v>
      </c>
      <c r="G238" s="25" t="s">
        <v>99</v>
      </c>
      <c r="H238" s="25" t="s">
        <v>99</v>
      </c>
      <c r="I238" s="12" t="s">
        <v>1613</v>
      </c>
      <c r="J238" s="12" t="s">
        <v>1613</v>
      </c>
      <c r="K238" s="12">
        <v>1479</v>
      </c>
      <c r="L238" s="12">
        <v>476.37</v>
      </c>
      <c r="M238" s="12">
        <v>264.64999999999998</v>
      </c>
      <c r="N238" s="12"/>
      <c r="O238" s="12"/>
      <c r="P238" s="12"/>
      <c r="Q238" s="12"/>
      <c r="R238" s="29">
        <f t="shared" si="6"/>
        <v>741.02</v>
      </c>
      <c r="S238" s="12">
        <v>100.04</v>
      </c>
      <c r="T238" s="12">
        <v>111.15</v>
      </c>
      <c r="U238" s="12"/>
      <c r="V238" s="12"/>
      <c r="W238" s="12"/>
      <c r="X238" s="12"/>
      <c r="Y238" s="29">
        <f t="shared" si="8"/>
        <v>211.19</v>
      </c>
      <c r="Z238" s="12"/>
      <c r="AA238" s="12"/>
      <c r="AB238" s="12"/>
      <c r="AC238" s="12"/>
      <c r="AD238" s="12"/>
      <c r="AE238" s="12"/>
      <c r="AF238" s="12"/>
      <c r="AG238" s="12">
        <v>74.100000000000009</v>
      </c>
      <c r="AH238" s="12">
        <v>0</v>
      </c>
      <c r="AI238" s="12">
        <v>0</v>
      </c>
      <c r="AJ238" s="29">
        <f t="shared" si="7"/>
        <v>1026.31</v>
      </c>
      <c r="AK238" s="75">
        <v>45291</v>
      </c>
      <c r="AL238" s="13" t="s">
        <v>1668</v>
      </c>
      <c r="AM238" s="176" t="s">
        <v>1656</v>
      </c>
      <c r="AN238" s="92"/>
      <c r="AO238" s="92" t="s">
        <v>1655</v>
      </c>
      <c r="AP238" s="12"/>
    </row>
    <row r="239" spans="1:42" x14ac:dyDescent="0.25">
      <c r="A239" s="12">
        <v>509</v>
      </c>
      <c r="B239" s="12" t="s">
        <v>1549</v>
      </c>
      <c r="C239" s="12" t="s">
        <v>100</v>
      </c>
      <c r="D239" s="12" t="s">
        <v>100</v>
      </c>
      <c r="E239" s="12" t="s">
        <v>98</v>
      </c>
      <c r="F239" s="25" t="s">
        <v>99</v>
      </c>
      <c r="G239" s="25" t="s">
        <v>99</v>
      </c>
      <c r="H239" s="25" t="s">
        <v>99</v>
      </c>
      <c r="I239" s="12" t="s">
        <v>1066</v>
      </c>
      <c r="J239" s="12" t="s">
        <v>1066</v>
      </c>
      <c r="K239" s="12">
        <v>1480</v>
      </c>
      <c r="L239" s="12">
        <v>476.37</v>
      </c>
      <c r="M239" s="12"/>
      <c r="N239" s="12"/>
      <c r="O239" s="12"/>
      <c r="P239" s="12"/>
      <c r="Q239" s="12"/>
      <c r="R239" s="29">
        <f t="shared" si="6"/>
        <v>476.37</v>
      </c>
      <c r="S239" s="12">
        <v>100.03</v>
      </c>
      <c r="T239" s="12"/>
      <c r="U239" s="12"/>
      <c r="V239" s="12"/>
      <c r="W239" s="12"/>
      <c r="X239" s="12"/>
      <c r="Y239" s="29">
        <f t="shared" si="8"/>
        <v>100.03</v>
      </c>
      <c r="Z239" s="12"/>
      <c r="AA239" s="12"/>
      <c r="AB239" s="12"/>
      <c r="AC239" s="12"/>
      <c r="AD239" s="12"/>
      <c r="AE239" s="12"/>
      <c r="AF239" s="12"/>
      <c r="AG239" s="12">
        <v>47.64</v>
      </c>
      <c r="AH239" s="12">
        <v>0</v>
      </c>
      <c r="AI239" s="12">
        <v>0</v>
      </c>
      <c r="AJ239" s="29">
        <f t="shared" si="7"/>
        <v>624.04</v>
      </c>
      <c r="AK239" s="75">
        <v>45291</v>
      </c>
      <c r="AL239" s="13" t="s">
        <v>1668</v>
      </c>
      <c r="AM239" s="176" t="s">
        <v>1656</v>
      </c>
      <c r="AN239" s="92"/>
      <c r="AO239" s="92" t="s">
        <v>1655</v>
      </c>
      <c r="AP239" s="12"/>
    </row>
    <row r="240" spans="1:42" x14ac:dyDescent="0.25">
      <c r="A240" s="12">
        <v>673</v>
      </c>
      <c r="B240" s="12" t="s">
        <v>1550</v>
      </c>
      <c r="C240" s="12" t="s">
        <v>100</v>
      </c>
      <c r="D240" s="12" t="s">
        <v>100</v>
      </c>
      <c r="E240" s="12" t="s">
        <v>98</v>
      </c>
      <c r="F240" s="25" t="s">
        <v>99</v>
      </c>
      <c r="G240" s="25" t="s">
        <v>99</v>
      </c>
      <c r="H240" s="25" t="s">
        <v>99</v>
      </c>
      <c r="I240" s="12" t="s">
        <v>1614</v>
      </c>
      <c r="J240" s="12" t="s">
        <v>1614</v>
      </c>
      <c r="K240" s="12">
        <v>1481</v>
      </c>
      <c r="L240" s="12"/>
      <c r="M240" s="12">
        <v>529.29999999999995</v>
      </c>
      <c r="N240" s="12">
        <v>264.64999999999998</v>
      </c>
      <c r="O240" s="12"/>
      <c r="P240" s="12"/>
      <c r="Q240" s="12"/>
      <c r="R240" s="29">
        <f t="shared" si="6"/>
        <v>793.94999999999993</v>
      </c>
      <c r="S240" s="12"/>
      <c r="T240" s="12">
        <v>293.76</v>
      </c>
      <c r="U240" s="12">
        <v>206.43</v>
      </c>
      <c r="V240" s="12"/>
      <c r="W240" s="12"/>
      <c r="X240" s="12"/>
      <c r="Y240" s="29">
        <f t="shared" si="8"/>
        <v>500.19</v>
      </c>
      <c r="Z240" s="12"/>
      <c r="AA240" s="12"/>
      <c r="AB240" s="12"/>
      <c r="AC240" s="12"/>
      <c r="AD240" s="12"/>
      <c r="AE240" s="12"/>
      <c r="AF240" s="12"/>
      <c r="AG240" s="12">
        <v>79.39</v>
      </c>
      <c r="AH240" s="12">
        <v>0</v>
      </c>
      <c r="AI240" s="12">
        <v>0</v>
      </c>
      <c r="AJ240" s="29">
        <f t="shared" si="7"/>
        <v>1373.53</v>
      </c>
      <c r="AK240" s="75">
        <v>45291</v>
      </c>
      <c r="AL240" s="13" t="s">
        <v>1668</v>
      </c>
      <c r="AM240" s="176" t="s">
        <v>1656</v>
      </c>
      <c r="AN240" s="92"/>
      <c r="AO240" s="92" t="s">
        <v>1655</v>
      </c>
      <c r="AP240" s="12"/>
    </row>
    <row r="241" spans="1:42" x14ac:dyDescent="0.25">
      <c r="A241" s="12">
        <v>988</v>
      </c>
      <c r="B241" s="12" t="s">
        <v>463</v>
      </c>
      <c r="C241" s="12" t="s">
        <v>100</v>
      </c>
      <c r="D241" s="12" t="s">
        <v>100</v>
      </c>
      <c r="E241" s="12" t="s">
        <v>98</v>
      </c>
      <c r="F241" s="25" t="s">
        <v>99</v>
      </c>
      <c r="G241" s="25" t="s">
        <v>99</v>
      </c>
      <c r="H241" s="25" t="s">
        <v>99</v>
      </c>
      <c r="I241" s="12" t="s">
        <v>1070</v>
      </c>
      <c r="J241" s="12" t="s">
        <v>1070</v>
      </c>
      <c r="K241" s="12">
        <v>1482</v>
      </c>
      <c r="L241" s="12">
        <v>105.86</v>
      </c>
      <c r="M241" s="12"/>
      <c r="N241" s="12"/>
      <c r="O241" s="12"/>
      <c r="P241" s="12"/>
      <c r="Q241" s="12"/>
      <c r="R241" s="29">
        <f t="shared" si="6"/>
        <v>105.86</v>
      </c>
      <c r="S241" s="12">
        <v>11.11</v>
      </c>
      <c r="T241" s="12"/>
      <c r="U241" s="12"/>
      <c r="V241" s="12"/>
      <c r="W241" s="12"/>
      <c r="X241" s="12"/>
      <c r="Y241" s="29">
        <f t="shared" si="8"/>
        <v>11.11</v>
      </c>
      <c r="Z241" s="12"/>
      <c r="AA241" s="12"/>
      <c r="AB241" s="12"/>
      <c r="AC241" s="12"/>
      <c r="AD241" s="12"/>
      <c r="AE241" s="12"/>
      <c r="AF241" s="12"/>
      <c r="AG241" s="12">
        <v>10.59</v>
      </c>
      <c r="AH241" s="12">
        <v>0</v>
      </c>
      <c r="AI241" s="12">
        <v>0</v>
      </c>
      <c r="AJ241" s="29">
        <f t="shared" si="7"/>
        <v>127.56</v>
      </c>
      <c r="AK241" s="75">
        <v>45291</v>
      </c>
      <c r="AL241" s="13" t="s">
        <v>1668</v>
      </c>
      <c r="AM241" s="176" t="s">
        <v>1656</v>
      </c>
      <c r="AN241" s="92"/>
      <c r="AO241" s="92" t="s">
        <v>1655</v>
      </c>
      <c r="AP241" s="12"/>
    </row>
    <row r="242" spans="1:42" x14ac:dyDescent="0.25">
      <c r="A242" s="12">
        <v>382</v>
      </c>
      <c r="B242" s="12" t="s">
        <v>1551</v>
      </c>
      <c r="C242" s="12" t="s">
        <v>100</v>
      </c>
      <c r="D242" s="12" t="s">
        <v>100</v>
      </c>
      <c r="E242" s="12" t="s">
        <v>98</v>
      </c>
      <c r="F242" s="25" t="s">
        <v>99</v>
      </c>
      <c r="G242" s="25" t="s">
        <v>99</v>
      </c>
      <c r="H242" s="25" t="s">
        <v>99</v>
      </c>
      <c r="I242" s="12" t="s">
        <v>1066</v>
      </c>
      <c r="J242" s="12" t="s">
        <v>1066</v>
      </c>
      <c r="K242" s="12">
        <v>1483</v>
      </c>
      <c r="L242" s="12">
        <v>476.37</v>
      </c>
      <c r="M242" s="12"/>
      <c r="N242" s="12"/>
      <c r="O242" s="12"/>
      <c r="P242" s="12"/>
      <c r="Q242" s="12"/>
      <c r="R242" s="29">
        <f t="shared" si="6"/>
        <v>476.37</v>
      </c>
      <c r="S242" s="12">
        <v>100.04</v>
      </c>
      <c r="T242" s="12"/>
      <c r="U242" s="12"/>
      <c r="V242" s="12"/>
      <c r="W242" s="12"/>
      <c r="X242" s="12"/>
      <c r="Y242" s="29">
        <f t="shared" si="8"/>
        <v>100.04</v>
      </c>
      <c r="Z242" s="12"/>
      <c r="AA242" s="12"/>
      <c r="AB242" s="12"/>
      <c r="AC242" s="12"/>
      <c r="AD242" s="12"/>
      <c r="AE242" s="12"/>
      <c r="AF242" s="12"/>
      <c r="AG242" s="12">
        <v>47.63</v>
      </c>
      <c r="AH242" s="12">
        <v>0</v>
      </c>
      <c r="AI242" s="12">
        <v>0</v>
      </c>
      <c r="AJ242" s="29">
        <f t="shared" si="7"/>
        <v>624.04</v>
      </c>
      <c r="AK242" s="75">
        <v>45291</v>
      </c>
      <c r="AL242" s="13" t="s">
        <v>1668</v>
      </c>
      <c r="AM242" s="176" t="s">
        <v>1656</v>
      </c>
      <c r="AN242" s="92"/>
      <c r="AO242" s="92" t="s">
        <v>1655</v>
      </c>
      <c r="AP242" s="12"/>
    </row>
    <row r="243" spans="1:42" x14ac:dyDescent="0.25">
      <c r="A243" s="12">
        <v>384</v>
      </c>
      <c r="B243" s="12" t="s">
        <v>1551</v>
      </c>
      <c r="C243" s="12" t="s">
        <v>100</v>
      </c>
      <c r="D243" s="12" t="s">
        <v>100</v>
      </c>
      <c r="E243" s="12" t="s">
        <v>98</v>
      </c>
      <c r="F243" s="25" t="s">
        <v>99</v>
      </c>
      <c r="G243" s="25" t="s">
        <v>99</v>
      </c>
      <c r="H243" s="25" t="s">
        <v>99</v>
      </c>
      <c r="I243" s="12" t="s">
        <v>1066</v>
      </c>
      <c r="J243" s="12" t="s">
        <v>1066</v>
      </c>
      <c r="K243" s="12">
        <v>1484</v>
      </c>
      <c r="L243" s="12">
        <v>476.37</v>
      </c>
      <c r="M243" s="12"/>
      <c r="N243" s="12"/>
      <c r="O243" s="12"/>
      <c r="P243" s="12"/>
      <c r="Q243" s="12"/>
      <c r="R243" s="29">
        <f t="shared" si="6"/>
        <v>476.37</v>
      </c>
      <c r="S243" s="12">
        <v>100.04</v>
      </c>
      <c r="T243" s="12"/>
      <c r="U243" s="12"/>
      <c r="V243" s="12"/>
      <c r="W243" s="12"/>
      <c r="X243" s="12"/>
      <c r="Y243" s="29">
        <f t="shared" si="8"/>
        <v>100.04</v>
      </c>
      <c r="Z243" s="12"/>
      <c r="AA243" s="12"/>
      <c r="AB243" s="12"/>
      <c r="AC243" s="12"/>
      <c r="AD243" s="12"/>
      <c r="AE243" s="12"/>
      <c r="AF243" s="12"/>
      <c r="AG243" s="12">
        <v>47.63</v>
      </c>
      <c r="AH243" s="12">
        <v>0</v>
      </c>
      <c r="AI243" s="12">
        <v>0</v>
      </c>
      <c r="AJ243" s="29">
        <f t="shared" si="7"/>
        <v>624.04</v>
      </c>
      <c r="AK243" s="75">
        <v>45291</v>
      </c>
      <c r="AL243" s="13" t="s">
        <v>1668</v>
      </c>
      <c r="AM243" s="176" t="s">
        <v>1656</v>
      </c>
      <c r="AN243" s="92"/>
      <c r="AO243" s="92" t="s">
        <v>1655</v>
      </c>
      <c r="AP243" s="12"/>
    </row>
    <row r="244" spans="1:42" x14ac:dyDescent="0.25">
      <c r="A244" s="12">
        <v>384</v>
      </c>
      <c r="B244" s="12" t="s">
        <v>1551</v>
      </c>
      <c r="C244" s="12" t="s">
        <v>100</v>
      </c>
      <c r="D244" s="12" t="s">
        <v>100</v>
      </c>
      <c r="E244" s="12" t="s">
        <v>98</v>
      </c>
      <c r="F244" s="25" t="s">
        <v>99</v>
      </c>
      <c r="G244" s="25" t="s">
        <v>99</v>
      </c>
      <c r="H244" s="25" t="s">
        <v>99</v>
      </c>
      <c r="I244" s="12" t="s">
        <v>1066</v>
      </c>
      <c r="J244" s="12" t="s">
        <v>1066</v>
      </c>
      <c r="K244" s="12">
        <v>1485</v>
      </c>
      <c r="L244" s="12">
        <v>476.37</v>
      </c>
      <c r="M244" s="12"/>
      <c r="N244" s="12"/>
      <c r="O244" s="12"/>
      <c r="P244" s="12"/>
      <c r="Q244" s="12"/>
      <c r="R244" s="29">
        <f t="shared" ref="R244:R311" si="9">SUM(L244:Q244)</f>
        <v>476.37</v>
      </c>
      <c r="S244" s="12">
        <v>100.04</v>
      </c>
      <c r="T244" s="12"/>
      <c r="U244" s="12"/>
      <c r="V244" s="12"/>
      <c r="W244" s="12"/>
      <c r="X244" s="12"/>
      <c r="Y244" s="29">
        <f t="shared" si="8"/>
        <v>100.04</v>
      </c>
      <c r="Z244" s="12"/>
      <c r="AA244" s="12"/>
      <c r="AB244" s="12"/>
      <c r="AC244" s="12"/>
      <c r="AD244" s="12"/>
      <c r="AE244" s="12"/>
      <c r="AF244" s="12"/>
      <c r="AG244" s="12">
        <v>47.63</v>
      </c>
      <c r="AH244" s="12">
        <v>0</v>
      </c>
      <c r="AI244" s="12">
        <v>0</v>
      </c>
      <c r="AJ244" s="29">
        <f t="shared" si="7"/>
        <v>624.04</v>
      </c>
      <c r="AK244" s="75">
        <v>45291</v>
      </c>
      <c r="AL244" s="13" t="s">
        <v>1668</v>
      </c>
      <c r="AM244" s="176" t="s">
        <v>1656</v>
      </c>
      <c r="AN244" s="92"/>
      <c r="AO244" s="92" t="s">
        <v>1655</v>
      </c>
      <c r="AP244" s="12"/>
    </row>
    <row r="245" spans="1:42" x14ac:dyDescent="0.25">
      <c r="A245" s="12">
        <v>281</v>
      </c>
      <c r="B245" s="12" t="s">
        <v>1552</v>
      </c>
      <c r="C245" s="12" t="s">
        <v>100</v>
      </c>
      <c r="D245" s="12" t="s">
        <v>100</v>
      </c>
      <c r="E245" s="12" t="s">
        <v>98</v>
      </c>
      <c r="F245" s="25" t="s">
        <v>99</v>
      </c>
      <c r="G245" s="25" t="s">
        <v>99</v>
      </c>
      <c r="H245" s="25" t="s">
        <v>99</v>
      </c>
      <c r="I245" s="12" t="s">
        <v>1066</v>
      </c>
      <c r="J245" s="12" t="s">
        <v>1066</v>
      </c>
      <c r="K245" s="12">
        <v>1486</v>
      </c>
      <c r="L245" s="12">
        <v>476.37</v>
      </c>
      <c r="M245" s="12"/>
      <c r="N245" s="12"/>
      <c r="O245" s="12"/>
      <c r="P245" s="12"/>
      <c r="Q245" s="12"/>
      <c r="R245" s="29">
        <f t="shared" si="9"/>
        <v>476.37</v>
      </c>
      <c r="S245" s="12">
        <v>100.04</v>
      </c>
      <c r="T245" s="12"/>
      <c r="U245" s="12"/>
      <c r="V245" s="12"/>
      <c r="W245" s="12"/>
      <c r="X245" s="12"/>
      <c r="Y245" s="29">
        <f t="shared" si="8"/>
        <v>100.04</v>
      </c>
      <c r="Z245" s="12"/>
      <c r="AA245" s="12"/>
      <c r="AB245" s="12"/>
      <c r="AC245" s="12"/>
      <c r="AD245" s="12"/>
      <c r="AE245" s="12"/>
      <c r="AF245" s="12"/>
      <c r="AG245" s="12">
        <v>47.63</v>
      </c>
      <c r="AH245" s="12">
        <v>0</v>
      </c>
      <c r="AI245" s="12">
        <v>0</v>
      </c>
      <c r="AJ245" s="29">
        <f t="shared" si="7"/>
        <v>624.04</v>
      </c>
      <c r="AK245" s="75">
        <v>45291</v>
      </c>
      <c r="AL245" s="13" t="s">
        <v>1668</v>
      </c>
      <c r="AM245" s="176" t="s">
        <v>1656</v>
      </c>
      <c r="AN245" s="92"/>
      <c r="AO245" s="92" t="s">
        <v>1655</v>
      </c>
      <c r="AP245" s="12"/>
    </row>
    <row r="246" spans="1:42" x14ac:dyDescent="0.25">
      <c r="A246" s="12">
        <v>751</v>
      </c>
      <c r="B246" s="12" t="s">
        <v>1553</v>
      </c>
      <c r="C246" s="12" t="s">
        <v>100</v>
      </c>
      <c r="D246" s="12" t="s">
        <v>100</v>
      </c>
      <c r="E246" s="12" t="s">
        <v>98</v>
      </c>
      <c r="F246" s="25" t="s">
        <v>99</v>
      </c>
      <c r="G246" s="25" t="s">
        <v>99</v>
      </c>
      <c r="H246" s="25" t="s">
        <v>99</v>
      </c>
      <c r="I246" s="12" t="s">
        <v>1609</v>
      </c>
      <c r="J246" s="12" t="s">
        <v>1609</v>
      </c>
      <c r="K246" s="12">
        <v>1487</v>
      </c>
      <c r="L246" s="12">
        <v>476.37</v>
      </c>
      <c r="M246" s="12">
        <v>635.16</v>
      </c>
      <c r="N246" s="12"/>
      <c r="O246" s="12"/>
      <c r="P246" s="12"/>
      <c r="Q246" s="12"/>
      <c r="R246" s="29">
        <f t="shared" si="9"/>
        <v>1111.53</v>
      </c>
      <c r="S246" s="12">
        <v>100.04</v>
      </c>
      <c r="T246" s="12">
        <v>333.46</v>
      </c>
      <c r="U246" s="12"/>
      <c r="V246" s="12"/>
      <c r="W246" s="12"/>
      <c r="X246" s="12"/>
      <c r="Y246" s="29">
        <f t="shared" si="8"/>
        <v>433.5</v>
      </c>
      <c r="Z246" s="12"/>
      <c r="AA246" s="12"/>
      <c r="AB246" s="12"/>
      <c r="AC246" s="12"/>
      <c r="AD246" s="12"/>
      <c r="AE246" s="12"/>
      <c r="AF246" s="12"/>
      <c r="AG246" s="12">
        <v>111.15</v>
      </c>
      <c r="AH246" s="12">
        <v>0</v>
      </c>
      <c r="AI246" s="12">
        <v>0</v>
      </c>
      <c r="AJ246" s="29">
        <f t="shared" si="7"/>
        <v>1656.18</v>
      </c>
      <c r="AK246" s="75">
        <v>45291</v>
      </c>
      <c r="AL246" s="13" t="s">
        <v>1668</v>
      </c>
      <c r="AM246" s="176" t="s">
        <v>1656</v>
      </c>
      <c r="AN246" s="92"/>
      <c r="AO246" s="92" t="s">
        <v>1655</v>
      </c>
      <c r="AP246" s="12"/>
    </row>
    <row r="247" spans="1:42" x14ac:dyDescent="0.25">
      <c r="A247" s="12">
        <v>73</v>
      </c>
      <c r="B247" s="12" t="s">
        <v>1554</v>
      </c>
      <c r="C247" s="12" t="s">
        <v>100</v>
      </c>
      <c r="D247" s="12" t="s">
        <v>100</v>
      </c>
      <c r="E247" s="12" t="s">
        <v>98</v>
      </c>
      <c r="F247" s="25" t="s">
        <v>99</v>
      </c>
      <c r="G247" s="25" t="s">
        <v>99</v>
      </c>
      <c r="H247" s="25" t="s">
        <v>99</v>
      </c>
      <c r="I247" s="12" t="s">
        <v>1615</v>
      </c>
      <c r="J247" s="12" t="s">
        <v>1615</v>
      </c>
      <c r="K247" s="12">
        <v>1488</v>
      </c>
      <c r="L247" s="12">
        <v>476.37</v>
      </c>
      <c r="M247" s="12">
        <v>476.37</v>
      </c>
      <c r="N247" s="12"/>
      <c r="O247" s="12"/>
      <c r="P247" s="12"/>
      <c r="Q247" s="12"/>
      <c r="R247" s="29">
        <f t="shared" si="9"/>
        <v>952.74</v>
      </c>
      <c r="S247" s="12">
        <v>100.04</v>
      </c>
      <c r="T247" s="12">
        <v>228.66</v>
      </c>
      <c r="U247" s="12"/>
      <c r="V247" s="12"/>
      <c r="W247" s="12"/>
      <c r="X247" s="12"/>
      <c r="Y247" s="29">
        <f t="shared" si="8"/>
        <v>328.7</v>
      </c>
      <c r="Z247" s="12"/>
      <c r="AA247" s="12"/>
      <c r="AB247" s="12"/>
      <c r="AC247" s="12"/>
      <c r="AD247" s="12"/>
      <c r="AE247" s="12"/>
      <c r="AF247" s="12"/>
      <c r="AG247" s="12">
        <v>95.27000000000001</v>
      </c>
      <c r="AH247" s="12">
        <v>0</v>
      </c>
      <c r="AI247" s="12">
        <v>0</v>
      </c>
      <c r="AJ247" s="29">
        <f t="shared" si="7"/>
        <v>1376.71</v>
      </c>
      <c r="AK247" s="75">
        <v>45291</v>
      </c>
      <c r="AL247" s="13" t="s">
        <v>1668</v>
      </c>
      <c r="AM247" s="176" t="s">
        <v>1656</v>
      </c>
      <c r="AN247" s="92"/>
      <c r="AO247" s="92" t="s">
        <v>1655</v>
      </c>
      <c r="AP247" s="12"/>
    </row>
    <row r="248" spans="1:42" x14ac:dyDescent="0.25">
      <c r="A248" s="12">
        <v>1118</v>
      </c>
      <c r="B248" s="12" t="s">
        <v>1555</v>
      </c>
      <c r="C248" s="12" t="s">
        <v>100</v>
      </c>
      <c r="D248" s="12" t="s">
        <v>100</v>
      </c>
      <c r="E248" s="12" t="s">
        <v>101</v>
      </c>
      <c r="F248" s="25" t="s">
        <v>99</v>
      </c>
      <c r="G248" s="25" t="s">
        <v>99</v>
      </c>
      <c r="H248" s="25" t="s">
        <v>99</v>
      </c>
      <c r="I248" s="12" t="s">
        <v>1616</v>
      </c>
      <c r="J248" s="12" t="s">
        <v>1616</v>
      </c>
      <c r="K248" s="12">
        <v>1489</v>
      </c>
      <c r="L248" s="12">
        <v>378.1</v>
      </c>
      <c r="M248" s="12"/>
      <c r="N248" s="12"/>
      <c r="O248" s="12"/>
      <c r="P248" s="12"/>
      <c r="Q248" s="12"/>
      <c r="R248" s="29">
        <f t="shared" si="9"/>
        <v>378.1</v>
      </c>
      <c r="S248" s="12">
        <v>102.08</v>
      </c>
      <c r="T248" s="12"/>
      <c r="U248" s="12"/>
      <c r="V248" s="12"/>
      <c r="W248" s="12"/>
      <c r="X248" s="12"/>
      <c r="Y248" s="29">
        <f t="shared" si="8"/>
        <v>102.08</v>
      </c>
      <c r="Z248" s="12"/>
      <c r="AA248" s="12"/>
      <c r="AB248" s="12"/>
      <c r="AC248" s="12"/>
      <c r="AD248" s="12"/>
      <c r="AE248" s="12"/>
      <c r="AF248" s="12"/>
      <c r="AG248" s="12">
        <v>37.81</v>
      </c>
      <c r="AH248" s="12">
        <v>0</v>
      </c>
      <c r="AI248" s="12">
        <v>0</v>
      </c>
      <c r="AJ248" s="29">
        <f t="shared" si="7"/>
        <v>517.99</v>
      </c>
      <c r="AK248" s="75">
        <v>45291</v>
      </c>
      <c r="AL248" s="13" t="s">
        <v>1668</v>
      </c>
      <c r="AM248" s="176" t="s">
        <v>1656</v>
      </c>
      <c r="AN248" s="92"/>
      <c r="AO248" s="92" t="s">
        <v>1655</v>
      </c>
      <c r="AP248" s="12"/>
    </row>
    <row r="249" spans="1:42" x14ac:dyDescent="0.25">
      <c r="A249" s="12">
        <v>1606</v>
      </c>
      <c r="B249" s="12" t="s">
        <v>171</v>
      </c>
      <c r="C249" s="12" t="s">
        <v>100</v>
      </c>
      <c r="D249" s="12" t="s">
        <v>100</v>
      </c>
      <c r="E249" s="12" t="s">
        <v>101</v>
      </c>
      <c r="F249" s="25" t="s">
        <v>99</v>
      </c>
      <c r="G249" s="25" t="s">
        <v>99</v>
      </c>
      <c r="H249" s="25" t="s">
        <v>99</v>
      </c>
      <c r="I249" s="12" t="s">
        <v>1603</v>
      </c>
      <c r="J249" s="12" t="s">
        <v>1603</v>
      </c>
      <c r="K249" s="12">
        <v>1490</v>
      </c>
      <c r="L249" s="12">
        <v>453.72</v>
      </c>
      <c r="M249" s="12"/>
      <c r="N249" s="12"/>
      <c r="O249" s="12"/>
      <c r="P249" s="12"/>
      <c r="Q249" s="12"/>
      <c r="R249" s="29">
        <f t="shared" si="9"/>
        <v>453.72</v>
      </c>
      <c r="S249" s="12">
        <v>74.86</v>
      </c>
      <c r="T249" s="12"/>
      <c r="U249" s="12"/>
      <c r="V249" s="12"/>
      <c r="W249" s="12"/>
      <c r="X249" s="12"/>
      <c r="Y249" s="29">
        <f t="shared" si="8"/>
        <v>74.86</v>
      </c>
      <c r="Z249" s="12"/>
      <c r="AA249" s="12"/>
      <c r="AB249" s="12"/>
      <c r="AC249" s="12"/>
      <c r="AD249" s="12"/>
      <c r="AE249" s="12"/>
      <c r="AF249" s="12"/>
      <c r="AG249" s="12">
        <v>45.37</v>
      </c>
      <c r="AH249" s="12">
        <v>0</v>
      </c>
      <c r="AI249" s="12">
        <v>0</v>
      </c>
      <c r="AJ249" s="29">
        <f t="shared" si="7"/>
        <v>573.95000000000005</v>
      </c>
      <c r="AK249" s="75">
        <v>45291</v>
      </c>
      <c r="AL249" s="13" t="s">
        <v>1668</v>
      </c>
      <c r="AM249" s="176" t="s">
        <v>1656</v>
      </c>
      <c r="AN249" s="92"/>
      <c r="AO249" s="92" t="s">
        <v>1655</v>
      </c>
      <c r="AP249" s="12"/>
    </row>
    <row r="250" spans="1:42" x14ac:dyDescent="0.25">
      <c r="A250" s="12">
        <v>1051</v>
      </c>
      <c r="B250" s="12" t="s">
        <v>350</v>
      </c>
      <c r="C250" s="12" t="s">
        <v>100</v>
      </c>
      <c r="D250" s="12" t="s">
        <v>100</v>
      </c>
      <c r="E250" s="12" t="s">
        <v>101</v>
      </c>
      <c r="F250" s="25" t="s">
        <v>99</v>
      </c>
      <c r="G250" s="25" t="s">
        <v>99</v>
      </c>
      <c r="H250" s="25" t="s">
        <v>99</v>
      </c>
      <c r="I250" s="12" t="s">
        <v>1607</v>
      </c>
      <c r="J250" s="12" t="s">
        <v>1607</v>
      </c>
      <c r="K250" s="12">
        <v>1491</v>
      </c>
      <c r="L250" s="12">
        <v>604.96</v>
      </c>
      <c r="M250" s="12"/>
      <c r="N250" s="12"/>
      <c r="O250" s="12"/>
      <c r="P250" s="12"/>
      <c r="Q250" s="12"/>
      <c r="R250" s="29">
        <f t="shared" si="9"/>
        <v>604.96</v>
      </c>
      <c r="S250" s="12">
        <v>117.97</v>
      </c>
      <c r="T250" s="12"/>
      <c r="U250" s="12"/>
      <c r="V250" s="12"/>
      <c r="W250" s="12"/>
      <c r="X250" s="12"/>
      <c r="Y250" s="29">
        <f t="shared" si="8"/>
        <v>117.97</v>
      </c>
      <c r="Z250" s="12"/>
      <c r="AA250" s="12"/>
      <c r="AB250" s="12"/>
      <c r="AC250" s="12"/>
      <c r="AD250" s="12"/>
      <c r="AE250" s="12"/>
      <c r="AF250" s="12"/>
      <c r="AG250" s="12">
        <v>60.49</v>
      </c>
      <c r="AH250" s="12">
        <v>0</v>
      </c>
      <c r="AI250" s="12">
        <v>0</v>
      </c>
      <c r="AJ250" s="29">
        <f t="shared" si="7"/>
        <v>783.42000000000007</v>
      </c>
      <c r="AK250" s="75">
        <v>45291</v>
      </c>
      <c r="AL250" s="13" t="s">
        <v>1668</v>
      </c>
      <c r="AM250" s="176" t="s">
        <v>1656</v>
      </c>
      <c r="AN250" s="92"/>
      <c r="AO250" s="92" t="s">
        <v>1655</v>
      </c>
      <c r="AP250" s="12"/>
    </row>
    <row r="251" spans="1:42" x14ac:dyDescent="0.25">
      <c r="A251" s="12">
        <v>939</v>
      </c>
      <c r="B251" s="12" t="s">
        <v>1556</v>
      </c>
      <c r="C251" s="12" t="s">
        <v>100</v>
      </c>
      <c r="D251" s="12" t="s">
        <v>100</v>
      </c>
      <c r="E251" s="12" t="s">
        <v>355</v>
      </c>
      <c r="F251" s="25" t="s">
        <v>99</v>
      </c>
      <c r="G251" s="25" t="s">
        <v>99</v>
      </c>
      <c r="H251" s="25" t="s">
        <v>99</v>
      </c>
      <c r="I251" s="12" t="s">
        <v>1066</v>
      </c>
      <c r="J251" s="12" t="s">
        <v>1066</v>
      </c>
      <c r="K251" s="12">
        <v>1492</v>
      </c>
      <c r="L251" s="12">
        <v>291.95</v>
      </c>
      <c r="M251" s="12"/>
      <c r="N251" s="12"/>
      <c r="O251" s="12"/>
      <c r="P251" s="12"/>
      <c r="Q251" s="12"/>
      <c r="R251" s="29">
        <f t="shared" si="9"/>
        <v>291.95</v>
      </c>
      <c r="S251" s="12">
        <v>61.31</v>
      </c>
      <c r="T251" s="12"/>
      <c r="U251" s="12"/>
      <c r="V251" s="12"/>
      <c r="W251" s="12"/>
      <c r="X251" s="12"/>
      <c r="Y251" s="29">
        <f t="shared" si="8"/>
        <v>61.31</v>
      </c>
      <c r="Z251" s="12"/>
      <c r="AA251" s="12"/>
      <c r="AB251" s="12"/>
      <c r="AC251" s="12"/>
      <c r="AD251" s="12"/>
      <c r="AE251" s="12"/>
      <c r="AF251" s="12"/>
      <c r="AG251" s="12">
        <v>29.2</v>
      </c>
      <c r="AH251" s="12">
        <v>0</v>
      </c>
      <c r="AI251" s="12">
        <v>0</v>
      </c>
      <c r="AJ251" s="29">
        <f t="shared" si="7"/>
        <v>382.46</v>
      </c>
      <c r="AK251" s="75">
        <v>45291</v>
      </c>
      <c r="AL251" s="13" t="s">
        <v>1668</v>
      </c>
      <c r="AM251" s="176" t="s">
        <v>1656</v>
      </c>
      <c r="AN251" s="92"/>
      <c r="AO251" s="92" t="s">
        <v>1655</v>
      </c>
      <c r="AP251" s="12"/>
    </row>
    <row r="252" spans="1:42" x14ac:dyDescent="0.25">
      <c r="A252" s="12">
        <v>980</v>
      </c>
      <c r="B252" s="12" t="s">
        <v>195</v>
      </c>
      <c r="C252" s="12" t="s">
        <v>100</v>
      </c>
      <c r="D252" s="12" t="s">
        <v>100</v>
      </c>
      <c r="E252" s="12" t="s">
        <v>355</v>
      </c>
      <c r="F252" s="25" t="s">
        <v>99</v>
      </c>
      <c r="G252" s="25" t="s">
        <v>99</v>
      </c>
      <c r="H252" s="25" t="s">
        <v>99</v>
      </c>
      <c r="I252" s="12" t="s">
        <v>1617</v>
      </c>
      <c r="J252" s="12" t="s">
        <v>1617</v>
      </c>
      <c r="K252" s="12">
        <v>1493</v>
      </c>
      <c r="L252" s="12">
        <v>291.95999999999998</v>
      </c>
      <c r="M252" s="12">
        <v>129.76</v>
      </c>
      <c r="N252" s="12"/>
      <c r="O252" s="12"/>
      <c r="P252" s="12"/>
      <c r="Q252" s="12"/>
      <c r="R252" s="29">
        <f t="shared" si="9"/>
        <v>421.71999999999997</v>
      </c>
      <c r="S252" s="12">
        <v>61.31</v>
      </c>
      <c r="T252" s="12">
        <v>52.55</v>
      </c>
      <c r="U252" s="12"/>
      <c r="V252" s="12"/>
      <c r="W252" s="12"/>
      <c r="X252" s="12"/>
      <c r="Y252" s="29">
        <f t="shared" si="8"/>
        <v>113.86</v>
      </c>
      <c r="Z252" s="12"/>
      <c r="AA252" s="12"/>
      <c r="AB252" s="12"/>
      <c r="AC252" s="12"/>
      <c r="AD252" s="12"/>
      <c r="AE252" s="12"/>
      <c r="AF252" s="12"/>
      <c r="AG252" s="12">
        <v>42.18</v>
      </c>
      <c r="AH252" s="12">
        <v>0</v>
      </c>
      <c r="AI252" s="12">
        <v>0</v>
      </c>
      <c r="AJ252" s="29">
        <f t="shared" si="7"/>
        <v>577.75999999999988</v>
      </c>
      <c r="AK252" s="75">
        <v>45291</v>
      </c>
      <c r="AL252" s="13" t="s">
        <v>1668</v>
      </c>
      <c r="AM252" s="176" t="s">
        <v>1656</v>
      </c>
      <c r="AN252" s="92"/>
      <c r="AO252" s="92" t="s">
        <v>1655</v>
      </c>
      <c r="AP252" s="12"/>
    </row>
    <row r="253" spans="1:42" x14ac:dyDescent="0.25">
      <c r="A253" s="12">
        <v>1142</v>
      </c>
      <c r="B253" s="12" t="s">
        <v>1548</v>
      </c>
      <c r="C253" s="12" t="s">
        <v>100</v>
      </c>
      <c r="D253" s="12" t="s">
        <v>100</v>
      </c>
      <c r="E253" s="12" t="s">
        <v>355</v>
      </c>
      <c r="F253" s="25" t="s">
        <v>99</v>
      </c>
      <c r="G253" s="25" t="s">
        <v>99</v>
      </c>
      <c r="H253" s="25" t="s">
        <v>99</v>
      </c>
      <c r="I253" s="12" t="s">
        <v>1613</v>
      </c>
      <c r="J253" s="12" t="s">
        <v>1613</v>
      </c>
      <c r="K253" s="12">
        <v>1494</v>
      </c>
      <c r="L253" s="12">
        <v>291.95999999999998</v>
      </c>
      <c r="M253" s="12">
        <v>162.19999999999999</v>
      </c>
      <c r="N253" s="12"/>
      <c r="O253" s="12"/>
      <c r="P253" s="12"/>
      <c r="Q253" s="12"/>
      <c r="R253" s="29">
        <f t="shared" si="9"/>
        <v>454.15999999999997</v>
      </c>
      <c r="S253" s="12">
        <v>61.31</v>
      </c>
      <c r="T253" s="12">
        <v>68.12</v>
      </c>
      <c r="U253" s="12"/>
      <c r="V253" s="12"/>
      <c r="W253" s="12"/>
      <c r="X253" s="12"/>
      <c r="Y253" s="29">
        <f t="shared" si="8"/>
        <v>129.43</v>
      </c>
      <c r="Z253" s="12"/>
      <c r="AA253" s="12"/>
      <c r="AB253" s="12"/>
      <c r="AC253" s="12"/>
      <c r="AD253" s="12"/>
      <c r="AE253" s="12"/>
      <c r="AF253" s="12"/>
      <c r="AG253" s="12">
        <v>45.42</v>
      </c>
      <c r="AH253" s="12">
        <v>0</v>
      </c>
      <c r="AI253" s="12">
        <v>0</v>
      </c>
      <c r="AJ253" s="29">
        <f t="shared" si="7"/>
        <v>629.00999999999988</v>
      </c>
      <c r="AK253" s="75">
        <v>45291</v>
      </c>
      <c r="AL253" s="13" t="s">
        <v>1668</v>
      </c>
      <c r="AM253" s="176" t="s">
        <v>1656</v>
      </c>
      <c r="AN253" s="92"/>
      <c r="AO253" s="92" t="s">
        <v>1655</v>
      </c>
      <c r="AP253" s="12"/>
    </row>
    <row r="254" spans="1:42" x14ac:dyDescent="0.25">
      <c r="A254" s="12"/>
      <c r="B254" s="12"/>
      <c r="C254" s="12"/>
      <c r="D254" s="12"/>
      <c r="E254" s="12"/>
      <c r="F254" s="25"/>
      <c r="G254" s="25"/>
      <c r="H254" s="25"/>
      <c r="I254" s="12"/>
      <c r="J254" s="12"/>
      <c r="K254" s="12"/>
      <c r="L254" s="12"/>
      <c r="M254" s="12"/>
      <c r="N254" s="12"/>
      <c r="O254" s="12"/>
      <c r="P254" s="12"/>
      <c r="Q254" s="12"/>
      <c r="R254" s="29"/>
      <c r="S254" s="12"/>
      <c r="T254" s="12"/>
      <c r="U254" s="12"/>
      <c r="V254" s="12"/>
      <c r="W254" s="12"/>
      <c r="X254" s="12"/>
      <c r="Y254" s="29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29"/>
      <c r="AK254" s="12"/>
      <c r="AL254" s="172"/>
      <c r="AM254" s="12"/>
      <c r="AN254" s="12"/>
      <c r="AO254" s="12"/>
      <c r="AP254" s="12"/>
    </row>
    <row r="255" spans="1:42" x14ac:dyDescent="0.25">
      <c r="A255" s="8" t="s">
        <v>126</v>
      </c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</row>
    <row r="256" spans="1:42" x14ac:dyDescent="0.25">
      <c r="A256" s="10" t="s">
        <v>1642</v>
      </c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</row>
    <row r="257" spans="1:42" x14ac:dyDescent="0.25">
      <c r="A257" s="8" t="s">
        <v>511</v>
      </c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</row>
    <row r="258" spans="1:42" ht="16.5" thickBot="1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</row>
    <row r="259" spans="1:42" ht="76.5" x14ac:dyDescent="0.25">
      <c r="A259" s="81" t="s">
        <v>80</v>
      </c>
      <c r="B259" s="82" t="s">
        <v>35</v>
      </c>
      <c r="C259" s="81" t="s">
        <v>47</v>
      </c>
      <c r="D259" s="81" t="s">
        <v>56</v>
      </c>
      <c r="E259" s="81" t="s">
        <v>40</v>
      </c>
      <c r="F259" s="18" t="s">
        <v>58</v>
      </c>
      <c r="G259" s="18" t="s">
        <v>59</v>
      </c>
      <c r="H259" s="18" t="s">
        <v>62</v>
      </c>
      <c r="I259" s="18" t="s">
        <v>78</v>
      </c>
      <c r="J259" s="18" t="s">
        <v>79</v>
      </c>
      <c r="K259" s="18" t="s">
        <v>30</v>
      </c>
      <c r="L259" s="83" t="s">
        <v>36</v>
      </c>
      <c r="M259" s="84" t="s">
        <v>10</v>
      </c>
      <c r="N259" s="84" t="s">
        <v>7</v>
      </c>
      <c r="O259" s="85" t="s">
        <v>0</v>
      </c>
      <c r="P259" s="85" t="s">
        <v>1</v>
      </c>
      <c r="Q259" s="85" t="s">
        <v>2</v>
      </c>
      <c r="R259" s="86" t="s">
        <v>3</v>
      </c>
      <c r="S259" s="87" t="s">
        <v>11</v>
      </c>
      <c r="T259" s="28" t="s">
        <v>9</v>
      </c>
      <c r="U259" s="28" t="s">
        <v>8</v>
      </c>
      <c r="V259" s="28" t="s">
        <v>4</v>
      </c>
      <c r="W259" s="28" t="s">
        <v>5</v>
      </c>
      <c r="X259" s="28" t="s">
        <v>6</v>
      </c>
      <c r="Y259" s="88" t="s">
        <v>3</v>
      </c>
      <c r="Z259" s="31" t="s">
        <v>60</v>
      </c>
      <c r="AA259" s="31" t="s">
        <v>61</v>
      </c>
      <c r="AB259" s="31" t="s">
        <v>63</v>
      </c>
      <c r="AC259" s="31" t="s">
        <v>70</v>
      </c>
      <c r="AD259" s="31" t="s">
        <v>71</v>
      </c>
      <c r="AE259" s="31" t="s">
        <v>72</v>
      </c>
      <c r="AF259" s="31" t="s">
        <v>73</v>
      </c>
      <c r="AG259" s="31" t="s">
        <v>57</v>
      </c>
      <c r="AH259" s="31" t="s">
        <v>55</v>
      </c>
      <c r="AI259" s="89" t="s">
        <v>441</v>
      </c>
      <c r="AJ259" s="90" t="s">
        <v>44</v>
      </c>
      <c r="AK259" s="31" t="s">
        <v>82</v>
      </c>
      <c r="AL259" s="31" t="s">
        <v>85</v>
      </c>
      <c r="AM259" s="31" t="s">
        <v>92</v>
      </c>
      <c r="AN259" s="31" t="s">
        <v>94</v>
      </c>
      <c r="AO259" s="31" t="s">
        <v>93</v>
      </c>
      <c r="AP259" s="31" t="s">
        <v>95</v>
      </c>
    </row>
    <row r="260" spans="1:42" x14ac:dyDescent="0.25">
      <c r="A260" s="12">
        <v>78</v>
      </c>
      <c r="B260" s="12" t="s">
        <v>188</v>
      </c>
      <c r="C260" s="12" t="s">
        <v>100</v>
      </c>
      <c r="D260" s="12" t="s">
        <v>100</v>
      </c>
      <c r="E260" s="12" t="s">
        <v>98</v>
      </c>
      <c r="F260" s="25" t="s">
        <v>99</v>
      </c>
      <c r="G260" s="25" t="s">
        <v>99</v>
      </c>
      <c r="H260" s="25" t="s">
        <v>99</v>
      </c>
      <c r="I260" s="12" t="s">
        <v>1618</v>
      </c>
      <c r="J260" s="12" t="s">
        <v>1618</v>
      </c>
      <c r="K260" s="12">
        <v>1495</v>
      </c>
      <c r="L260" s="12">
        <v>423.44</v>
      </c>
      <c r="M260" s="12"/>
      <c r="N260" s="12"/>
      <c r="O260" s="12"/>
      <c r="P260" s="12"/>
      <c r="Q260" s="12"/>
      <c r="R260" s="29">
        <f t="shared" si="9"/>
        <v>423.44</v>
      </c>
      <c r="S260" s="12">
        <v>82.57</v>
      </c>
      <c r="T260" s="12"/>
      <c r="U260" s="12"/>
      <c r="V260" s="12"/>
      <c r="W260" s="12"/>
      <c r="X260" s="12"/>
      <c r="Y260" s="29">
        <f t="shared" si="8"/>
        <v>82.57</v>
      </c>
      <c r="Z260" s="12"/>
      <c r="AA260" s="12"/>
      <c r="AB260" s="12"/>
      <c r="AC260" s="12"/>
      <c r="AD260" s="12"/>
      <c r="AE260" s="12"/>
      <c r="AF260" s="12"/>
      <c r="AG260" s="12">
        <v>42.34</v>
      </c>
      <c r="AH260" s="12">
        <v>0</v>
      </c>
      <c r="AI260" s="12">
        <v>0</v>
      </c>
      <c r="AJ260" s="29">
        <f t="shared" si="7"/>
        <v>548.35</v>
      </c>
      <c r="AK260" s="75">
        <v>45291</v>
      </c>
      <c r="AL260" s="13" t="s">
        <v>1668</v>
      </c>
      <c r="AM260" s="176" t="s">
        <v>1656</v>
      </c>
      <c r="AN260" s="92"/>
      <c r="AO260" s="92" t="s">
        <v>1655</v>
      </c>
      <c r="AP260" s="12"/>
    </row>
    <row r="261" spans="1:42" x14ac:dyDescent="0.25">
      <c r="A261" s="12">
        <v>800</v>
      </c>
      <c r="B261" s="12" t="s">
        <v>1557</v>
      </c>
      <c r="C261" s="12" t="s">
        <v>100</v>
      </c>
      <c r="D261" s="12" t="s">
        <v>100</v>
      </c>
      <c r="E261" s="12" t="s">
        <v>98</v>
      </c>
      <c r="F261" s="25" t="s">
        <v>99</v>
      </c>
      <c r="G261" s="25" t="s">
        <v>99</v>
      </c>
      <c r="H261" s="25" t="s">
        <v>99</v>
      </c>
      <c r="I261" s="12" t="s">
        <v>1619</v>
      </c>
      <c r="J261" s="12" t="s">
        <v>1619</v>
      </c>
      <c r="K261" s="12">
        <v>1496</v>
      </c>
      <c r="L261" s="12">
        <v>476.37</v>
      </c>
      <c r="M261" s="12">
        <v>158.79</v>
      </c>
      <c r="N261" s="12"/>
      <c r="O261" s="12"/>
      <c r="P261" s="12"/>
      <c r="Q261" s="12"/>
      <c r="R261" s="29">
        <f t="shared" si="9"/>
        <v>635.16</v>
      </c>
      <c r="S261" s="12">
        <v>100.04</v>
      </c>
      <c r="T261" s="12">
        <v>61.93</v>
      </c>
      <c r="U261" s="12"/>
      <c r="V261" s="12"/>
      <c r="W261" s="12"/>
      <c r="X261" s="12"/>
      <c r="Y261" s="29">
        <f t="shared" si="8"/>
        <v>161.97</v>
      </c>
      <c r="Z261" s="12"/>
      <c r="AA261" s="12"/>
      <c r="AB261" s="12"/>
      <c r="AC261" s="12"/>
      <c r="AD261" s="12"/>
      <c r="AE261" s="12"/>
      <c r="AF261" s="12"/>
      <c r="AG261" s="12">
        <v>63.510000000000005</v>
      </c>
      <c r="AH261" s="12">
        <v>0</v>
      </c>
      <c r="AI261" s="12">
        <v>0</v>
      </c>
      <c r="AJ261" s="29">
        <f t="shared" si="7"/>
        <v>860.64</v>
      </c>
      <c r="AK261" s="75">
        <v>45291</v>
      </c>
      <c r="AL261" s="13" t="s">
        <v>1668</v>
      </c>
      <c r="AM261" s="176" t="s">
        <v>1656</v>
      </c>
      <c r="AN261" s="92"/>
      <c r="AO261" s="92" t="s">
        <v>1655</v>
      </c>
      <c r="AP261" s="12"/>
    </row>
    <row r="262" spans="1:42" x14ac:dyDescent="0.25">
      <c r="A262" s="12">
        <v>957</v>
      </c>
      <c r="B262" s="12" t="s">
        <v>1558</v>
      </c>
      <c r="C262" s="12" t="s">
        <v>100</v>
      </c>
      <c r="D262" s="12" t="s">
        <v>100</v>
      </c>
      <c r="E262" s="12" t="s">
        <v>101</v>
      </c>
      <c r="F262" s="25" t="s">
        <v>99</v>
      </c>
      <c r="G262" s="25" t="s">
        <v>99</v>
      </c>
      <c r="H262" s="25" t="s">
        <v>99</v>
      </c>
      <c r="I262" s="12" t="s">
        <v>1620</v>
      </c>
      <c r="J262" s="12" t="s">
        <v>1620</v>
      </c>
      <c r="K262" s="12">
        <v>1497</v>
      </c>
      <c r="L262" s="12"/>
      <c r="M262" s="12"/>
      <c r="N262" s="12"/>
      <c r="O262" s="12"/>
      <c r="P262" s="12"/>
      <c r="Q262" s="12">
        <v>151.24</v>
      </c>
      <c r="R262" s="29">
        <f t="shared" si="9"/>
        <v>151.24</v>
      </c>
      <c r="S262" s="12"/>
      <c r="T262" s="12"/>
      <c r="U262" s="12"/>
      <c r="V262" s="12"/>
      <c r="W262" s="12"/>
      <c r="X262" s="12">
        <v>279.04000000000002</v>
      </c>
      <c r="Y262" s="29">
        <f t="shared" si="8"/>
        <v>279.04000000000002</v>
      </c>
      <c r="Z262" s="12"/>
      <c r="AA262" s="12"/>
      <c r="AB262" s="12"/>
      <c r="AC262" s="12"/>
      <c r="AD262" s="12"/>
      <c r="AE262" s="12"/>
      <c r="AF262" s="12"/>
      <c r="AG262" s="12">
        <v>15.12</v>
      </c>
      <c r="AH262" s="12">
        <v>0</v>
      </c>
      <c r="AI262" s="12">
        <v>0</v>
      </c>
      <c r="AJ262" s="29">
        <f t="shared" si="7"/>
        <v>445.40000000000003</v>
      </c>
      <c r="AK262" s="75">
        <v>45291</v>
      </c>
      <c r="AL262" s="13" t="s">
        <v>1668</v>
      </c>
      <c r="AM262" s="176" t="s">
        <v>1656</v>
      </c>
      <c r="AN262" s="92"/>
      <c r="AO262" s="92" t="s">
        <v>1655</v>
      </c>
      <c r="AP262" s="12"/>
    </row>
    <row r="263" spans="1:42" x14ac:dyDescent="0.25">
      <c r="A263" s="12">
        <v>1430</v>
      </c>
      <c r="B263" s="12" t="s">
        <v>1559</v>
      </c>
      <c r="C263" s="12" t="s">
        <v>100</v>
      </c>
      <c r="D263" s="12" t="s">
        <v>100</v>
      </c>
      <c r="E263" s="12" t="s">
        <v>101</v>
      </c>
      <c r="F263" s="25" t="s">
        <v>99</v>
      </c>
      <c r="G263" s="25" t="s">
        <v>99</v>
      </c>
      <c r="H263" s="25" t="s">
        <v>99</v>
      </c>
      <c r="I263" s="12" t="s">
        <v>1621</v>
      </c>
      <c r="J263" s="12" t="s">
        <v>1621</v>
      </c>
      <c r="K263" s="12">
        <v>1498</v>
      </c>
      <c r="L263" s="12"/>
      <c r="M263" s="12"/>
      <c r="N263" s="12"/>
      <c r="O263" s="12">
        <v>453.72</v>
      </c>
      <c r="P263" s="12"/>
      <c r="Q263" s="12"/>
      <c r="R263" s="29">
        <f t="shared" si="9"/>
        <v>453.72</v>
      </c>
      <c r="S263" s="12"/>
      <c r="T263" s="12"/>
      <c r="U263" s="12"/>
      <c r="V263" s="12">
        <v>524.04999999999995</v>
      </c>
      <c r="W263" s="12"/>
      <c r="X263" s="12"/>
      <c r="Y263" s="29">
        <f t="shared" si="8"/>
        <v>524.04999999999995</v>
      </c>
      <c r="Z263" s="12"/>
      <c r="AA263" s="12"/>
      <c r="AB263" s="12"/>
      <c r="AC263" s="12"/>
      <c r="AD263" s="12"/>
      <c r="AE263" s="12"/>
      <c r="AF263" s="12"/>
      <c r="AG263" s="12">
        <v>45.36</v>
      </c>
      <c r="AH263" s="12">
        <v>0</v>
      </c>
      <c r="AI263" s="12">
        <v>0</v>
      </c>
      <c r="AJ263" s="29">
        <f t="shared" si="7"/>
        <v>1023.13</v>
      </c>
      <c r="AK263" s="75">
        <v>45291</v>
      </c>
      <c r="AL263" s="13" t="s">
        <v>1668</v>
      </c>
      <c r="AM263" s="176" t="s">
        <v>1656</v>
      </c>
      <c r="AN263" s="92"/>
      <c r="AO263" s="92" t="s">
        <v>1655</v>
      </c>
      <c r="AP263" s="12"/>
    </row>
    <row r="264" spans="1:42" x14ac:dyDescent="0.25">
      <c r="A264" s="12">
        <v>1642</v>
      </c>
      <c r="B264" s="12" t="s">
        <v>1560</v>
      </c>
      <c r="C264" s="12" t="s">
        <v>100</v>
      </c>
      <c r="D264" s="12" t="s">
        <v>100</v>
      </c>
      <c r="E264" s="12" t="s">
        <v>355</v>
      </c>
      <c r="F264" s="25" t="s">
        <v>99</v>
      </c>
      <c r="G264" s="25" t="s">
        <v>99</v>
      </c>
      <c r="H264" s="25" t="s">
        <v>99</v>
      </c>
      <c r="I264" s="12" t="s">
        <v>1622</v>
      </c>
      <c r="J264" s="12" t="s">
        <v>1622</v>
      </c>
      <c r="K264" s="12">
        <v>1499</v>
      </c>
      <c r="L264" s="12">
        <v>129.76</v>
      </c>
      <c r="M264" s="12"/>
      <c r="N264" s="12"/>
      <c r="O264" s="12"/>
      <c r="P264" s="12"/>
      <c r="Q264" s="12"/>
      <c r="R264" s="29">
        <f t="shared" si="9"/>
        <v>129.76</v>
      </c>
      <c r="S264" s="12">
        <v>9.73</v>
      </c>
      <c r="T264" s="12"/>
      <c r="U264" s="12"/>
      <c r="V264" s="12"/>
      <c r="W264" s="12"/>
      <c r="X264" s="12"/>
      <c r="Y264" s="29">
        <f t="shared" si="8"/>
        <v>9.73</v>
      </c>
      <c r="Z264" s="12"/>
      <c r="AA264" s="12"/>
      <c r="AB264" s="12"/>
      <c r="AC264" s="12"/>
      <c r="AD264" s="12"/>
      <c r="AE264" s="12"/>
      <c r="AF264" s="12"/>
      <c r="AG264" s="12">
        <v>16.22</v>
      </c>
      <c r="AH264" s="12">
        <v>32.44</v>
      </c>
      <c r="AI264" s="12">
        <v>0</v>
      </c>
      <c r="AJ264" s="29">
        <f t="shared" si="7"/>
        <v>188.14999999999998</v>
      </c>
      <c r="AK264" s="75">
        <v>45291</v>
      </c>
      <c r="AL264" s="13" t="s">
        <v>1668</v>
      </c>
      <c r="AM264" s="176" t="s">
        <v>1656</v>
      </c>
      <c r="AN264" s="92"/>
      <c r="AO264" s="92" t="s">
        <v>1655</v>
      </c>
      <c r="AP264" s="12"/>
    </row>
    <row r="265" spans="1:42" x14ac:dyDescent="0.25">
      <c r="A265" s="12">
        <v>1311</v>
      </c>
      <c r="B265" s="12" t="s">
        <v>884</v>
      </c>
      <c r="C265" s="12" t="s">
        <v>100</v>
      </c>
      <c r="D265" s="12" t="s">
        <v>100</v>
      </c>
      <c r="E265" s="12" t="s">
        <v>355</v>
      </c>
      <c r="F265" s="25" t="s">
        <v>99</v>
      </c>
      <c r="G265" s="25" t="s">
        <v>99</v>
      </c>
      <c r="H265" s="25" t="s">
        <v>99</v>
      </c>
      <c r="I265" s="12" t="s">
        <v>1066</v>
      </c>
      <c r="J265" s="12" t="s">
        <v>1066</v>
      </c>
      <c r="K265" s="12">
        <v>1500</v>
      </c>
      <c r="L265" s="12">
        <v>291.95999999999998</v>
      </c>
      <c r="M265" s="12"/>
      <c r="N265" s="12"/>
      <c r="O265" s="12"/>
      <c r="P265" s="12"/>
      <c r="Q265" s="12"/>
      <c r="R265" s="29">
        <f t="shared" si="9"/>
        <v>291.95999999999998</v>
      </c>
      <c r="S265" s="12">
        <v>61.31</v>
      </c>
      <c r="T265" s="12"/>
      <c r="U265" s="12"/>
      <c r="V265" s="12"/>
      <c r="W265" s="12"/>
      <c r="X265" s="12"/>
      <c r="Y265" s="29">
        <f t="shared" si="8"/>
        <v>61.31</v>
      </c>
      <c r="Z265" s="12"/>
      <c r="AA265" s="12"/>
      <c r="AB265" s="12"/>
      <c r="AC265" s="12"/>
      <c r="AD265" s="12"/>
      <c r="AE265" s="12"/>
      <c r="AF265" s="12"/>
      <c r="AG265" s="12">
        <v>29.2</v>
      </c>
      <c r="AH265" s="12">
        <v>0</v>
      </c>
      <c r="AI265" s="12">
        <v>0</v>
      </c>
      <c r="AJ265" s="29">
        <f t="shared" si="7"/>
        <v>382.46999999999997</v>
      </c>
      <c r="AK265" s="75">
        <v>45291</v>
      </c>
      <c r="AL265" s="13" t="s">
        <v>1668</v>
      </c>
      <c r="AM265" s="176" t="s">
        <v>1656</v>
      </c>
      <c r="AN265" s="92"/>
      <c r="AO265" s="92" t="s">
        <v>1655</v>
      </c>
      <c r="AP265" s="12"/>
    </row>
    <row r="266" spans="1:42" x14ac:dyDescent="0.25">
      <c r="A266" s="12">
        <v>1298</v>
      </c>
      <c r="B266" s="12" t="s">
        <v>884</v>
      </c>
      <c r="C266" s="12" t="s">
        <v>100</v>
      </c>
      <c r="D266" s="12" t="s">
        <v>100</v>
      </c>
      <c r="E266" s="12" t="s">
        <v>355</v>
      </c>
      <c r="F266" s="25" t="s">
        <v>99</v>
      </c>
      <c r="G266" s="25" t="s">
        <v>99</v>
      </c>
      <c r="H266" s="25" t="s">
        <v>99</v>
      </c>
      <c r="I266" s="12" t="s">
        <v>1066</v>
      </c>
      <c r="J266" s="12" t="s">
        <v>1066</v>
      </c>
      <c r="K266" s="12">
        <v>1501</v>
      </c>
      <c r="L266" s="12">
        <v>291.95999999999998</v>
      </c>
      <c r="M266" s="12"/>
      <c r="N266" s="12"/>
      <c r="O266" s="12"/>
      <c r="P266" s="12"/>
      <c r="Q266" s="12"/>
      <c r="R266" s="29">
        <f t="shared" si="9"/>
        <v>291.95999999999998</v>
      </c>
      <c r="S266" s="12">
        <v>61.31</v>
      </c>
      <c r="T266" s="12"/>
      <c r="U266" s="12"/>
      <c r="V266" s="12"/>
      <c r="W266" s="12"/>
      <c r="X266" s="12"/>
      <c r="Y266" s="29">
        <f t="shared" si="8"/>
        <v>61.31</v>
      </c>
      <c r="Z266" s="12"/>
      <c r="AA266" s="12"/>
      <c r="AB266" s="12"/>
      <c r="AC266" s="12"/>
      <c r="AD266" s="12"/>
      <c r="AE266" s="12"/>
      <c r="AF266" s="12"/>
      <c r="AG266" s="12">
        <v>29.2</v>
      </c>
      <c r="AH266" s="12">
        <v>0</v>
      </c>
      <c r="AI266" s="12">
        <v>0</v>
      </c>
      <c r="AJ266" s="29">
        <f t="shared" si="7"/>
        <v>382.46999999999997</v>
      </c>
      <c r="AK266" s="75">
        <v>45291</v>
      </c>
      <c r="AL266" s="13" t="s">
        <v>1668</v>
      </c>
      <c r="AM266" s="176" t="s">
        <v>1656</v>
      </c>
      <c r="AN266" s="92"/>
      <c r="AO266" s="92" t="s">
        <v>1655</v>
      </c>
      <c r="AP266" s="12"/>
    </row>
    <row r="267" spans="1:42" x14ac:dyDescent="0.25">
      <c r="A267" s="12"/>
      <c r="B267" s="12"/>
      <c r="C267" s="12"/>
      <c r="D267" s="12"/>
      <c r="E267" s="12"/>
      <c r="F267" s="25"/>
      <c r="G267" s="25"/>
      <c r="H267" s="25"/>
      <c r="I267" s="12"/>
      <c r="J267" s="12"/>
      <c r="K267" s="12"/>
      <c r="L267" s="12"/>
      <c r="M267" s="12"/>
      <c r="N267" s="12"/>
      <c r="O267" s="12"/>
      <c r="P267" s="12"/>
      <c r="Q267" s="12"/>
      <c r="R267" s="29"/>
      <c r="S267" s="12"/>
      <c r="T267" s="12"/>
      <c r="U267" s="12"/>
      <c r="V267" s="12"/>
      <c r="W267" s="12"/>
      <c r="X267" s="12"/>
      <c r="Y267" s="29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29"/>
      <c r="AK267" s="12"/>
      <c r="AL267" s="172"/>
      <c r="AM267" s="12"/>
      <c r="AN267" s="12"/>
      <c r="AO267" s="12"/>
      <c r="AP267" s="12"/>
    </row>
    <row r="268" spans="1:42" x14ac:dyDescent="0.25">
      <c r="A268" s="8" t="s">
        <v>126</v>
      </c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</row>
    <row r="269" spans="1:42" x14ac:dyDescent="0.25">
      <c r="A269" s="10" t="s">
        <v>1641</v>
      </c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</row>
    <row r="270" spans="1:42" x14ac:dyDescent="0.25">
      <c r="A270" s="8" t="s">
        <v>511</v>
      </c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</row>
    <row r="271" spans="1:42" ht="16.5" thickBot="1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</row>
    <row r="272" spans="1:42" ht="76.5" x14ac:dyDescent="0.25">
      <c r="A272" s="81" t="s">
        <v>80</v>
      </c>
      <c r="B272" s="82" t="s">
        <v>35</v>
      </c>
      <c r="C272" s="81" t="s">
        <v>47</v>
      </c>
      <c r="D272" s="81" t="s">
        <v>56</v>
      </c>
      <c r="E272" s="81" t="s">
        <v>40</v>
      </c>
      <c r="F272" s="18" t="s">
        <v>58</v>
      </c>
      <c r="G272" s="18" t="s">
        <v>59</v>
      </c>
      <c r="H272" s="18" t="s">
        <v>62</v>
      </c>
      <c r="I272" s="18" t="s">
        <v>78</v>
      </c>
      <c r="J272" s="18" t="s">
        <v>79</v>
      </c>
      <c r="K272" s="18" t="s">
        <v>30</v>
      </c>
      <c r="L272" s="83" t="s">
        <v>36</v>
      </c>
      <c r="M272" s="84" t="s">
        <v>10</v>
      </c>
      <c r="N272" s="84" t="s">
        <v>7</v>
      </c>
      <c r="O272" s="85" t="s">
        <v>0</v>
      </c>
      <c r="P272" s="85" t="s">
        <v>1</v>
      </c>
      <c r="Q272" s="85" t="s">
        <v>2</v>
      </c>
      <c r="R272" s="86" t="s">
        <v>3</v>
      </c>
      <c r="S272" s="87" t="s">
        <v>11</v>
      </c>
      <c r="T272" s="28" t="s">
        <v>9</v>
      </c>
      <c r="U272" s="28" t="s">
        <v>8</v>
      </c>
      <c r="V272" s="28" t="s">
        <v>4</v>
      </c>
      <c r="W272" s="28" t="s">
        <v>5</v>
      </c>
      <c r="X272" s="28" t="s">
        <v>6</v>
      </c>
      <c r="Y272" s="88" t="s">
        <v>3</v>
      </c>
      <c r="Z272" s="31" t="s">
        <v>60</v>
      </c>
      <c r="AA272" s="31" t="s">
        <v>61</v>
      </c>
      <c r="AB272" s="31" t="s">
        <v>63</v>
      </c>
      <c r="AC272" s="31" t="s">
        <v>70</v>
      </c>
      <c r="AD272" s="31" t="s">
        <v>71</v>
      </c>
      <c r="AE272" s="31" t="s">
        <v>72</v>
      </c>
      <c r="AF272" s="31" t="s">
        <v>73</v>
      </c>
      <c r="AG272" s="31" t="s">
        <v>57</v>
      </c>
      <c r="AH272" s="31" t="s">
        <v>55</v>
      </c>
      <c r="AI272" s="89" t="s">
        <v>441</v>
      </c>
      <c r="AJ272" s="90" t="s">
        <v>44</v>
      </c>
      <c r="AK272" s="31" t="s">
        <v>82</v>
      </c>
      <c r="AL272" s="31" t="s">
        <v>85</v>
      </c>
      <c r="AM272" s="31" t="s">
        <v>92</v>
      </c>
      <c r="AN272" s="31" t="s">
        <v>94</v>
      </c>
      <c r="AO272" s="31" t="s">
        <v>93</v>
      </c>
      <c r="AP272" s="31" t="s">
        <v>95</v>
      </c>
    </row>
    <row r="273" spans="1:42" x14ac:dyDescent="0.25">
      <c r="A273" s="12">
        <v>950</v>
      </c>
      <c r="B273" s="12" t="s">
        <v>1561</v>
      </c>
      <c r="C273" s="12" t="s">
        <v>100</v>
      </c>
      <c r="D273" s="12" t="s">
        <v>100</v>
      </c>
      <c r="E273" s="12" t="s">
        <v>98</v>
      </c>
      <c r="F273" s="25" t="s">
        <v>99</v>
      </c>
      <c r="G273" s="25" t="s">
        <v>99</v>
      </c>
      <c r="H273" s="25" t="s">
        <v>99</v>
      </c>
      <c r="I273" s="12" t="s">
        <v>1066</v>
      </c>
      <c r="J273" s="12" t="s">
        <v>1066</v>
      </c>
      <c r="K273" s="12">
        <v>1502</v>
      </c>
      <c r="L273" s="12">
        <v>476.37</v>
      </c>
      <c r="M273" s="12"/>
      <c r="N273" s="12"/>
      <c r="O273" s="12"/>
      <c r="P273" s="12"/>
      <c r="Q273" s="12"/>
      <c r="R273" s="29">
        <f t="shared" si="9"/>
        <v>476.37</v>
      </c>
      <c r="S273" s="12">
        <v>100.04</v>
      </c>
      <c r="T273" s="12"/>
      <c r="U273" s="12"/>
      <c r="V273" s="12"/>
      <c r="W273" s="12"/>
      <c r="X273" s="12"/>
      <c r="Y273" s="29">
        <f t="shared" si="8"/>
        <v>100.04</v>
      </c>
      <c r="Z273" s="12"/>
      <c r="AA273" s="12"/>
      <c r="AB273" s="12"/>
      <c r="AC273" s="12"/>
      <c r="AD273" s="12"/>
      <c r="AE273" s="12"/>
      <c r="AF273" s="12"/>
      <c r="AG273" s="12">
        <v>0</v>
      </c>
      <c r="AH273" s="12">
        <v>0</v>
      </c>
      <c r="AI273" s="12">
        <v>0</v>
      </c>
      <c r="AJ273" s="29">
        <f t="shared" si="7"/>
        <v>576.41</v>
      </c>
      <c r="AK273" s="75">
        <v>45291</v>
      </c>
      <c r="AL273" s="13" t="s">
        <v>1668</v>
      </c>
      <c r="AM273" s="176" t="s">
        <v>1656</v>
      </c>
      <c r="AN273" s="92"/>
      <c r="AO273" s="92" t="s">
        <v>1655</v>
      </c>
      <c r="AP273" s="12"/>
    </row>
    <row r="274" spans="1:42" x14ac:dyDescent="0.25">
      <c r="A274" s="12">
        <v>720</v>
      </c>
      <c r="B274" s="12" t="s">
        <v>1562</v>
      </c>
      <c r="C274" s="12" t="s">
        <v>100</v>
      </c>
      <c r="D274" s="12" t="s">
        <v>100</v>
      </c>
      <c r="E274" s="12" t="s">
        <v>98</v>
      </c>
      <c r="F274" s="25" t="s">
        <v>99</v>
      </c>
      <c r="G274" s="25" t="s">
        <v>99</v>
      </c>
      <c r="H274" s="25" t="s">
        <v>99</v>
      </c>
      <c r="I274" s="12" t="s">
        <v>1623</v>
      </c>
      <c r="J274" s="12" t="s">
        <v>1623</v>
      </c>
      <c r="K274" s="12">
        <v>1503</v>
      </c>
      <c r="L274" s="12"/>
      <c r="M274" s="12">
        <v>529.29</v>
      </c>
      <c r="N274" s="12"/>
      <c r="O274" s="12"/>
      <c r="P274" s="12"/>
      <c r="Q274" s="12"/>
      <c r="R274" s="29">
        <f t="shared" si="9"/>
        <v>529.29</v>
      </c>
      <c r="S274" s="12"/>
      <c r="T274" s="12">
        <v>277.88</v>
      </c>
      <c r="U274" s="12"/>
      <c r="V274" s="12"/>
      <c r="W274" s="12"/>
      <c r="X274" s="12"/>
      <c r="Y274" s="29">
        <f t="shared" si="8"/>
        <v>277.88</v>
      </c>
      <c r="Z274" s="12"/>
      <c r="AA274" s="12"/>
      <c r="AB274" s="12"/>
      <c r="AC274" s="12"/>
      <c r="AD274" s="12"/>
      <c r="AE274" s="12"/>
      <c r="AF274" s="12"/>
      <c r="AG274" s="12">
        <v>52.94</v>
      </c>
      <c r="AH274" s="12">
        <v>0</v>
      </c>
      <c r="AI274" s="12">
        <v>0</v>
      </c>
      <c r="AJ274" s="29">
        <f t="shared" si="7"/>
        <v>860.1099999999999</v>
      </c>
      <c r="AK274" s="75">
        <v>45291</v>
      </c>
      <c r="AL274" s="13" t="s">
        <v>1668</v>
      </c>
      <c r="AM274" s="176" t="s">
        <v>1656</v>
      </c>
      <c r="AN274" s="92"/>
      <c r="AO274" s="92" t="s">
        <v>1655</v>
      </c>
      <c r="AP274" s="12"/>
    </row>
    <row r="275" spans="1:42" x14ac:dyDescent="0.25">
      <c r="A275" s="12">
        <v>219</v>
      </c>
      <c r="B275" s="12" t="s">
        <v>1563</v>
      </c>
      <c r="C275" s="12" t="s">
        <v>100</v>
      </c>
      <c r="D275" s="12" t="s">
        <v>100</v>
      </c>
      <c r="E275" s="12" t="s">
        <v>98</v>
      </c>
      <c r="F275" s="25" t="s">
        <v>99</v>
      </c>
      <c r="G275" s="25" t="s">
        <v>99</v>
      </c>
      <c r="H275" s="25" t="s">
        <v>99</v>
      </c>
      <c r="I275" s="12" t="s">
        <v>1624</v>
      </c>
      <c r="J275" s="12" t="s">
        <v>1624</v>
      </c>
      <c r="K275" s="12">
        <v>1504</v>
      </c>
      <c r="L275" s="12">
        <v>476.37</v>
      </c>
      <c r="M275" s="12">
        <v>529.29999999999995</v>
      </c>
      <c r="N275" s="12"/>
      <c r="O275" s="12"/>
      <c r="P275" s="12"/>
      <c r="Q275" s="12"/>
      <c r="R275" s="29">
        <f t="shared" si="9"/>
        <v>1005.67</v>
      </c>
      <c r="S275" s="12">
        <v>100.04</v>
      </c>
      <c r="T275" s="12">
        <v>262</v>
      </c>
      <c r="U275" s="12"/>
      <c r="V275" s="12"/>
      <c r="W275" s="12"/>
      <c r="X275" s="12"/>
      <c r="Y275" s="29">
        <f t="shared" si="8"/>
        <v>362.04</v>
      </c>
      <c r="Z275" s="12"/>
      <c r="AA275" s="12"/>
      <c r="AB275" s="12"/>
      <c r="AC275" s="12"/>
      <c r="AD275" s="12"/>
      <c r="AE275" s="12"/>
      <c r="AF275" s="12"/>
      <c r="AG275" s="12">
        <v>100.57000000000001</v>
      </c>
      <c r="AH275" s="12">
        <v>0</v>
      </c>
      <c r="AI275" s="12">
        <v>0</v>
      </c>
      <c r="AJ275" s="29">
        <f t="shared" si="7"/>
        <v>1468.28</v>
      </c>
      <c r="AK275" s="75">
        <v>45291</v>
      </c>
      <c r="AL275" s="13" t="s">
        <v>1668</v>
      </c>
      <c r="AM275" s="176" t="s">
        <v>1656</v>
      </c>
      <c r="AN275" s="92"/>
      <c r="AO275" s="92" t="s">
        <v>1655</v>
      </c>
      <c r="AP275" s="12"/>
    </row>
    <row r="276" spans="1:42" x14ac:dyDescent="0.25">
      <c r="A276" s="12">
        <v>682</v>
      </c>
      <c r="B276" s="12" t="s">
        <v>1564</v>
      </c>
      <c r="C276" s="12" t="s">
        <v>100</v>
      </c>
      <c r="D276" s="12" t="s">
        <v>100</v>
      </c>
      <c r="E276" s="12" t="s">
        <v>98</v>
      </c>
      <c r="F276" s="25" t="s">
        <v>99</v>
      </c>
      <c r="G276" s="25" t="s">
        <v>99</v>
      </c>
      <c r="H276" s="25" t="s">
        <v>99</v>
      </c>
      <c r="I276" s="12" t="s">
        <v>1625</v>
      </c>
      <c r="J276" s="12" t="s">
        <v>1625</v>
      </c>
      <c r="K276" s="12">
        <v>1505</v>
      </c>
      <c r="L276" s="12">
        <v>476.37</v>
      </c>
      <c r="M276" s="12">
        <v>635.16</v>
      </c>
      <c r="N276" s="12">
        <v>105.86</v>
      </c>
      <c r="O276" s="12"/>
      <c r="P276" s="12"/>
      <c r="Q276" s="12"/>
      <c r="R276" s="29">
        <f t="shared" si="9"/>
        <v>1217.3899999999999</v>
      </c>
      <c r="S276" s="12">
        <v>100.04</v>
      </c>
      <c r="T276" s="12">
        <v>333.46</v>
      </c>
      <c r="U276" s="12">
        <v>77.81</v>
      </c>
      <c r="V276" s="12"/>
      <c r="W276" s="12"/>
      <c r="X276" s="12"/>
      <c r="Y276" s="29">
        <f t="shared" si="8"/>
        <v>511.31</v>
      </c>
      <c r="Z276" s="12"/>
      <c r="AA276" s="12"/>
      <c r="AB276" s="12"/>
      <c r="AC276" s="12"/>
      <c r="AD276" s="12"/>
      <c r="AE276" s="12"/>
      <c r="AF276" s="12"/>
      <c r="AG276" s="12">
        <v>121.73</v>
      </c>
      <c r="AH276" s="12">
        <v>0</v>
      </c>
      <c r="AI276" s="12">
        <v>0</v>
      </c>
      <c r="AJ276" s="29">
        <f t="shared" si="7"/>
        <v>1850.4299999999998</v>
      </c>
      <c r="AK276" s="75">
        <v>45291</v>
      </c>
      <c r="AL276" s="13" t="s">
        <v>1668</v>
      </c>
      <c r="AM276" s="176" t="s">
        <v>1656</v>
      </c>
      <c r="AN276" s="92"/>
      <c r="AO276" s="92" t="s">
        <v>1655</v>
      </c>
      <c r="AP276" s="12"/>
    </row>
    <row r="277" spans="1:42" x14ac:dyDescent="0.25">
      <c r="A277" s="12">
        <v>951</v>
      </c>
      <c r="B277" s="12" t="s">
        <v>1565</v>
      </c>
      <c r="C277" s="12" t="s">
        <v>100</v>
      </c>
      <c r="D277" s="12" t="s">
        <v>100</v>
      </c>
      <c r="E277" s="12" t="s">
        <v>98</v>
      </c>
      <c r="F277" s="25" t="s">
        <v>99</v>
      </c>
      <c r="G277" s="25" t="s">
        <v>99</v>
      </c>
      <c r="H277" s="25" t="s">
        <v>99</v>
      </c>
      <c r="I277" s="12" t="s">
        <v>1066</v>
      </c>
      <c r="J277" s="12" t="s">
        <v>1066</v>
      </c>
      <c r="K277" s="12">
        <v>1506</v>
      </c>
      <c r="L277" s="12">
        <v>476.37</v>
      </c>
      <c r="M277" s="12"/>
      <c r="N277" s="12"/>
      <c r="O277" s="12"/>
      <c r="P277" s="12"/>
      <c r="Q277" s="12"/>
      <c r="R277" s="29">
        <f t="shared" si="9"/>
        <v>476.37</v>
      </c>
      <c r="S277" s="12">
        <v>100.04</v>
      </c>
      <c r="T277" s="12"/>
      <c r="U277" s="12"/>
      <c r="V277" s="12"/>
      <c r="W277" s="12"/>
      <c r="X277" s="12"/>
      <c r="Y277" s="29">
        <f t="shared" si="8"/>
        <v>100.04</v>
      </c>
      <c r="Z277" s="12"/>
      <c r="AA277" s="12"/>
      <c r="AB277" s="12"/>
      <c r="AC277" s="12"/>
      <c r="AD277" s="12"/>
      <c r="AE277" s="12"/>
      <c r="AF277" s="12"/>
      <c r="AG277" s="12">
        <v>47.63</v>
      </c>
      <c r="AH277" s="12">
        <v>0</v>
      </c>
      <c r="AI277" s="12">
        <v>0</v>
      </c>
      <c r="AJ277" s="29">
        <f t="shared" si="7"/>
        <v>624.04</v>
      </c>
      <c r="AK277" s="75">
        <v>45291</v>
      </c>
      <c r="AL277" s="13" t="s">
        <v>1668</v>
      </c>
      <c r="AM277" s="176" t="s">
        <v>1656</v>
      </c>
      <c r="AN277" s="92"/>
      <c r="AO277" s="92" t="s">
        <v>1655</v>
      </c>
      <c r="AP277" s="12"/>
    </row>
    <row r="278" spans="1:42" x14ac:dyDescent="0.25">
      <c r="A278" s="12">
        <v>1488</v>
      </c>
      <c r="B278" s="12" t="s">
        <v>1546</v>
      </c>
      <c r="C278" s="12" t="s">
        <v>100</v>
      </c>
      <c r="D278" s="12" t="s">
        <v>100</v>
      </c>
      <c r="E278" s="12" t="s">
        <v>101</v>
      </c>
      <c r="F278" s="25" t="s">
        <v>99</v>
      </c>
      <c r="G278" s="25" t="s">
        <v>99</v>
      </c>
      <c r="H278" s="25" t="s">
        <v>99</v>
      </c>
      <c r="I278" s="12" t="s">
        <v>1611</v>
      </c>
      <c r="J278" s="12" t="s">
        <v>1611</v>
      </c>
      <c r="K278" s="12">
        <v>1507</v>
      </c>
      <c r="L278" s="12">
        <v>680.58</v>
      </c>
      <c r="M278" s="12">
        <v>453.72</v>
      </c>
      <c r="N278" s="12"/>
      <c r="O278" s="12"/>
      <c r="P278" s="12"/>
      <c r="Q278" s="12"/>
      <c r="R278" s="29">
        <f t="shared" si="9"/>
        <v>1134.3000000000002</v>
      </c>
      <c r="S278" s="12">
        <v>142.91999999999999</v>
      </c>
      <c r="T278" s="12">
        <v>197.37</v>
      </c>
      <c r="U278" s="12"/>
      <c r="V278" s="12"/>
      <c r="W278" s="12"/>
      <c r="X278" s="12"/>
      <c r="Y278" s="29">
        <f t="shared" si="8"/>
        <v>340.28999999999996</v>
      </c>
      <c r="Z278" s="12"/>
      <c r="AA278" s="12"/>
      <c r="AB278" s="12"/>
      <c r="AC278" s="12"/>
      <c r="AD278" s="12"/>
      <c r="AE278" s="12"/>
      <c r="AF278" s="12"/>
      <c r="AG278" s="12">
        <v>113.43</v>
      </c>
      <c r="AH278" s="12">
        <v>0</v>
      </c>
      <c r="AI278" s="12">
        <v>0</v>
      </c>
      <c r="AJ278" s="29">
        <f t="shared" si="7"/>
        <v>1588.0200000000002</v>
      </c>
      <c r="AK278" s="75">
        <v>45291</v>
      </c>
      <c r="AL278" s="13" t="s">
        <v>1668</v>
      </c>
      <c r="AM278" s="176" t="s">
        <v>1656</v>
      </c>
      <c r="AN278" s="92"/>
      <c r="AO278" s="92" t="s">
        <v>1655</v>
      </c>
      <c r="AP278" s="12"/>
    </row>
    <row r="279" spans="1:42" x14ac:dyDescent="0.25">
      <c r="A279" s="12">
        <v>721</v>
      </c>
      <c r="B279" s="12" t="s">
        <v>1566</v>
      </c>
      <c r="C279" s="12" t="s">
        <v>100</v>
      </c>
      <c r="D279" s="12" t="s">
        <v>100</v>
      </c>
      <c r="E279" s="12" t="s">
        <v>101</v>
      </c>
      <c r="F279" s="25" t="s">
        <v>99</v>
      </c>
      <c r="G279" s="25" t="s">
        <v>99</v>
      </c>
      <c r="H279" s="25" t="s">
        <v>99</v>
      </c>
      <c r="I279" s="12" t="s">
        <v>1623</v>
      </c>
      <c r="J279" s="12" t="s">
        <v>1623</v>
      </c>
      <c r="K279" s="12">
        <v>1508</v>
      </c>
      <c r="L279" s="12"/>
      <c r="M279" s="12">
        <v>756.2</v>
      </c>
      <c r="N279" s="12"/>
      <c r="O279" s="12"/>
      <c r="P279" s="12"/>
      <c r="Q279" s="12"/>
      <c r="R279" s="29">
        <f t="shared" si="9"/>
        <v>756.2</v>
      </c>
      <c r="S279" s="12"/>
      <c r="T279" s="12">
        <v>397</v>
      </c>
      <c r="U279" s="12"/>
      <c r="V279" s="12"/>
      <c r="W279" s="12"/>
      <c r="X279" s="12"/>
      <c r="Y279" s="29">
        <f t="shared" si="8"/>
        <v>397</v>
      </c>
      <c r="Z279" s="12"/>
      <c r="AA279" s="12"/>
      <c r="AB279" s="12"/>
      <c r="AC279" s="12"/>
      <c r="AD279" s="12"/>
      <c r="AE279" s="12"/>
      <c r="AF279" s="12"/>
      <c r="AG279" s="12">
        <v>75.62</v>
      </c>
      <c r="AH279" s="12">
        <v>0</v>
      </c>
      <c r="AI279" s="12">
        <v>0</v>
      </c>
      <c r="AJ279" s="29">
        <f t="shared" si="7"/>
        <v>1228.8200000000002</v>
      </c>
      <c r="AK279" s="75">
        <v>45291</v>
      </c>
      <c r="AL279" s="13" t="s">
        <v>1668</v>
      </c>
      <c r="AM279" s="176" t="s">
        <v>1656</v>
      </c>
      <c r="AN279" s="92"/>
      <c r="AO279" s="92" t="s">
        <v>1655</v>
      </c>
      <c r="AP279" s="12"/>
    </row>
    <row r="280" spans="1:42" x14ac:dyDescent="0.25">
      <c r="A280" s="12">
        <v>1308</v>
      </c>
      <c r="B280" s="12" t="s">
        <v>1567</v>
      </c>
      <c r="C280" s="12" t="s">
        <v>100</v>
      </c>
      <c r="D280" s="12" t="s">
        <v>100</v>
      </c>
      <c r="E280" s="12" t="s">
        <v>101</v>
      </c>
      <c r="F280" s="25" t="s">
        <v>99</v>
      </c>
      <c r="G280" s="25" t="s">
        <v>99</v>
      </c>
      <c r="H280" s="25" t="s">
        <v>99</v>
      </c>
      <c r="I280" s="12" t="s">
        <v>1616</v>
      </c>
      <c r="J280" s="12" t="s">
        <v>1616</v>
      </c>
      <c r="K280" s="12">
        <v>1509</v>
      </c>
      <c r="L280" s="12">
        <v>378.1</v>
      </c>
      <c r="M280" s="12"/>
      <c r="N280" s="12"/>
      <c r="O280" s="12"/>
      <c r="P280" s="12"/>
      <c r="Q280" s="12"/>
      <c r="R280" s="29">
        <f t="shared" si="9"/>
        <v>378.1</v>
      </c>
      <c r="S280" s="12">
        <v>102.08</v>
      </c>
      <c r="T280" s="12"/>
      <c r="U280" s="12"/>
      <c r="V280" s="12"/>
      <c r="W280" s="12"/>
      <c r="X280" s="12"/>
      <c r="Y280" s="29">
        <f t="shared" si="8"/>
        <v>102.08</v>
      </c>
      <c r="Z280" s="12"/>
      <c r="AA280" s="12"/>
      <c r="AB280" s="12"/>
      <c r="AC280" s="12"/>
      <c r="AD280" s="12"/>
      <c r="AE280" s="12"/>
      <c r="AF280" s="12"/>
      <c r="AG280" s="12">
        <v>37.81</v>
      </c>
      <c r="AH280" s="12">
        <v>0</v>
      </c>
      <c r="AI280" s="12">
        <v>0</v>
      </c>
      <c r="AJ280" s="29">
        <f t="shared" si="7"/>
        <v>517.99</v>
      </c>
      <c r="AK280" s="75">
        <v>45291</v>
      </c>
      <c r="AL280" s="13" t="s">
        <v>1668</v>
      </c>
      <c r="AM280" s="176" t="s">
        <v>1656</v>
      </c>
      <c r="AN280" s="92"/>
      <c r="AO280" s="92" t="s">
        <v>1655</v>
      </c>
      <c r="AP280" s="12"/>
    </row>
    <row r="281" spans="1:42" x14ac:dyDescent="0.25">
      <c r="A281" s="12"/>
      <c r="B281" s="12"/>
      <c r="C281" s="12"/>
      <c r="D281" s="12"/>
      <c r="E281" s="12"/>
      <c r="F281" s="25"/>
      <c r="G281" s="25"/>
      <c r="H281" s="25"/>
      <c r="I281" s="12"/>
      <c r="J281" s="12"/>
      <c r="K281" s="12"/>
      <c r="L281" s="12"/>
      <c r="M281" s="12"/>
      <c r="N281" s="12"/>
      <c r="O281" s="12"/>
      <c r="P281" s="12"/>
      <c r="Q281" s="12"/>
      <c r="R281" s="29"/>
      <c r="S281" s="12"/>
      <c r="T281" s="12"/>
      <c r="U281" s="12"/>
      <c r="V281" s="12"/>
      <c r="W281" s="12"/>
      <c r="X281" s="12"/>
      <c r="Y281" s="29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29"/>
      <c r="AK281" s="12"/>
      <c r="AL281" s="172"/>
      <c r="AM281" s="12"/>
      <c r="AN281" s="12"/>
      <c r="AO281" s="12"/>
      <c r="AP281" s="12"/>
    </row>
    <row r="282" spans="1:42" x14ac:dyDescent="0.25">
      <c r="A282" s="8" t="s">
        <v>126</v>
      </c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</row>
    <row r="283" spans="1:42" x14ac:dyDescent="0.25">
      <c r="A283" s="10" t="s">
        <v>1640</v>
      </c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</row>
    <row r="284" spans="1:42" x14ac:dyDescent="0.25">
      <c r="A284" s="8" t="s">
        <v>511</v>
      </c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</row>
    <row r="285" spans="1:42" ht="16.5" thickBot="1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</row>
    <row r="286" spans="1:42" ht="76.5" x14ac:dyDescent="0.25">
      <c r="A286" s="81" t="s">
        <v>80</v>
      </c>
      <c r="B286" s="82" t="s">
        <v>35</v>
      </c>
      <c r="C286" s="81" t="s">
        <v>47</v>
      </c>
      <c r="D286" s="81" t="s">
        <v>56</v>
      </c>
      <c r="E286" s="81" t="s">
        <v>40</v>
      </c>
      <c r="F286" s="18" t="s">
        <v>58</v>
      </c>
      <c r="G286" s="18" t="s">
        <v>59</v>
      </c>
      <c r="H286" s="18" t="s">
        <v>62</v>
      </c>
      <c r="I286" s="18" t="s">
        <v>78</v>
      </c>
      <c r="J286" s="18" t="s">
        <v>79</v>
      </c>
      <c r="K286" s="18" t="s">
        <v>30</v>
      </c>
      <c r="L286" s="83" t="s">
        <v>36</v>
      </c>
      <c r="M286" s="84" t="s">
        <v>10</v>
      </c>
      <c r="N286" s="84" t="s">
        <v>7</v>
      </c>
      <c r="O286" s="85" t="s">
        <v>0</v>
      </c>
      <c r="P286" s="85" t="s">
        <v>1</v>
      </c>
      <c r="Q286" s="85" t="s">
        <v>2</v>
      </c>
      <c r="R286" s="86" t="s">
        <v>3</v>
      </c>
      <c r="S286" s="87" t="s">
        <v>11</v>
      </c>
      <c r="T286" s="28" t="s">
        <v>9</v>
      </c>
      <c r="U286" s="28" t="s">
        <v>8</v>
      </c>
      <c r="V286" s="28" t="s">
        <v>4</v>
      </c>
      <c r="W286" s="28" t="s">
        <v>5</v>
      </c>
      <c r="X286" s="28" t="s">
        <v>6</v>
      </c>
      <c r="Y286" s="88" t="s">
        <v>3</v>
      </c>
      <c r="Z286" s="31" t="s">
        <v>60</v>
      </c>
      <c r="AA286" s="31" t="s">
        <v>61</v>
      </c>
      <c r="AB286" s="31" t="s">
        <v>63</v>
      </c>
      <c r="AC286" s="31" t="s">
        <v>70</v>
      </c>
      <c r="AD286" s="31" t="s">
        <v>71</v>
      </c>
      <c r="AE286" s="31" t="s">
        <v>72</v>
      </c>
      <c r="AF286" s="31" t="s">
        <v>73</v>
      </c>
      <c r="AG286" s="31" t="s">
        <v>57</v>
      </c>
      <c r="AH286" s="31" t="s">
        <v>55</v>
      </c>
      <c r="AI286" s="89" t="s">
        <v>441</v>
      </c>
      <c r="AJ286" s="90" t="s">
        <v>44</v>
      </c>
      <c r="AK286" s="31" t="s">
        <v>82</v>
      </c>
      <c r="AL286" s="31" t="s">
        <v>85</v>
      </c>
      <c r="AM286" s="31" t="s">
        <v>92</v>
      </c>
      <c r="AN286" s="31" t="s">
        <v>94</v>
      </c>
      <c r="AO286" s="31" t="s">
        <v>93</v>
      </c>
      <c r="AP286" s="31" t="s">
        <v>95</v>
      </c>
    </row>
    <row r="287" spans="1:42" x14ac:dyDescent="0.25">
      <c r="A287" s="12">
        <v>422</v>
      </c>
      <c r="B287" s="12" t="s">
        <v>1568</v>
      </c>
      <c r="C287" s="12" t="s">
        <v>100</v>
      </c>
      <c r="D287" s="12" t="s">
        <v>100</v>
      </c>
      <c r="E287" s="12" t="s">
        <v>98</v>
      </c>
      <c r="F287" s="25" t="s">
        <v>99</v>
      </c>
      <c r="G287" s="25" t="s">
        <v>99</v>
      </c>
      <c r="H287" s="25" t="s">
        <v>99</v>
      </c>
      <c r="I287" s="12" t="s">
        <v>1611</v>
      </c>
      <c r="J287" s="12" t="s">
        <v>1611</v>
      </c>
      <c r="K287" s="12">
        <v>1510</v>
      </c>
      <c r="L287" s="12">
        <v>476.37</v>
      </c>
      <c r="M287" s="12">
        <v>317.58</v>
      </c>
      <c r="N287" s="12"/>
      <c r="O287" s="12"/>
      <c r="P287" s="12"/>
      <c r="Q287" s="12"/>
      <c r="R287" s="29">
        <f t="shared" si="9"/>
        <v>793.95</v>
      </c>
      <c r="S287" s="12">
        <v>100.04</v>
      </c>
      <c r="T287" s="12">
        <v>138.15</v>
      </c>
      <c r="U287" s="12"/>
      <c r="V287" s="12"/>
      <c r="W287" s="12"/>
      <c r="X287" s="12"/>
      <c r="Y287" s="29">
        <f t="shared" si="8"/>
        <v>238.19</v>
      </c>
      <c r="Z287" s="12"/>
      <c r="AA287" s="12"/>
      <c r="AB287" s="12"/>
      <c r="AC287" s="12"/>
      <c r="AD287" s="12"/>
      <c r="AE287" s="12"/>
      <c r="AF287" s="12"/>
      <c r="AG287" s="12">
        <v>79.39</v>
      </c>
      <c r="AH287" s="12">
        <v>0</v>
      </c>
      <c r="AI287" s="12">
        <v>0</v>
      </c>
      <c r="AJ287" s="29">
        <f t="shared" si="7"/>
        <v>1111.5300000000002</v>
      </c>
      <c r="AK287" s="75">
        <v>45291</v>
      </c>
      <c r="AL287" s="13" t="s">
        <v>1668</v>
      </c>
      <c r="AM287" s="176" t="s">
        <v>1656</v>
      </c>
      <c r="AN287" s="92"/>
      <c r="AO287" s="92" t="s">
        <v>1655</v>
      </c>
      <c r="AP287" s="12"/>
    </row>
    <row r="288" spans="1:42" x14ac:dyDescent="0.25">
      <c r="A288" s="12">
        <v>50</v>
      </c>
      <c r="B288" s="12" t="s">
        <v>1569</v>
      </c>
      <c r="C288" s="12" t="s">
        <v>100</v>
      </c>
      <c r="D288" s="12" t="s">
        <v>100</v>
      </c>
      <c r="E288" s="12" t="s">
        <v>98</v>
      </c>
      <c r="F288" s="25" t="s">
        <v>99</v>
      </c>
      <c r="G288" s="25" t="s">
        <v>99</v>
      </c>
      <c r="H288" s="25" t="s">
        <v>99</v>
      </c>
      <c r="I288" s="12" t="s">
        <v>1626</v>
      </c>
      <c r="J288" s="12" t="s">
        <v>1626</v>
      </c>
      <c r="K288" s="12">
        <v>1511</v>
      </c>
      <c r="L288" s="12"/>
      <c r="M288" s="12">
        <v>211.72</v>
      </c>
      <c r="N288" s="12">
        <v>52.93</v>
      </c>
      <c r="O288" s="12"/>
      <c r="P288" s="12"/>
      <c r="Q288" s="12"/>
      <c r="R288" s="29">
        <f t="shared" si="9"/>
        <v>264.64999999999998</v>
      </c>
      <c r="S288" s="12"/>
      <c r="T288" s="12">
        <v>136.56</v>
      </c>
      <c r="U288" s="12">
        <v>38.11</v>
      </c>
      <c r="V288" s="12"/>
      <c r="W288" s="12"/>
      <c r="X288" s="12"/>
      <c r="Y288" s="29">
        <f t="shared" si="8"/>
        <v>174.67000000000002</v>
      </c>
      <c r="Z288" s="12"/>
      <c r="AA288" s="12"/>
      <c r="AB288" s="12"/>
      <c r="AC288" s="12"/>
      <c r="AD288" s="12"/>
      <c r="AE288" s="12"/>
      <c r="AF288" s="12"/>
      <c r="AG288" s="12">
        <v>26.46</v>
      </c>
      <c r="AH288" s="12">
        <v>0</v>
      </c>
      <c r="AI288" s="12">
        <v>0</v>
      </c>
      <c r="AJ288" s="29">
        <f t="shared" si="7"/>
        <v>465.78</v>
      </c>
      <c r="AK288" s="75">
        <v>45291</v>
      </c>
      <c r="AL288" s="13" t="s">
        <v>1668</v>
      </c>
      <c r="AM288" s="176" t="s">
        <v>1656</v>
      </c>
      <c r="AN288" s="92"/>
      <c r="AO288" s="92" t="s">
        <v>1655</v>
      </c>
      <c r="AP288" s="12"/>
    </row>
    <row r="289" spans="1:42" x14ac:dyDescent="0.25">
      <c r="A289" s="12">
        <v>363</v>
      </c>
      <c r="B289" s="12" t="s">
        <v>1570</v>
      </c>
      <c r="C289" s="12" t="s">
        <v>100</v>
      </c>
      <c r="D289" s="12" t="s">
        <v>100</v>
      </c>
      <c r="E289" s="12" t="s">
        <v>98</v>
      </c>
      <c r="F289" s="25" t="s">
        <v>99</v>
      </c>
      <c r="G289" s="25" t="s">
        <v>99</v>
      </c>
      <c r="H289" s="25" t="s">
        <v>99</v>
      </c>
      <c r="I289" s="12" t="s">
        <v>118</v>
      </c>
      <c r="J289" s="12" t="s">
        <v>118</v>
      </c>
      <c r="K289" s="12">
        <v>1512</v>
      </c>
      <c r="L289" s="12"/>
      <c r="M289" s="12">
        <v>635.16</v>
      </c>
      <c r="N289" s="12"/>
      <c r="O289" s="12"/>
      <c r="P289" s="12"/>
      <c r="Q289" s="12"/>
      <c r="R289" s="29">
        <f t="shared" si="9"/>
        <v>635.16</v>
      </c>
      <c r="S289" s="12"/>
      <c r="T289" s="12">
        <v>333.45</v>
      </c>
      <c r="U289" s="12"/>
      <c r="V289" s="12"/>
      <c r="W289" s="12"/>
      <c r="X289" s="12"/>
      <c r="Y289" s="29">
        <f t="shared" si="8"/>
        <v>333.45</v>
      </c>
      <c r="Z289" s="12"/>
      <c r="AA289" s="12"/>
      <c r="AB289" s="12"/>
      <c r="AC289" s="12"/>
      <c r="AD289" s="12"/>
      <c r="AE289" s="12"/>
      <c r="AF289" s="12"/>
      <c r="AG289" s="12">
        <v>63.52</v>
      </c>
      <c r="AH289" s="12">
        <v>0</v>
      </c>
      <c r="AI289" s="12">
        <v>0</v>
      </c>
      <c r="AJ289" s="29">
        <f t="shared" si="7"/>
        <v>1032.1299999999999</v>
      </c>
      <c r="AK289" s="75">
        <v>45291</v>
      </c>
      <c r="AL289" s="13" t="s">
        <v>1668</v>
      </c>
      <c r="AM289" s="176" t="s">
        <v>1656</v>
      </c>
      <c r="AN289" s="92"/>
      <c r="AO289" s="92" t="s">
        <v>1655</v>
      </c>
      <c r="AP289" s="12"/>
    </row>
    <row r="290" spans="1:42" x14ac:dyDescent="0.25">
      <c r="A290" s="12">
        <v>650</v>
      </c>
      <c r="B290" s="12" t="s">
        <v>1571</v>
      </c>
      <c r="C290" s="12" t="s">
        <v>100</v>
      </c>
      <c r="D290" s="12" t="s">
        <v>100</v>
      </c>
      <c r="E290" s="12" t="s">
        <v>98</v>
      </c>
      <c r="F290" s="25" t="s">
        <v>99</v>
      </c>
      <c r="G290" s="25" t="s">
        <v>99</v>
      </c>
      <c r="H290" s="25" t="s">
        <v>99</v>
      </c>
      <c r="I290" s="12" t="s">
        <v>1617</v>
      </c>
      <c r="J290" s="12" t="s">
        <v>1617</v>
      </c>
      <c r="K290" s="12">
        <v>1513</v>
      </c>
      <c r="L290" s="12">
        <v>476.37</v>
      </c>
      <c r="M290" s="12">
        <v>211.72</v>
      </c>
      <c r="N290" s="12"/>
      <c r="O290" s="12"/>
      <c r="P290" s="12"/>
      <c r="Q290" s="12"/>
      <c r="R290" s="29">
        <f t="shared" si="9"/>
        <v>688.09</v>
      </c>
      <c r="S290" s="12">
        <v>100.04</v>
      </c>
      <c r="T290" s="12">
        <v>85.75</v>
      </c>
      <c r="U290" s="12"/>
      <c r="V290" s="12"/>
      <c r="W290" s="12"/>
      <c r="X290" s="12"/>
      <c r="Y290" s="29">
        <f t="shared" si="8"/>
        <v>185.79000000000002</v>
      </c>
      <c r="Z290" s="12"/>
      <c r="AA290" s="12"/>
      <c r="AB290" s="12"/>
      <c r="AC290" s="12"/>
      <c r="AD290" s="12"/>
      <c r="AE290" s="12"/>
      <c r="AF290" s="12"/>
      <c r="AG290" s="12">
        <v>68.8</v>
      </c>
      <c r="AH290" s="12">
        <v>0</v>
      </c>
      <c r="AI290" s="12">
        <v>0</v>
      </c>
      <c r="AJ290" s="29">
        <f t="shared" si="7"/>
        <v>942.68000000000006</v>
      </c>
      <c r="AK290" s="75">
        <v>45291</v>
      </c>
      <c r="AL290" s="13" t="s">
        <v>1668</v>
      </c>
      <c r="AM290" s="176" t="s">
        <v>1656</v>
      </c>
      <c r="AN290" s="92"/>
      <c r="AO290" s="92" t="s">
        <v>1655</v>
      </c>
      <c r="AP290" s="12"/>
    </row>
    <row r="291" spans="1:42" x14ac:dyDescent="0.25">
      <c r="A291" s="12">
        <v>796</v>
      </c>
      <c r="B291" s="12" t="s">
        <v>1200</v>
      </c>
      <c r="C291" s="12" t="s">
        <v>100</v>
      </c>
      <c r="D291" s="12" t="s">
        <v>100</v>
      </c>
      <c r="E291" s="12" t="s">
        <v>98</v>
      </c>
      <c r="F291" s="25" t="s">
        <v>99</v>
      </c>
      <c r="G291" s="25" t="s">
        <v>99</v>
      </c>
      <c r="H291" s="25" t="s">
        <v>99</v>
      </c>
      <c r="I291" s="12" t="s">
        <v>1627</v>
      </c>
      <c r="J291" s="12" t="s">
        <v>1627</v>
      </c>
      <c r="K291" s="12">
        <v>1514</v>
      </c>
      <c r="L291" s="12"/>
      <c r="M291" s="12"/>
      <c r="N291" s="12"/>
      <c r="O291" s="12">
        <v>211.72</v>
      </c>
      <c r="P291" s="12"/>
      <c r="Q291" s="12"/>
      <c r="R291" s="29">
        <f t="shared" si="9"/>
        <v>211.72</v>
      </c>
      <c r="S291" s="12"/>
      <c r="T291" s="12"/>
      <c r="U291" s="12"/>
      <c r="V291" s="12">
        <v>276.29000000000002</v>
      </c>
      <c r="W291" s="12"/>
      <c r="X291" s="12"/>
      <c r="Y291" s="29">
        <f t="shared" si="8"/>
        <v>276.29000000000002</v>
      </c>
      <c r="Z291" s="12"/>
      <c r="AA291" s="12"/>
      <c r="AB291" s="12"/>
      <c r="AC291" s="12"/>
      <c r="AD291" s="12"/>
      <c r="AE291" s="12"/>
      <c r="AF291" s="12"/>
      <c r="AG291" s="12">
        <v>21.17</v>
      </c>
      <c r="AH291" s="12">
        <v>0</v>
      </c>
      <c r="AI291" s="12">
        <v>0</v>
      </c>
      <c r="AJ291" s="29">
        <f t="shared" si="7"/>
        <v>509.18</v>
      </c>
      <c r="AK291" s="75">
        <v>45291</v>
      </c>
      <c r="AL291" s="13" t="s">
        <v>1668</v>
      </c>
      <c r="AM291" s="176" t="s">
        <v>1656</v>
      </c>
      <c r="AN291" s="92"/>
      <c r="AO291" s="92" t="s">
        <v>1655</v>
      </c>
      <c r="AP291" s="12"/>
    </row>
    <row r="292" spans="1:42" x14ac:dyDescent="0.25">
      <c r="A292" s="12">
        <v>708</v>
      </c>
      <c r="B292" s="12" t="s">
        <v>1572</v>
      </c>
      <c r="C292" s="12" t="s">
        <v>100</v>
      </c>
      <c r="D292" s="12" t="s">
        <v>100</v>
      </c>
      <c r="E292" s="12" t="s">
        <v>98</v>
      </c>
      <c r="F292" s="25" t="s">
        <v>99</v>
      </c>
      <c r="G292" s="25" t="s">
        <v>99</v>
      </c>
      <c r="H292" s="25" t="s">
        <v>99</v>
      </c>
      <c r="I292" s="12" t="s">
        <v>1628</v>
      </c>
      <c r="J292" s="12" t="s">
        <v>1628</v>
      </c>
      <c r="K292" s="12">
        <v>1515</v>
      </c>
      <c r="L292" s="12">
        <v>476.37</v>
      </c>
      <c r="M292" s="12">
        <v>370.51</v>
      </c>
      <c r="N292" s="12"/>
      <c r="O292" s="12"/>
      <c r="P292" s="12"/>
      <c r="Q292" s="12"/>
      <c r="R292" s="29">
        <f t="shared" si="9"/>
        <v>846.88</v>
      </c>
      <c r="S292" s="12">
        <v>100.04</v>
      </c>
      <c r="T292" s="12">
        <v>166.73</v>
      </c>
      <c r="U292" s="12"/>
      <c r="V292" s="12"/>
      <c r="W292" s="12"/>
      <c r="X292" s="12"/>
      <c r="Y292" s="29">
        <f t="shared" si="8"/>
        <v>266.77</v>
      </c>
      <c r="Z292" s="12"/>
      <c r="AA292" s="12"/>
      <c r="AB292" s="12"/>
      <c r="AC292" s="12"/>
      <c r="AD292" s="12"/>
      <c r="AE292" s="12"/>
      <c r="AF292" s="12"/>
      <c r="AG292" s="12">
        <v>84.679999999999993</v>
      </c>
      <c r="AH292" s="12">
        <v>0</v>
      </c>
      <c r="AI292" s="12">
        <v>0</v>
      </c>
      <c r="AJ292" s="29">
        <f t="shared" si="7"/>
        <v>1198.3300000000002</v>
      </c>
      <c r="AK292" s="75">
        <v>45291</v>
      </c>
      <c r="AL292" s="13" t="s">
        <v>1668</v>
      </c>
      <c r="AM292" s="176" t="s">
        <v>1656</v>
      </c>
      <c r="AN292" s="92"/>
      <c r="AO292" s="92" t="s">
        <v>1655</v>
      </c>
      <c r="AP292" s="12"/>
    </row>
    <row r="293" spans="1:42" x14ac:dyDescent="0.25">
      <c r="A293" s="12">
        <v>1241</v>
      </c>
      <c r="B293" s="12" t="s">
        <v>1273</v>
      </c>
      <c r="C293" s="12" t="s">
        <v>100</v>
      </c>
      <c r="D293" s="12" t="s">
        <v>100</v>
      </c>
      <c r="E293" s="12" t="s">
        <v>98</v>
      </c>
      <c r="F293" s="25" t="s">
        <v>99</v>
      </c>
      <c r="G293" s="25" t="s">
        <v>99</v>
      </c>
      <c r="H293" s="25" t="s">
        <v>99</v>
      </c>
      <c r="I293" s="12" t="s">
        <v>1629</v>
      </c>
      <c r="J293" s="12" t="s">
        <v>1629</v>
      </c>
      <c r="K293" s="12">
        <v>1516</v>
      </c>
      <c r="L293" s="12"/>
      <c r="M293" s="12">
        <v>158.79</v>
      </c>
      <c r="N293" s="12">
        <v>370.51</v>
      </c>
      <c r="O293" s="12"/>
      <c r="P293" s="12"/>
      <c r="Q293" s="12"/>
      <c r="R293" s="29">
        <f t="shared" si="9"/>
        <v>529.29999999999995</v>
      </c>
      <c r="S293" s="12"/>
      <c r="T293" s="12">
        <v>104.8</v>
      </c>
      <c r="U293" s="12">
        <v>300.11</v>
      </c>
      <c r="V293" s="12"/>
      <c r="W293" s="12"/>
      <c r="X293" s="12"/>
      <c r="Y293" s="29">
        <f t="shared" si="8"/>
        <v>404.91</v>
      </c>
      <c r="Z293" s="12"/>
      <c r="AA293" s="12"/>
      <c r="AB293" s="12"/>
      <c r="AC293" s="12"/>
      <c r="AD293" s="12"/>
      <c r="AE293" s="12"/>
      <c r="AF293" s="12"/>
      <c r="AG293" s="12">
        <v>52.93</v>
      </c>
      <c r="AH293" s="12">
        <v>0</v>
      </c>
      <c r="AI293" s="12">
        <v>0</v>
      </c>
      <c r="AJ293" s="29">
        <f t="shared" si="7"/>
        <v>987.14</v>
      </c>
      <c r="AK293" s="75">
        <v>45291</v>
      </c>
      <c r="AL293" s="13" t="s">
        <v>1668</v>
      </c>
      <c r="AM293" s="176" t="s">
        <v>1656</v>
      </c>
      <c r="AN293" s="92"/>
      <c r="AO293" s="92" t="s">
        <v>1655</v>
      </c>
      <c r="AP293" s="12"/>
    </row>
    <row r="294" spans="1:42" x14ac:dyDescent="0.25">
      <c r="A294" s="12">
        <v>490</v>
      </c>
      <c r="B294" s="12" t="s">
        <v>1573</v>
      </c>
      <c r="C294" s="12" t="s">
        <v>100</v>
      </c>
      <c r="D294" s="12" t="s">
        <v>100</v>
      </c>
      <c r="E294" s="12" t="s">
        <v>98</v>
      </c>
      <c r="F294" s="25" t="s">
        <v>99</v>
      </c>
      <c r="G294" s="25" t="s">
        <v>99</v>
      </c>
      <c r="H294" s="25" t="s">
        <v>99</v>
      </c>
      <c r="I294" s="12" t="s">
        <v>1070</v>
      </c>
      <c r="J294" s="12" t="s">
        <v>1070</v>
      </c>
      <c r="K294" s="12">
        <v>1517</v>
      </c>
      <c r="L294" s="12">
        <v>105.86</v>
      </c>
      <c r="M294" s="12"/>
      <c r="N294" s="12"/>
      <c r="O294" s="12"/>
      <c r="P294" s="12"/>
      <c r="Q294" s="12"/>
      <c r="R294" s="29">
        <f t="shared" si="9"/>
        <v>105.86</v>
      </c>
      <c r="S294" s="12">
        <v>11.11</v>
      </c>
      <c r="T294" s="12"/>
      <c r="U294" s="12"/>
      <c r="V294" s="12"/>
      <c r="W294" s="12"/>
      <c r="X294" s="12"/>
      <c r="Y294" s="29">
        <f t="shared" si="8"/>
        <v>11.11</v>
      </c>
      <c r="Z294" s="12"/>
      <c r="AA294" s="12"/>
      <c r="AB294" s="12"/>
      <c r="AC294" s="12"/>
      <c r="AD294" s="12"/>
      <c r="AE294" s="12"/>
      <c r="AF294" s="12"/>
      <c r="AG294" s="12">
        <v>10.59</v>
      </c>
      <c r="AH294" s="12">
        <v>0</v>
      </c>
      <c r="AI294" s="12">
        <v>0</v>
      </c>
      <c r="AJ294" s="29">
        <f t="shared" si="7"/>
        <v>127.56</v>
      </c>
      <c r="AK294" s="75">
        <v>45291</v>
      </c>
      <c r="AL294" s="13" t="s">
        <v>1668</v>
      </c>
      <c r="AM294" s="176" t="s">
        <v>1656</v>
      </c>
      <c r="AN294" s="92"/>
      <c r="AO294" s="92" t="s">
        <v>1655</v>
      </c>
      <c r="AP294" s="12"/>
    </row>
    <row r="295" spans="1:42" x14ac:dyDescent="0.25">
      <c r="A295" s="12">
        <v>1151</v>
      </c>
      <c r="B295" s="12" t="s">
        <v>1574</v>
      </c>
      <c r="C295" s="12" t="s">
        <v>100</v>
      </c>
      <c r="D295" s="12" t="s">
        <v>100</v>
      </c>
      <c r="E295" s="12" t="s">
        <v>98</v>
      </c>
      <c r="F295" s="25" t="s">
        <v>99</v>
      </c>
      <c r="G295" s="25" t="s">
        <v>99</v>
      </c>
      <c r="H295" s="25" t="s">
        <v>99</v>
      </c>
      <c r="I295" s="12" t="s">
        <v>1605</v>
      </c>
      <c r="J295" s="12" t="s">
        <v>1605</v>
      </c>
      <c r="K295" s="12">
        <v>1518</v>
      </c>
      <c r="L295" s="12">
        <v>158.79</v>
      </c>
      <c r="M295" s="12"/>
      <c r="N295" s="12"/>
      <c r="O295" s="12"/>
      <c r="P295" s="12"/>
      <c r="Q295" s="12"/>
      <c r="R295" s="29">
        <f t="shared" si="9"/>
        <v>158.79</v>
      </c>
      <c r="S295" s="12">
        <v>19.05</v>
      </c>
      <c r="T295" s="12"/>
      <c r="U295" s="12"/>
      <c r="V295" s="12"/>
      <c r="W295" s="12"/>
      <c r="X295" s="12"/>
      <c r="Y295" s="29">
        <f t="shared" si="8"/>
        <v>19.05</v>
      </c>
      <c r="Z295" s="12"/>
      <c r="AA295" s="12"/>
      <c r="AB295" s="12"/>
      <c r="AC295" s="12"/>
      <c r="AD295" s="12"/>
      <c r="AE295" s="12"/>
      <c r="AF295" s="12"/>
      <c r="AG295" s="12">
        <v>15.88</v>
      </c>
      <c r="AH295" s="12">
        <v>0</v>
      </c>
      <c r="AI295" s="12">
        <v>0</v>
      </c>
      <c r="AJ295" s="29">
        <f t="shared" si="7"/>
        <v>193.72</v>
      </c>
      <c r="AK295" s="75">
        <v>45291</v>
      </c>
      <c r="AL295" s="13" t="s">
        <v>1668</v>
      </c>
      <c r="AM295" s="176" t="s">
        <v>1656</v>
      </c>
      <c r="AN295" s="92"/>
      <c r="AO295" s="92" t="s">
        <v>1655</v>
      </c>
      <c r="AP295" s="12"/>
    </row>
    <row r="296" spans="1:42" x14ac:dyDescent="0.25">
      <c r="A296" s="12">
        <v>1528</v>
      </c>
      <c r="B296" s="12" t="s">
        <v>747</v>
      </c>
      <c r="C296" s="12" t="s">
        <v>100</v>
      </c>
      <c r="D296" s="12" t="s">
        <v>100</v>
      </c>
      <c r="E296" s="12" t="s">
        <v>101</v>
      </c>
      <c r="F296" s="25" t="s">
        <v>99</v>
      </c>
      <c r="G296" s="25" t="s">
        <v>99</v>
      </c>
      <c r="H296" s="25" t="s">
        <v>99</v>
      </c>
      <c r="I296" s="12" t="s">
        <v>1630</v>
      </c>
      <c r="J296" s="12" t="s">
        <v>1630</v>
      </c>
      <c r="K296" s="12">
        <v>1519</v>
      </c>
      <c r="L296" s="12"/>
      <c r="M296" s="12"/>
      <c r="N296" s="12">
        <v>453.72</v>
      </c>
      <c r="O296" s="12"/>
      <c r="P296" s="12"/>
      <c r="Q296" s="12"/>
      <c r="R296" s="29">
        <f t="shared" si="9"/>
        <v>453.72</v>
      </c>
      <c r="S296" s="12"/>
      <c r="T296" s="12"/>
      <c r="U296" s="12">
        <v>374.32</v>
      </c>
      <c r="V296" s="12"/>
      <c r="W296" s="12"/>
      <c r="X296" s="12"/>
      <c r="Y296" s="29">
        <f t="shared" si="8"/>
        <v>374.32</v>
      </c>
      <c r="Z296" s="12"/>
      <c r="AA296" s="12"/>
      <c r="AB296" s="12"/>
      <c r="AC296" s="12"/>
      <c r="AD296" s="12"/>
      <c r="AE296" s="12"/>
      <c r="AF296" s="12"/>
      <c r="AG296" s="12">
        <v>45.37</v>
      </c>
      <c r="AH296" s="12">
        <v>0</v>
      </c>
      <c r="AI296" s="12">
        <v>0</v>
      </c>
      <c r="AJ296" s="29">
        <f t="shared" si="7"/>
        <v>873.41</v>
      </c>
      <c r="AK296" s="75">
        <v>45291</v>
      </c>
      <c r="AL296" s="13" t="s">
        <v>1668</v>
      </c>
      <c r="AM296" s="176" t="s">
        <v>1656</v>
      </c>
      <c r="AN296" s="92"/>
      <c r="AO296" s="92" t="s">
        <v>1655</v>
      </c>
      <c r="AP296" s="12"/>
    </row>
    <row r="297" spans="1:42" x14ac:dyDescent="0.25">
      <c r="A297" s="12">
        <v>1157</v>
      </c>
      <c r="B297" s="12" t="s">
        <v>1542</v>
      </c>
      <c r="C297" s="12" t="s">
        <v>100</v>
      </c>
      <c r="D297" s="12" t="s">
        <v>100</v>
      </c>
      <c r="E297" s="12" t="s">
        <v>101</v>
      </c>
      <c r="F297" s="25" t="s">
        <v>99</v>
      </c>
      <c r="G297" s="25" t="s">
        <v>99</v>
      </c>
      <c r="H297" s="25" t="s">
        <v>99</v>
      </c>
      <c r="I297" s="12" t="s">
        <v>1631</v>
      </c>
      <c r="J297" s="12" t="s">
        <v>1631</v>
      </c>
      <c r="K297" s="12">
        <v>1520</v>
      </c>
      <c r="L297" s="12">
        <v>604.96</v>
      </c>
      <c r="M297" s="12">
        <v>151.24</v>
      </c>
      <c r="N297" s="12"/>
      <c r="O297" s="12"/>
      <c r="P297" s="12"/>
      <c r="Q297" s="12"/>
      <c r="R297" s="29">
        <f t="shared" si="9"/>
        <v>756.2</v>
      </c>
      <c r="S297" s="12">
        <v>136.12</v>
      </c>
      <c r="T297" s="12">
        <v>56.72</v>
      </c>
      <c r="U297" s="12"/>
      <c r="V297" s="12"/>
      <c r="W297" s="12"/>
      <c r="X297" s="12"/>
      <c r="Y297" s="29">
        <f t="shared" si="8"/>
        <v>192.84</v>
      </c>
      <c r="Z297" s="12"/>
      <c r="AA297" s="12"/>
      <c r="AB297" s="12"/>
      <c r="AC297" s="12"/>
      <c r="AD297" s="12"/>
      <c r="AE297" s="12"/>
      <c r="AF297" s="12"/>
      <c r="AG297" s="12">
        <v>75.610000000000014</v>
      </c>
      <c r="AH297" s="12">
        <v>0</v>
      </c>
      <c r="AI297" s="12">
        <v>0</v>
      </c>
      <c r="AJ297" s="29">
        <f t="shared" si="7"/>
        <v>1024.6500000000001</v>
      </c>
      <c r="AK297" s="75">
        <v>45291</v>
      </c>
      <c r="AL297" s="13" t="s">
        <v>1668</v>
      </c>
      <c r="AM297" s="176" t="s">
        <v>1656</v>
      </c>
      <c r="AN297" s="92"/>
      <c r="AO297" s="92" t="s">
        <v>1655</v>
      </c>
      <c r="AP297" s="12"/>
    </row>
    <row r="298" spans="1:42" x14ac:dyDescent="0.25">
      <c r="A298" s="12">
        <v>1562</v>
      </c>
      <c r="B298" s="12" t="s">
        <v>1032</v>
      </c>
      <c r="C298" s="12" t="s">
        <v>1099</v>
      </c>
      <c r="D298" s="12" t="s">
        <v>1099</v>
      </c>
      <c r="E298" s="12" t="s">
        <v>101</v>
      </c>
      <c r="F298" s="25" t="s">
        <v>99</v>
      </c>
      <c r="G298" s="25" t="s">
        <v>99</v>
      </c>
      <c r="H298" s="25" t="s">
        <v>99</v>
      </c>
      <c r="I298" s="12" t="s">
        <v>1632</v>
      </c>
      <c r="J298" s="12" t="s">
        <v>1632</v>
      </c>
      <c r="K298" s="12">
        <v>1521</v>
      </c>
      <c r="L298" s="12">
        <v>1921.32</v>
      </c>
      <c r="M298" s="12"/>
      <c r="N298" s="12"/>
      <c r="O298" s="12"/>
      <c r="P298" s="12"/>
      <c r="Q298" s="12"/>
      <c r="R298" s="29">
        <f t="shared" si="9"/>
        <v>1921.32</v>
      </c>
      <c r="S298" s="12">
        <v>317.01</v>
      </c>
      <c r="T298" s="12"/>
      <c r="U298" s="12"/>
      <c r="V298" s="12"/>
      <c r="W298" s="12"/>
      <c r="X298" s="12"/>
      <c r="Y298" s="29">
        <f t="shared" si="8"/>
        <v>317.01</v>
      </c>
      <c r="Z298" s="12"/>
      <c r="AA298" s="12"/>
      <c r="AB298" s="12"/>
      <c r="AC298" s="12"/>
      <c r="AD298" s="12"/>
      <c r="AE298" s="12"/>
      <c r="AF298" s="12"/>
      <c r="AG298" s="12">
        <v>192.14</v>
      </c>
      <c r="AH298" s="12">
        <v>0</v>
      </c>
      <c r="AI298" s="12">
        <v>307.41000000000003</v>
      </c>
      <c r="AJ298" s="29">
        <f t="shared" si="7"/>
        <v>2737.8799999999997</v>
      </c>
      <c r="AK298" s="75">
        <v>45291</v>
      </c>
      <c r="AL298" s="13" t="s">
        <v>1668</v>
      </c>
      <c r="AM298" s="176" t="s">
        <v>1656</v>
      </c>
      <c r="AN298" s="92"/>
      <c r="AO298" s="92" t="s">
        <v>1655</v>
      </c>
      <c r="AP298" s="12"/>
    </row>
    <row r="299" spans="1:42" x14ac:dyDescent="0.25">
      <c r="A299" s="12">
        <v>1470</v>
      </c>
      <c r="B299" s="12" t="s">
        <v>916</v>
      </c>
      <c r="C299" s="12" t="s">
        <v>100</v>
      </c>
      <c r="D299" s="12" t="s">
        <v>100</v>
      </c>
      <c r="E299" s="12" t="s">
        <v>355</v>
      </c>
      <c r="F299" s="25" t="s">
        <v>99</v>
      </c>
      <c r="G299" s="25" t="s">
        <v>99</v>
      </c>
      <c r="H299" s="25" t="s">
        <v>99</v>
      </c>
      <c r="I299" s="12" t="s">
        <v>1633</v>
      </c>
      <c r="J299" s="12" t="s">
        <v>1633</v>
      </c>
      <c r="K299" s="12">
        <v>1522</v>
      </c>
      <c r="L299" s="12"/>
      <c r="M299" s="12"/>
      <c r="N299" s="12"/>
      <c r="O299" s="12"/>
      <c r="P299" s="12"/>
      <c r="Q299" s="12"/>
      <c r="R299" s="29">
        <f t="shared" si="9"/>
        <v>0</v>
      </c>
      <c r="S299" s="12"/>
      <c r="T299" s="12"/>
      <c r="U299" s="12"/>
      <c r="V299" s="12"/>
      <c r="W299" s="12"/>
      <c r="X299" s="12"/>
      <c r="Y299" s="29">
        <f t="shared" si="8"/>
        <v>0</v>
      </c>
      <c r="Z299" s="12"/>
      <c r="AA299" s="12"/>
      <c r="AB299" s="12"/>
      <c r="AC299" s="12"/>
      <c r="AD299" s="12"/>
      <c r="AE299" s="12"/>
      <c r="AF299" s="12"/>
      <c r="AG299" s="12">
        <v>12.97</v>
      </c>
      <c r="AH299" s="12">
        <v>129.76</v>
      </c>
      <c r="AI299" s="12">
        <v>0</v>
      </c>
      <c r="AJ299" s="29">
        <f t="shared" si="7"/>
        <v>142.72999999999999</v>
      </c>
      <c r="AK299" s="75">
        <v>45291</v>
      </c>
      <c r="AL299" s="13" t="s">
        <v>1668</v>
      </c>
      <c r="AM299" s="176" t="s">
        <v>1656</v>
      </c>
      <c r="AN299" s="92"/>
      <c r="AO299" s="92" t="s">
        <v>1655</v>
      </c>
      <c r="AP299" s="12"/>
    </row>
    <row r="300" spans="1:42" x14ac:dyDescent="0.25">
      <c r="A300" s="12">
        <v>1558</v>
      </c>
      <c r="B300" s="12" t="s">
        <v>1523</v>
      </c>
      <c r="C300" s="12" t="s">
        <v>100</v>
      </c>
      <c r="D300" s="12" t="s">
        <v>100</v>
      </c>
      <c r="E300" s="12" t="s">
        <v>355</v>
      </c>
      <c r="F300" s="25" t="s">
        <v>99</v>
      </c>
      <c r="G300" s="25" t="s">
        <v>99</v>
      </c>
      <c r="H300" s="25" t="s">
        <v>99</v>
      </c>
      <c r="I300" s="12" t="s">
        <v>1066</v>
      </c>
      <c r="J300" s="12" t="s">
        <v>1066</v>
      </c>
      <c r="K300" s="12">
        <v>1523</v>
      </c>
      <c r="L300" s="12">
        <v>291.95999999999998</v>
      </c>
      <c r="M300" s="12"/>
      <c r="N300" s="12"/>
      <c r="O300" s="12"/>
      <c r="P300" s="12"/>
      <c r="Q300" s="12"/>
      <c r="R300" s="29">
        <f t="shared" si="9"/>
        <v>291.95999999999998</v>
      </c>
      <c r="S300" s="12">
        <v>61.31</v>
      </c>
      <c r="T300" s="12"/>
      <c r="U300" s="12"/>
      <c r="V300" s="12"/>
      <c r="W300" s="12"/>
      <c r="X300" s="12"/>
      <c r="Y300" s="29">
        <f t="shared" si="8"/>
        <v>61.31</v>
      </c>
      <c r="Z300" s="12"/>
      <c r="AA300" s="12"/>
      <c r="AB300" s="12"/>
      <c r="AC300" s="12"/>
      <c r="AD300" s="12"/>
      <c r="AE300" s="12"/>
      <c r="AF300" s="12"/>
      <c r="AG300" s="12">
        <v>29.2</v>
      </c>
      <c r="AH300" s="12">
        <v>0</v>
      </c>
      <c r="AI300" s="12">
        <v>0</v>
      </c>
      <c r="AJ300" s="29">
        <f t="shared" si="7"/>
        <v>382.46999999999997</v>
      </c>
      <c r="AK300" s="75">
        <v>45291</v>
      </c>
      <c r="AL300" s="13" t="s">
        <v>1668</v>
      </c>
      <c r="AM300" s="176" t="s">
        <v>1656</v>
      </c>
      <c r="AN300" s="92"/>
      <c r="AO300" s="92" t="s">
        <v>1655</v>
      </c>
      <c r="AP300" s="12"/>
    </row>
    <row r="301" spans="1:42" x14ac:dyDescent="0.25">
      <c r="A301" s="12"/>
      <c r="B301" s="12"/>
      <c r="C301" s="12"/>
      <c r="D301" s="12"/>
      <c r="E301" s="12"/>
      <c r="F301" s="25"/>
      <c r="G301" s="25"/>
      <c r="H301" s="25"/>
      <c r="I301" s="12"/>
      <c r="J301" s="12"/>
      <c r="K301" s="12"/>
      <c r="L301" s="12"/>
      <c r="M301" s="12"/>
      <c r="N301" s="12"/>
      <c r="O301" s="12"/>
      <c r="P301" s="12"/>
      <c r="Q301" s="12"/>
      <c r="R301" s="29"/>
      <c r="S301" s="12"/>
      <c r="T301" s="12"/>
      <c r="U301" s="12"/>
      <c r="V301" s="12"/>
      <c r="W301" s="12"/>
      <c r="X301" s="12"/>
      <c r="Y301" s="29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29"/>
      <c r="AK301" s="12"/>
      <c r="AL301" s="172"/>
      <c r="AM301" s="12"/>
      <c r="AN301" s="12"/>
      <c r="AO301" s="12"/>
      <c r="AP301" s="12"/>
    </row>
    <row r="302" spans="1:42" x14ac:dyDescent="0.25">
      <c r="A302" s="8" t="s">
        <v>126</v>
      </c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</row>
    <row r="303" spans="1:42" x14ac:dyDescent="0.25">
      <c r="A303" s="10" t="s">
        <v>1639</v>
      </c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</row>
    <row r="304" spans="1:42" x14ac:dyDescent="0.25">
      <c r="A304" s="8" t="s">
        <v>511</v>
      </c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</row>
    <row r="305" spans="1:42" ht="16.5" thickBot="1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</row>
    <row r="306" spans="1:42" ht="76.5" x14ac:dyDescent="0.25">
      <c r="A306" s="81" t="s">
        <v>80</v>
      </c>
      <c r="B306" s="82" t="s">
        <v>35</v>
      </c>
      <c r="C306" s="81" t="s">
        <v>47</v>
      </c>
      <c r="D306" s="81" t="s">
        <v>56</v>
      </c>
      <c r="E306" s="81" t="s">
        <v>40</v>
      </c>
      <c r="F306" s="18" t="s">
        <v>58</v>
      </c>
      <c r="G306" s="18" t="s">
        <v>59</v>
      </c>
      <c r="H306" s="18" t="s">
        <v>62</v>
      </c>
      <c r="I306" s="18" t="s">
        <v>78</v>
      </c>
      <c r="J306" s="18" t="s">
        <v>79</v>
      </c>
      <c r="K306" s="18" t="s">
        <v>30</v>
      </c>
      <c r="L306" s="83" t="s">
        <v>36</v>
      </c>
      <c r="M306" s="84" t="s">
        <v>10</v>
      </c>
      <c r="N306" s="84" t="s">
        <v>7</v>
      </c>
      <c r="O306" s="85" t="s">
        <v>0</v>
      </c>
      <c r="P306" s="85" t="s">
        <v>1</v>
      </c>
      <c r="Q306" s="85" t="s">
        <v>2</v>
      </c>
      <c r="R306" s="86" t="s">
        <v>3</v>
      </c>
      <c r="S306" s="87" t="s">
        <v>11</v>
      </c>
      <c r="T306" s="28" t="s">
        <v>9</v>
      </c>
      <c r="U306" s="28" t="s">
        <v>8</v>
      </c>
      <c r="V306" s="28" t="s">
        <v>4</v>
      </c>
      <c r="W306" s="28" t="s">
        <v>5</v>
      </c>
      <c r="X306" s="28" t="s">
        <v>6</v>
      </c>
      <c r="Y306" s="88" t="s">
        <v>3</v>
      </c>
      <c r="Z306" s="31" t="s">
        <v>60</v>
      </c>
      <c r="AA306" s="31" t="s">
        <v>61</v>
      </c>
      <c r="AB306" s="31" t="s">
        <v>63</v>
      </c>
      <c r="AC306" s="31" t="s">
        <v>70</v>
      </c>
      <c r="AD306" s="31" t="s">
        <v>71</v>
      </c>
      <c r="AE306" s="31" t="s">
        <v>72</v>
      </c>
      <c r="AF306" s="31" t="s">
        <v>73</v>
      </c>
      <c r="AG306" s="31" t="s">
        <v>57</v>
      </c>
      <c r="AH306" s="31" t="s">
        <v>55</v>
      </c>
      <c r="AI306" s="89" t="s">
        <v>441</v>
      </c>
      <c r="AJ306" s="90" t="s">
        <v>44</v>
      </c>
      <c r="AK306" s="31" t="s">
        <v>82</v>
      </c>
      <c r="AL306" s="31" t="s">
        <v>85</v>
      </c>
      <c r="AM306" s="31" t="s">
        <v>92</v>
      </c>
      <c r="AN306" s="31" t="s">
        <v>94</v>
      </c>
      <c r="AO306" s="31" t="s">
        <v>93</v>
      </c>
      <c r="AP306" s="31" t="s">
        <v>95</v>
      </c>
    </row>
    <row r="307" spans="1:42" x14ac:dyDescent="0.25">
      <c r="A307" s="12">
        <v>864</v>
      </c>
      <c r="B307" s="12" t="s">
        <v>1575</v>
      </c>
      <c r="C307" s="12" t="s">
        <v>100</v>
      </c>
      <c r="D307" s="12" t="s">
        <v>100</v>
      </c>
      <c r="E307" s="12" t="s">
        <v>98</v>
      </c>
      <c r="F307" s="25" t="s">
        <v>99</v>
      </c>
      <c r="G307" s="25" t="s">
        <v>99</v>
      </c>
      <c r="H307" s="25" t="s">
        <v>99</v>
      </c>
      <c r="I307" s="12" t="s">
        <v>1634</v>
      </c>
      <c r="J307" s="12" t="s">
        <v>1634</v>
      </c>
      <c r="K307" s="12">
        <v>1524</v>
      </c>
      <c r="L307" s="12">
        <v>105.86</v>
      </c>
      <c r="M307" s="12">
        <v>52.93</v>
      </c>
      <c r="N307" s="12"/>
      <c r="O307" s="12"/>
      <c r="P307" s="12"/>
      <c r="Q307" s="12"/>
      <c r="R307" s="29">
        <f t="shared" si="9"/>
        <v>158.79</v>
      </c>
      <c r="S307" s="12">
        <v>33.35</v>
      </c>
      <c r="T307" s="12">
        <v>19.05</v>
      </c>
      <c r="U307" s="12"/>
      <c r="V307" s="12"/>
      <c r="W307" s="12"/>
      <c r="X307" s="12"/>
      <c r="Y307" s="29">
        <f t="shared" si="8"/>
        <v>52.400000000000006</v>
      </c>
      <c r="Z307" s="12"/>
      <c r="AA307" s="12"/>
      <c r="AB307" s="12"/>
      <c r="AC307" s="12"/>
      <c r="AD307" s="12"/>
      <c r="AE307" s="12"/>
      <c r="AF307" s="12"/>
      <c r="AG307" s="12">
        <v>15.88</v>
      </c>
      <c r="AH307" s="12">
        <v>0</v>
      </c>
      <c r="AI307" s="12">
        <v>0</v>
      </c>
      <c r="AJ307" s="29">
        <f t="shared" si="7"/>
        <v>227.07</v>
      </c>
      <c r="AK307" s="12">
        <v>227.07</v>
      </c>
      <c r="AL307" s="172">
        <f t="shared" ref="AL225:AL311" si="10">AJ307-AK307</f>
        <v>0</v>
      </c>
      <c r="AM307" s="12"/>
      <c r="AN307" s="12"/>
      <c r="AO307" s="12"/>
      <c r="AP307" s="12"/>
    </row>
    <row r="308" spans="1:42" x14ac:dyDescent="0.25">
      <c r="A308" s="12">
        <v>962</v>
      </c>
      <c r="B308" s="12" t="s">
        <v>565</v>
      </c>
      <c r="C308" s="12" t="s">
        <v>100</v>
      </c>
      <c r="D308" s="12" t="s">
        <v>100</v>
      </c>
      <c r="E308" s="12" t="s">
        <v>98</v>
      </c>
      <c r="F308" s="25" t="s">
        <v>99</v>
      </c>
      <c r="G308" s="25" t="s">
        <v>99</v>
      </c>
      <c r="H308" s="25" t="s">
        <v>99</v>
      </c>
      <c r="I308" s="12" t="s">
        <v>1070</v>
      </c>
      <c r="J308" s="12" t="s">
        <v>1070</v>
      </c>
      <c r="K308" s="12">
        <v>1525</v>
      </c>
      <c r="L308" s="12">
        <v>105.86</v>
      </c>
      <c r="M308" s="12"/>
      <c r="N308" s="12"/>
      <c r="O308" s="12"/>
      <c r="P308" s="12"/>
      <c r="Q308" s="12"/>
      <c r="R308" s="29">
        <f t="shared" si="9"/>
        <v>105.86</v>
      </c>
      <c r="S308" s="12">
        <v>11.11</v>
      </c>
      <c r="T308" s="12"/>
      <c r="U308" s="12"/>
      <c r="V308" s="12"/>
      <c r="W308" s="12"/>
      <c r="X308" s="12"/>
      <c r="Y308" s="29">
        <f t="shared" si="8"/>
        <v>11.11</v>
      </c>
      <c r="Z308" s="12"/>
      <c r="AA308" s="12"/>
      <c r="AB308" s="12"/>
      <c r="AC308" s="12"/>
      <c r="AD308" s="12"/>
      <c r="AE308" s="12"/>
      <c r="AF308" s="12"/>
      <c r="AG308" s="12">
        <v>10.59</v>
      </c>
      <c r="AH308" s="12">
        <v>0</v>
      </c>
      <c r="AI308" s="12">
        <v>0</v>
      </c>
      <c r="AJ308" s="29">
        <f t="shared" si="7"/>
        <v>127.56</v>
      </c>
      <c r="AK308" s="75">
        <v>45291</v>
      </c>
      <c r="AL308" s="13" t="s">
        <v>1668</v>
      </c>
      <c r="AM308" s="176" t="s">
        <v>1656</v>
      </c>
      <c r="AN308" s="92"/>
      <c r="AO308" s="92" t="s">
        <v>1655</v>
      </c>
      <c r="AP308" s="12"/>
    </row>
    <row r="309" spans="1:42" x14ac:dyDescent="0.25">
      <c r="A309" s="12">
        <v>734</v>
      </c>
      <c r="B309" s="12" t="s">
        <v>1576</v>
      </c>
      <c r="C309" s="12" t="s">
        <v>100</v>
      </c>
      <c r="D309" s="12" t="s">
        <v>100</v>
      </c>
      <c r="E309" s="12" t="s">
        <v>98</v>
      </c>
      <c r="F309" s="25" t="s">
        <v>99</v>
      </c>
      <c r="G309" s="25" t="s">
        <v>99</v>
      </c>
      <c r="H309" s="25" t="s">
        <v>99</v>
      </c>
      <c r="I309" s="12" t="s">
        <v>1605</v>
      </c>
      <c r="J309" s="12" t="s">
        <v>1605</v>
      </c>
      <c r="K309" s="12">
        <v>1526</v>
      </c>
      <c r="L309" s="12">
        <v>476.37</v>
      </c>
      <c r="M309" s="12">
        <v>317.58</v>
      </c>
      <c r="N309" s="12"/>
      <c r="O309" s="12"/>
      <c r="P309" s="12"/>
      <c r="Q309" s="12"/>
      <c r="R309" s="29">
        <f t="shared" si="9"/>
        <v>793.95</v>
      </c>
      <c r="S309" s="12">
        <v>100.04</v>
      </c>
      <c r="T309" s="12">
        <v>138.15</v>
      </c>
      <c r="U309" s="12"/>
      <c r="V309" s="12"/>
      <c r="W309" s="12"/>
      <c r="X309" s="12"/>
      <c r="Y309" s="29">
        <f t="shared" si="8"/>
        <v>238.19</v>
      </c>
      <c r="Z309" s="12"/>
      <c r="AA309" s="12"/>
      <c r="AB309" s="12"/>
      <c r="AC309" s="12"/>
      <c r="AD309" s="12"/>
      <c r="AE309" s="12"/>
      <c r="AF309" s="12"/>
      <c r="AG309" s="12">
        <v>79.39</v>
      </c>
      <c r="AH309" s="12">
        <v>0</v>
      </c>
      <c r="AI309" s="12">
        <v>0</v>
      </c>
      <c r="AJ309" s="29">
        <f t="shared" si="7"/>
        <v>1111.5300000000002</v>
      </c>
      <c r="AK309" s="75">
        <v>45291</v>
      </c>
      <c r="AL309" s="13" t="s">
        <v>1668</v>
      </c>
      <c r="AM309" s="176" t="s">
        <v>1656</v>
      </c>
      <c r="AN309" s="92"/>
      <c r="AO309" s="92" t="s">
        <v>1655</v>
      </c>
      <c r="AP309" s="12"/>
    </row>
    <row r="310" spans="1:42" x14ac:dyDescent="0.25">
      <c r="A310" s="12">
        <v>624</v>
      </c>
      <c r="B310" s="12" t="s">
        <v>1577</v>
      </c>
      <c r="C310" s="12" t="s">
        <v>100</v>
      </c>
      <c r="D310" s="12" t="s">
        <v>100</v>
      </c>
      <c r="E310" s="12" t="s">
        <v>98</v>
      </c>
      <c r="F310" s="25" t="s">
        <v>99</v>
      </c>
      <c r="G310" s="25" t="s">
        <v>99</v>
      </c>
      <c r="H310" s="25" t="s">
        <v>99</v>
      </c>
      <c r="I310" s="12" t="s">
        <v>1628</v>
      </c>
      <c r="J310" s="12" t="s">
        <v>1628</v>
      </c>
      <c r="K310" s="12">
        <v>1527</v>
      </c>
      <c r="L310" s="12">
        <v>476.37</v>
      </c>
      <c r="M310" s="12">
        <v>370.51</v>
      </c>
      <c r="N310" s="12"/>
      <c r="O310" s="12"/>
      <c r="P310" s="12"/>
      <c r="Q310" s="12"/>
      <c r="R310" s="29">
        <f t="shared" si="9"/>
        <v>846.88</v>
      </c>
      <c r="S310" s="12">
        <v>100.04</v>
      </c>
      <c r="T310" s="12">
        <v>166.73</v>
      </c>
      <c r="U310" s="12"/>
      <c r="V310" s="12"/>
      <c r="W310" s="12"/>
      <c r="X310" s="12"/>
      <c r="Y310" s="29">
        <f t="shared" si="8"/>
        <v>266.77</v>
      </c>
      <c r="Z310" s="12"/>
      <c r="AA310" s="12"/>
      <c r="AB310" s="12"/>
      <c r="AC310" s="12"/>
      <c r="AD310" s="12"/>
      <c r="AE310" s="12"/>
      <c r="AF310" s="12"/>
      <c r="AG310" s="12">
        <v>84.679999999999993</v>
      </c>
      <c r="AH310" s="12">
        <v>0</v>
      </c>
      <c r="AI310" s="12">
        <v>0</v>
      </c>
      <c r="AJ310" s="29">
        <f t="shared" si="7"/>
        <v>1198.3300000000002</v>
      </c>
      <c r="AK310" s="75">
        <v>45291</v>
      </c>
      <c r="AL310" s="13" t="s">
        <v>1668</v>
      </c>
      <c r="AM310" s="176" t="s">
        <v>1656</v>
      </c>
      <c r="AN310" s="92"/>
      <c r="AO310" s="92" t="s">
        <v>1655</v>
      </c>
      <c r="AP310" s="12"/>
    </row>
    <row r="311" spans="1:42" x14ac:dyDescent="0.25">
      <c r="A311" s="12">
        <v>937</v>
      </c>
      <c r="B311" s="12" t="s">
        <v>234</v>
      </c>
      <c r="C311" s="12" t="s">
        <v>100</v>
      </c>
      <c r="D311" s="12" t="s">
        <v>100</v>
      </c>
      <c r="E311" s="12" t="s">
        <v>98</v>
      </c>
      <c r="F311" s="25" t="s">
        <v>99</v>
      </c>
      <c r="G311" s="25" t="s">
        <v>99</v>
      </c>
      <c r="H311" s="25" t="s">
        <v>99</v>
      </c>
      <c r="I311" s="12" t="s">
        <v>1070</v>
      </c>
      <c r="J311" s="12" t="s">
        <v>1070</v>
      </c>
      <c r="K311" s="12">
        <v>1528</v>
      </c>
      <c r="L311" s="12">
        <v>105.86</v>
      </c>
      <c r="M311" s="12"/>
      <c r="N311" s="12"/>
      <c r="O311" s="12"/>
      <c r="P311" s="12"/>
      <c r="Q311" s="12"/>
      <c r="R311" s="29">
        <f t="shared" si="9"/>
        <v>105.86</v>
      </c>
      <c r="S311" s="12">
        <v>11.11</v>
      </c>
      <c r="T311" s="12"/>
      <c r="U311" s="12"/>
      <c r="V311" s="12"/>
      <c r="W311" s="12"/>
      <c r="X311" s="12"/>
      <c r="Y311" s="29">
        <f t="shared" si="8"/>
        <v>11.11</v>
      </c>
      <c r="Z311" s="12"/>
      <c r="AA311" s="12"/>
      <c r="AB311" s="12"/>
      <c r="AC311" s="12"/>
      <c r="AD311" s="12"/>
      <c r="AE311" s="12"/>
      <c r="AF311" s="12"/>
      <c r="AG311" s="12">
        <v>10.59</v>
      </c>
      <c r="AH311" s="12">
        <v>0</v>
      </c>
      <c r="AI311" s="12">
        <v>0</v>
      </c>
      <c r="AJ311" s="29">
        <f t="shared" si="7"/>
        <v>127.56</v>
      </c>
      <c r="AK311" s="75">
        <v>45291</v>
      </c>
      <c r="AL311" s="13" t="s">
        <v>1668</v>
      </c>
      <c r="AM311" s="176" t="s">
        <v>1656</v>
      </c>
      <c r="AN311" s="92"/>
      <c r="AO311" s="92" t="s">
        <v>1655</v>
      </c>
      <c r="AP311" s="12"/>
    </row>
    <row r="312" spans="1:42" x14ac:dyDescent="0.25">
      <c r="AJ312" s="143"/>
    </row>
    <row r="313" spans="1:42" x14ac:dyDescent="0.25">
      <c r="AJ313" s="14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B6" sqref="B6"/>
    </sheetView>
  </sheetViews>
  <sheetFormatPr baseColWidth="10" defaultRowHeight="15.75" x14ac:dyDescent="0.25"/>
  <cols>
    <col min="2" max="2" width="25.5" customWidth="1"/>
    <col min="3" max="3" width="28.375" customWidth="1"/>
    <col min="4" max="4" width="28.75" bestFit="1" customWidth="1"/>
    <col min="5" max="5" width="15.25" customWidth="1"/>
    <col min="6" max="6" width="17.125" customWidth="1"/>
  </cols>
  <sheetData>
    <row r="1" spans="1:6" ht="16.5" thickBot="1" x14ac:dyDescent="0.3">
      <c r="A1" s="15"/>
      <c r="B1" s="1" t="s">
        <v>13</v>
      </c>
      <c r="C1" s="2" t="s">
        <v>14</v>
      </c>
      <c r="D1" s="1" t="s">
        <v>15</v>
      </c>
      <c r="E1" s="1" t="s">
        <v>16</v>
      </c>
      <c r="F1" s="1" t="s">
        <v>17</v>
      </c>
    </row>
    <row r="2" spans="1:6" ht="26.25" thickBot="1" x14ac:dyDescent="0.3">
      <c r="A2" s="16"/>
      <c r="B2" s="3" t="s">
        <v>24</v>
      </c>
      <c r="C2" s="3" t="s">
        <v>25</v>
      </c>
      <c r="D2" s="4" t="s">
        <v>18</v>
      </c>
      <c r="E2" s="4" t="s">
        <v>81</v>
      </c>
      <c r="F2" s="4" t="s">
        <v>19</v>
      </c>
    </row>
    <row r="3" spans="1:6" ht="16.5" thickBot="1" x14ac:dyDescent="0.3">
      <c r="A3" s="16"/>
      <c r="B3" s="3" t="s">
        <v>21</v>
      </c>
      <c r="C3" s="3" t="s">
        <v>26</v>
      </c>
      <c r="D3" s="4" t="s">
        <v>22</v>
      </c>
      <c r="E3" s="5">
        <v>44603</v>
      </c>
      <c r="F3" s="4" t="s">
        <v>20</v>
      </c>
    </row>
    <row r="4" spans="1:6" ht="26.25" thickBot="1" x14ac:dyDescent="0.3">
      <c r="A4" s="16"/>
      <c r="B4" s="3" t="s">
        <v>80</v>
      </c>
      <c r="C4" s="3" t="s">
        <v>37</v>
      </c>
      <c r="D4" s="4" t="s">
        <v>27</v>
      </c>
      <c r="E4" s="4">
        <v>7697</v>
      </c>
      <c r="F4" s="4" t="s">
        <v>19</v>
      </c>
    </row>
    <row r="5" spans="1:6" ht="26.25" thickBot="1" x14ac:dyDescent="0.3">
      <c r="A5" s="16"/>
      <c r="B5" s="3" t="s">
        <v>35</v>
      </c>
      <c r="C5" s="3" t="s">
        <v>32</v>
      </c>
      <c r="D5" s="4" t="s">
        <v>33</v>
      </c>
      <c r="E5" s="4" t="s">
        <v>34</v>
      </c>
      <c r="F5" s="4" t="s">
        <v>20</v>
      </c>
    </row>
    <row r="6" spans="1:6" ht="39" thickBot="1" x14ac:dyDescent="0.3">
      <c r="A6" s="16"/>
      <c r="B6" s="3" t="s">
        <v>47</v>
      </c>
      <c r="C6" s="3" t="s">
        <v>43</v>
      </c>
      <c r="D6" s="4" t="s">
        <v>38</v>
      </c>
      <c r="E6" s="4" t="s">
        <v>39</v>
      </c>
      <c r="F6" s="4" t="s">
        <v>29</v>
      </c>
    </row>
    <row r="7" spans="1:6" ht="39" thickBot="1" x14ac:dyDescent="0.3">
      <c r="A7" s="16"/>
      <c r="B7" s="3" t="s">
        <v>48</v>
      </c>
      <c r="C7" s="3" t="s">
        <v>51</v>
      </c>
      <c r="D7" s="4" t="s">
        <v>38</v>
      </c>
      <c r="E7" s="4" t="s">
        <v>52</v>
      </c>
      <c r="F7" s="4" t="s">
        <v>29</v>
      </c>
    </row>
    <row r="8" spans="1:6" ht="26.25" thickBot="1" x14ac:dyDescent="0.3">
      <c r="A8" s="16"/>
      <c r="B8" s="3" t="s">
        <v>40</v>
      </c>
      <c r="C8" s="3" t="s">
        <v>41</v>
      </c>
      <c r="D8" s="4" t="s">
        <v>38</v>
      </c>
      <c r="E8" s="4" t="s">
        <v>42</v>
      </c>
      <c r="F8" s="4" t="s">
        <v>29</v>
      </c>
    </row>
    <row r="9" spans="1:6" ht="26.25" thickBot="1" x14ac:dyDescent="0.3">
      <c r="A9" s="16"/>
      <c r="B9" s="3" t="s">
        <v>58</v>
      </c>
      <c r="C9" s="3" t="s">
        <v>74</v>
      </c>
      <c r="D9" s="4" t="s">
        <v>38</v>
      </c>
      <c r="E9" s="4" t="s">
        <v>42</v>
      </c>
      <c r="F9" s="4" t="s">
        <v>29</v>
      </c>
    </row>
    <row r="10" spans="1:6" ht="26.25" thickBot="1" x14ac:dyDescent="0.3">
      <c r="A10" s="16"/>
      <c r="B10" s="3" t="s">
        <v>59</v>
      </c>
      <c r="C10" s="3" t="s">
        <v>66</v>
      </c>
      <c r="D10" s="4" t="s">
        <v>38</v>
      </c>
      <c r="E10" s="4" t="s">
        <v>42</v>
      </c>
      <c r="F10" s="4" t="s">
        <v>29</v>
      </c>
    </row>
    <row r="11" spans="1:6" ht="39" thickBot="1" x14ac:dyDescent="0.3">
      <c r="A11" s="16"/>
      <c r="B11" s="3" t="s">
        <v>62</v>
      </c>
      <c r="C11" s="3" t="s">
        <v>75</v>
      </c>
      <c r="D11" s="4" t="s">
        <v>38</v>
      </c>
      <c r="E11" s="4" t="s">
        <v>42</v>
      </c>
      <c r="F11" s="4" t="s">
        <v>29</v>
      </c>
    </row>
    <row r="12" spans="1:6" ht="26.25" thickBot="1" x14ac:dyDescent="0.3">
      <c r="A12" s="16"/>
      <c r="B12" s="3" t="s">
        <v>45</v>
      </c>
      <c r="C12" s="3" t="s">
        <v>54</v>
      </c>
      <c r="D12" s="4" t="s">
        <v>33</v>
      </c>
      <c r="E12" s="4" t="s">
        <v>53</v>
      </c>
      <c r="F12" s="4" t="s">
        <v>29</v>
      </c>
    </row>
    <row r="13" spans="1:6" ht="26.25" thickBot="1" x14ac:dyDescent="0.3">
      <c r="A13" s="16"/>
      <c r="B13" s="3" t="s">
        <v>46</v>
      </c>
      <c r="C13" s="3" t="s">
        <v>54</v>
      </c>
      <c r="D13" s="4" t="s">
        <v>33</v>
      </c>
      <c r="E13" s="4" t="s">
        <v>53</v>
      </c>
      <c r="F13" s="4" t="s">
        <v>29</v>
      </c>
    </row>
    <row r="14" spans="1:6" ht="26.25" thickBot="1" x14ac:dyDescent="0.3">
      <c r="A14" s="16"/>
      <c r="B14" s="3" t="s">
        <v>30</v>
      </c>
      <c r="C14" s="3" t="s">
        <v>54</v>
      </c>
      <c r="D14" s="4" t="s">
        <v>31</v>
      </c>
      <c r="E14" s="7" t="s">
        <v>28</v>
      </c>
      <c r="F14" s="4" t="s">
        <v>29</v>
      </c>
    </row>
    <row r="15" spans="1:6" ht="26.25" thickBot="1" x14ac:dyDescent="0.3">
      <c r="A15" s="16"/>
      <c r="B15" s="3" t="s">
        <v>36</v>
      </c>
      <c r="C15" s="3" t="s">
        <v>76</v>
      </c>
      <c r="D15" s="4" t="s">
        <v>23</v>
      </c>
      <c r="E15" s="6">
        <v>100000</v>
      </c>
      <c r="F15" s="4" t="s">
        <v>20</v>
      </c>
    </row>
    <row r="16" spans="1:6" ht="26.25" thickBot="1" x14ac:dyDescent="0.3">
      <c r="A16" s="15"/>
      <c r="B16" s="3" t="s">
        <v>10</v>
      </c>
      <c r="C16" s="3" t="s">
        <v>76</v>
      </c>
      <c r="D16" s="4" t="s">
        <v>23</v>
      </c>
      <c r="E16" s="6">
        <v>100000</v>
      </c>
      <c r="F16" s="4" t="s">
        <v>20</v>
      </c>
    </row>
    <row r="17" spans="1:6" ht="26.25" thickBot="1" x14ac:dyDescent="0.3">
      <c r="A17" s="15"/>
      <c r="B17" s="3" t="s">
        <v>7</v>
      </c>
      <c r="C17" s="3" t="s">
        <v>76</v>
      </c>
      <c r="D17" s="4" t="s">
        <v>23</v>
      </c>
      <c r="E17" s="6">
        <v>100000</v>
      </c>
      <c r="F17" s="4" t="s">
        <v>20</v>
      </c>
    </row>
    <row r="18" spans="1:6" ht="26.25" thickBot="1" x14ac:dyDescent="0.3">
      <c r="A18" s="15"/>
      <c r="B18" s="3" t="s">
        <v>0</v>
      </c>
      <c r="C18" s="3" t="s">
        <v>76</v>
      </c>
      <c r="D18" s="4" t="s">
        <v>23</v>
      </c>
      <c r="E18" s="6">
        <v>100000</v>
      </c>
      <c r="F18" s="4" t="s">
        <v>20</v>
      </c>
    </row>
    <row r="19" spans="1:6" ht="26.25" thickBot="1" x14ac:dyDescent="0.3">
      <c r="A19" s="15"/>
      <c r="B19" s="3" t="s">
        <v>1</v>
      </c>
      <c r="C19" s="3" t="s">
        <v>76</v>
      </c>
      <c r="D19" s="4" t="s">
        <v>23</v>
      </c>
      <c r="E19" s="6">
        <v>100000</v>
      </c>
      <c r="F19" s="4" t="s">
        <v>20</v>
      </c>
    </row>
    <row r="20" spans="1:6" ht="26.25" thickBot="1" x14ac:dyDescent="0.3">
      <c r="A20" s="15"/>
      <c r="B20" s="3" t="s">
        <v>2</v>
      </c>
      <c r="C20" s="3" t="s">
        <v>76</v>
      </c>
      <c r="D20" s="4" t="s">
        <v>23</v>
      </c>
      <c r="E20" s="6">
        <v>100000</v>
      </c>
      <c r="F20" s="4" t="s">
        <v>20</v>
      </c>
    </row>
    <row r="21" spans="1:6" ht="16.5" thickBot="1" x14ac:dyDescent="0.3">
      <c r="A21" s="15"/>
      <c r="B21" s="3" t="s">
        <v>3</v>
      </c>
      <c r="C21" s="3"/>
      <c r="D21" s="4" t="s">
        <v>23</v>
      </c>
      <c r="E21" s="6">
        <v>100000</v>
      </c>
      <c r="F21" s="4" t="s">
        <v>20</v>
      </c>
    </row>
    <row r="22" spans="1:6" ht="26.25" thickBot="1" x14ac:dyDescent="0.3">
      <c r="A22" s="15"/>
      <c r="B22" s="3" t="s">
        <v>11</v>
      </c>
      <c r="C22" s="3" t="s">
        <v>76</v>
      </c>
      <c r="D22" s="4" t="s">
        <v>23</v>
      </c>
      <c r="E22" s="6">
        <v>100000</v>
      </c>
      <c r="F22" s="4" t="s">
        <v>20</v>
      </c>
    </row>
    <row r="23" spans="1:6" ht="26.25" thickBot="1" x14ac:dyDescent="0.3">
      <c r="A23" s="15"/>
      <c r="B23" s="3" t="s">
        <v>9</v>
      </c>
      <c r="C23" s="3" t="s">
        <v>76</v>
      </c>
      <c r="D23" s="4" t="s">
        <v>23</v>
      </c>
      <c r="E23" s="6">
        <v>100000</v>
      </c>
      <c r="F23" s="4" t="s">
        <v>20</v>
      </c>
    </row>
    <row r="24" spans="1:6" ht="26.25" thickBot="1" x14ac:dyDescent="0.3">
      <c r="A24" s="15"/>
      <c r="B24" s="3" t="s">
        <v>8</v>
      </c>
      <c r="C24" s="3" t="s">
        <v>76</v>
      </c>
      <c r="D24" s="4" t="s">
        <v>23</v>
      </c>
      <c r="E24" s="6">
        <v>100000</v>
      </c>
      <c r="F24" s="4" t="s">
        <v>20</v>
      </c>
    </row>
    <row r="25" spans="1:6" ht="26.25" thickBot="1" x14ac:dyDescent="0.3">
      <c r="A25" s="15"/>
      <c r="B25" s="3" t="s">
        <v>4</v>
      </c>
      <c r="C25" s="3" t="s">
        <v>76</v>
      </c>
      <c r="D25" s="4" t="s">
        <v>23</v>
      </c>
      <c r="E25" s="6">
        <v>100000</v>
      </c>
      <c r="F25" s="4" t="s">
        <v>20</v>
      </c>
    </row>
    <row r="26" spans="1:6" ht="26.25" thickBot="1" x14ac:dyDescent="0.3">
      <c r="A26" s="15"/>
      <c r="B26" s="3" t="s">
        <v>5</v>
      </c>
      <c r="C26" s="3" t="s">
        <v>76</v>
      </c>
      <c r="D26" s="4" t="s">
        <v>23</v>
      </c>
      <c r="E26" s="6">
        <v>100000</v>
      </c>
      <c r="F26" s="4" t="s">
        <v>20</v>
      </c>
    </row>
    <row r="27" spans="1:6" ht="26.25" thickBot="1" x14ac:dyDescent="0.3">
      <c r="A27" s="15"/>
      <c r="B27" s="3" t="s">
        <v>6</v>
      </c>
      <c r="C27" s="3" t="s">
        <v>76</v>
      </c>
      <c r="D27" s="4" t="s">
        <v>23</v>
      </c>
      <c r="E27" s="6">
        <v>100000</v>
      </c>
      <c r="F27" s="4" t="s">
        <v>20</v>
      </c>
    </row>
    <row r="28" spans="1:6" ht="16.5" thickBot="1" x14ac:dyDescent="0.3">
      <c r="A28" s="15"/>
      <c r="B28" s="3" t="s">
        <v>3</v>
      </c>
      <c r="C28" s="3"/>
      <c r="D28" s="4" t="s">
        <v>23</v>
      </c>
      <c r="E28" s="6">
        <v>100000</v>
      </c>
      <c r="F28" s="4" t="s">
        <v>20</v>
      </c>
    </row>
    <row r="29" spans="1:6" ht="26.25" thickBot="1" x14ac:dyDescent="0.3">
      <c r="A29" s="15"/>
      <c r="B29" s="3" t="s">
        <v>49</v>
      </c>
      <c r="C29" s="3" t="s">
        <v>76</v>
      </c>
      <c r="D29" s="4" t="s">
        <v>23</v>
      </c>
      <c r="E29" s="6">
        <v>100000</v>
      </c>
      <c r="F29" s="4" t="s">
        <v>20</v>
      </c>
    </row>
    <row r="30" spans="1:6" ht="26.25" thickBot="1" x14ac:dyDescent="0.3">
      <c r="A30" s="15"/>
      <c r="B30" s="3" t="s">
        <v>50</v>
      </c>
      <c r="C30" s="3" t="s">
        <v>76</v>
      </c>
      <c r="D30" s="4" t="s">
        <v>23</v>
      </c>
      <c r="E30" s="6">
        <v>100000</v>
      </c>
      <c r="F30" s="4" t="s">
        <v>20</v>
      </c>
    </row>
    <row r="31" spans="1:6" ht="26.25" thickBot="1" x14ac:dyDescent="0.3">
      <c r="A31" s="15"/>
      <c r="B31" s="3" t="s">
        <v>64</v>
      </c>
      <c r="C31" s="3" t="s">
        <v>76</v>
      </c>
      <c r="D31" s="4" t="s">
        <v>23</v>
      </c>
      <c r="E31" s="6">
        <v>100000</v>
      </c>
      <c r="F31" s="4" t="s">
        <v>20</v>
      </c>
    </row>
    <row r="32" spans="1:6" ht="26.25" thickBot="1" x14ac:dyDescent="0.3">
      <c r="A32" s="15"/>
      <c r="B32" s="3" t="s">
        <v>65</v>
      </c>
      <c r="C32" s="3" t="s">
        <v>76</v>
      </c>
      <c r="D32" s="4" t="s">
        <v>23</v>
      </c>
      <c r="E32" s="6">
        <v>100000</v>
      </c>
      <c r="F32" s="4" t="s">
        <v>20</v>
      </c>
    </row>
    <row r="33" spans="1:6" ht="39" thickBot="1" x14ac:dyDescent="0.3">
      <c r="A33" s="15"/>
      <c r="B33" s="3" t="s">
        <v>63</v>
      </c>
      <c r="C33" s="3" t="s">
        <v>76</v>
      </c>
      <c r="D33" s="4" t="s">
        <v>23</v>
      </c>
      <c r="E33" s="6">
        <v>100000</v>
      </c>
      <c r="F33" s="4" t="s">
        <v>20</v>
      </c>
    </row>
    <row r="34" spans="1:6" ht="26.25" thickBot="1" x14ac:dyDescent="0.3">
      <c r="A34" s="15"/>
      <c r="B34" s="3" t="s">
        <v>70</v>
      </c>
      <c r="C34" s="3" t="s">
        <v>76</v>
      </c>
      <c r="D34" s="4" t="s">
        <v>23</v>
      </c>
      <c r="E34" s="6">
        <v>100000</v>
      </c>
      <c r="F34" s="4" t="s">
        <v>20</v>
      </c>
    </row>
    <row r="35" spans="1:6" ht="16.5" thickBot="1" x14ac:dyDescent="0.3">
      <c r="A35" s="15"/>
      <c r="B35" s="3" t="s">
        <v>67</v>
      </c>
      <c r="C35" s="3" t="s">
        <v>77</v>
      </c>
      <c r="D35" s="4" t="s">
        <v>23</v>
      </c>
      <c r="E35" s="6">
        <v>100000</v>
      </c>
      <c r="F35" s="4" t="s">
        <v>20</v>
      </c>
    </row>
    <row r="36" spans="1:6" ht="16.5" thickBot="1" x14ac:dyDescent="0.3">
      <c r="A36" s="15"/>
      <c r="B36" s="3" t="s">
        <v>68</v>
      </c>
      <c r="C36" s="3" t="s">
        <v>77</v>
      </c>
      <c r="D36" s="4" t="s">
        <v>23</v>
      </c>
      <c r="E36" s="6">
        <v>100000</v>
      </c>
      <c r="F36" s="4" t="s">
        <v>20</v>
      </c>
    </row>
    <row r="37" spans="1:6" ht="16.5" thickBot="1" x14ac:dyDescent="0.3">
      <c r="A37" s="15"/>
      <c r="B37" s="3" t="s">
        <v>69</v>
      </c>
      <c r="C37" s="3" t="s">
        <v>77</v>
      </c>
      <c r="D37" s="4" t="s">
        <v>23</v>
      </c>
      <c r="E37" s="6">
        <v>100000</v>
      </c>
      <c r="F37" s="4" t="s">
        <v>20</v>
      </c>
    </row>
    <row r="38" spans="1:6" ht="16.5" thickBot="1" x14ac:dyDescent="0.3">
      <c r="A38" s="15"/>
      <c r="B38" s="3" t="s">
        <v>44</v>
      </c>
      <c r="C38" s="3"/>
      <c r="D38" s="4" t="s">
        <v>23</v>
      </c>
      <c r="E38" s="6">
        <v>100000</v>
      </c>
      <c r="F38" s="4" t="s">
        <v>20</v>
      </c>
    </row>
    <row r="39" spans="1:6" ht="16.5" thickBot="1" x14ac:dyDescent="0.3">
      <c r="A39" s="15"/>
      <c r="B39" s="14" t="s">
        <v>82</v>
      </c>
      <c r="C39" s="14" t="s">
        <v>26</v>
      </c>
      <c r="D39" s="4" t="s">
        <v>22</v>
      </c>
      <c r="E39" s="5">
        <v>44603</v>
      </c>
      <c r="F39" s="4" t="s">
        <v>20</v>
      </c>
    </row>
    <row r="40" spans="1:6" ht="16.5" thickBot="1" x14ac:dyDescent="0.3">
      <c r="A40" s="15"/>
      <c r="B40" s="14" t="s">
        <v>85</v>
      </c>
      <c r="C40" s="14" t="s">
        <v>88</v>
      </c>
      <c r="D40" s="4" t="s">
        <v>33</v>
      </c>
      <c r="E40" s="4" t="s">
        <v>87</v>
      </c>
      <c r="F40" s="4" t="s">
        <v>29</v>
      </c>
    </row>
    <row r="41" spans="1:6" ht="16.5" thickBot="1" x14ac:dyDescent="0.3">
      <c r="A41" s="15"/>
      <c r="B41" s="14" t="s">
        <v>83</v>
      </c>
      <c r="C41" s="14" t="s">
        <v>89</v>
      </c>
      <c r="D41" s="4" t="s">
        <v>33</v>
      </c>
      <c r="E41" s="4" t="s">
        <v>86</v>
      </c>
      <c r="F41" s="4" t="s">
        <v>29</v>
      </c>
    </row>
    <row r="42" spans="1:6" ht="26.25" thickBot="1" x14ac:dyDescent="0.3">
      <c r="A42" s="15"/>
      <c r="B42" s="14" t="s">
        <v>94</v>
      </c>
      <c r="C42" s="14" t="s">
        <v>89</v>
      </c>
      <c r="D42" s="4" t="s">
        <v>33</v>
      </c>
      <c r="E42" s="4" t="s">
        <v>96</v>
      </c>
      <c r="F42" s="4" t="s">
        <v>29</v>
      </c>
    </row>
    <row r="43" spans="1:6" ht="26.25" thickBot="1" x14ac:dyDescent="0.3">
      <c r="A43" s="15"/>
      <c r="B43" s="14" t="s">
        <v>84</v>
      </c>
      <c r="C43" s="14" t="s">
        <v>90</v>
      </c>
      <c r="D43" s="4" t="s">
        <v>33</v>
      </c>
      <c r="E43" s="4" t="s">
        <v>91</v>
      </c>
      <c r="F43" s="4" t="s">
        <v>29</v>
      </c>
    </row>
    <row r="44" spans="1:6" ht="26.25" thickBot="1" x14ac:dyDescent="0.3">
      <c r="A44" s="15"/>
      <c r="B44" s="14" t="s">
        <v>95</v>
      </c>
      <c r="C44" s="14" t="s">
        <v>90</v>
      </c>
      <c r="D44" s="4" t="s">
        <v>33</v>
      </c>
      <c r="E44" s="4" t="s">
        <v>97</v>
      </c>
      <c r="F44" s="4" t="s">
        <v>29</v>
      </c>
    </row>
    <row r="45" spans="1:6" ht="26.25" thickBot="1" x14ac:dyDescent="0.3">
      <c r="A45" s="15"/>
      <c r="B45" s="14" t="s">
        <v>95</v>
      </c>
      <c r="C45" s="14" t="s">
        <v>90</v>
      </c>
      <c r="D45" s="4" t="s">
        <v>33</v>
      </c>
      <c r="E45" s="4" t="s">
        <v>86</v>
      </c>
      <c r="F45" s="4" t="s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Póliza Diaria enero</vt:lpstr>
      <vt:lpstr>FEBRERO</vt:lpstr>
      <vt:lpstr>marzo 2023</vt:lpstr>
      <vt:lpstr>ABRIL</vt:lpstr>
      <vt:lpstr>MAYO</vt:lpstr>
      <vt:lpstr>JUNIO</vt:lpstr>
      <vt:lpstr>JULIO</vt:lpstr>
      <vt:lpstr>AGOSTO</vt:lpstr>
      <vt:lpstr>SEP 2023</vt:lpstr>
      <vt:lpstr>OCT 2023</vt:lpstr>
      <vt:lpstr>NOV</vt:lpstr>
      <vt:lpstr>DICIEMBRE</vt:lpstr>
      <vt:lpstr>DATOS</vt:lpstr>
      <vt:lpstr>'Póliza Diaria enero'!Área_de_impresión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Escritorio</cp:lastModifiedBy>
  <dcterms:modified xsi:type="dcterms:W3CDTF">2024-02-22T19:24:20Z</dcterms:modified>
</cp:coreProperties>
</file>